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D.1.1_PS 11" sheetId="2" r:id="rId2"/>
    <sheet name="D.1.2_PS 21" sheetId="3" r:id="rId3"/>
    <sheet name="D.1.2_PS 22" sheetId="4" r:id="rId4"/>
    <sheet name="D.1.2_PS 23" sheetId="5" r:id="rId5"/>
    <sheet name="D.1.2_PS 24" sheetId="6" r:id="rId6"/>
    <sheet name="D.1.2_PS 25" sheetId="7" r:id="rId7"/>
    <sheet name="D.1.2_PS 26" sheetId="8" r:id="rId8"/>
    <sheet name="D.1.2_PS 27" sheetId="9" r:id="rId9"/>
    <sheet name="D.1.2_PS 28" sheetId="10" r:id="rId10"/>
    <sheet name="D.1.2_PS 29" sheetId="11" r:id="rId11"/>
    <sheet name="D.1.3_D.1.3.1_PS 31" sheetId="12" r:id="rId12"/>
    <sheet name="D.1.3_D.1.3.1_PS 32" sheetId="13" r:id="rId13"/>
    <sheet name="D.1.3_D.1.3.2_PS 33" sheetId="14" r:id="rId14"/>
    <sheet name="D.1.3_D.1.3.2_PS 34" sheetId="15" r:id="rId15"/>
    <sheet name="D.1.3_D.1.3.2_PS 35" sheetId="16" r:id="rId16"/>
    <sheet name="D.1.3_D.1.3.2_PS 36" sheetId="17" r:id="rId17"/>
    <sheet name="D.1.3_D.1.3.2_PS 37" sheetId="18" r:id="rId18"/>
    <sheet name="D.1.4_PS 41" sheetId="19" r:id="rId19"/>
    <sheet name="D.2.1_D.2.1.1_SO 11" sheetId="20" r:id="rId20"/>
    <sheet name="D.2.1_D.2.1.1_SO 12" sheetId="21" r:id="rId21"/>
    <sheet name="D.2.1_D.2.1.1_SO 13" sheetId="22" r:id="rId22"/>
    <sheet name="D.2.1_D.2.1.1_SO 14" sheetId="23" r:id="rId23"/>
    <sheet name="D.2.1_D.2.1.1_SO 17" sheetId="24" r:id="rId24"/>
    <sheet name="D.2.1_D.2.1.1_SO 18" sheetId="25" r:id="rId25"/>
    <sheet name="D.2.1_D.2.1.2_SO 21" sheetId="26" r:id="rId26"/>
    <sheet name="D.2.1_D.2.1.2_SO 22" sheetId="27" r:id="rId27"/>
    <sheet name="D.2.1_D.2.1.2_SO 23" sheetId="28" r:id="rId28"/>
    <sheet name="D.2.1_D.2.1.2_SO 24" sheetId="29" r:id="rId29"/>
    <sheet name="D.2.1_D.2.1.3_SO 31_SO 31.1" sheetId="30" r:id="rId30"/>
    <sheet name="D.2.1_D.2.1.3_SO 31_SO 31.2" sheetId="31" r:id="rId31"/>
    <sheet name="D.2.1_D.2.1.3_SO 32" sheetId="32" r:id="rId32"/>
    <sheet name="D.2.1_D.2.1.4_SO 41" sheetId="33" r:id="rId33"/>
    <sheet name="D.2.2_D.2.2.1_SO 01_SO 01.01" sheetId="34" r:id="rId34"/>
    <sheet name="D.2.2_D.2.2.1_SO 01_SO 01.02" sheetId="35" r:id="rId35"/>
    <sheet name="D.2.2_D.2.2.1_SO 01_SO 01.41" sheetId="36" r:id="rId36"/>
    <sheet name="D.2.2_D.2.2.1_SO 01_SO 01.42" sheetId="37" r:id="rId37"/>
    <sheet name="D.2.2_D.2.2.1_SO 01_SO 01.43" sheetId="38" r:id="rId38"/>
    <sheet name="D.2.2_D.2.2.1_SO 01_SO 01.44" sheetId="39" r:id="rId39"/>
    <sheet name="D.2.2_D.2.2.1_SO 01_SO 01.45" sheetId="40" r:id="rId40"/>
    <sheet name="D.2.2_D.2.2.1_SO 01_SO 01.46" sheetId="41" r:id="rId41"/>
    <sheet name=".2.1_SO 01_SO 01.49_SO 01.49.01" sheetId="42" r:id="rId42"/>
    <sheet name="D.2.2_D.2.2.1_SO 02_SO 02.01" sheetId="43" r:id="rId43"/>
    <sheet name="D.2.2_D.2.2.1_SO 02_SO 02.41" sheetId="44" r:id="rId44"/>
    <sheet name="D.2.2_D.2.2.1_SO 02_SO 02.42" sheetId="45" r:id="rId45"/>
    <sheet name="D.2.2_D.2.2.1_SO 02_SO 02.44" sheetId="46" r:id="rId46"/>
    <sheet name="D.2.2_D.2.2.1_SO 02_SO 02.45" sheetId="47" r:id="rId47"/>
    <sheet name="D.2.2_D.2.2.1_SO 02_SO 02.46" sheetId="48" r:id="rId48"/>
    <sheet name="D.2.2_D.2.2.1_SO 04_SO 04.01" sheetId="49" r:id="rId49"/>
    <sheet name="D.2.2_D.2.2.1_SO 04_SO 04.42" sheetId="50" r:id="rId50"/>
    <sheet name="D.2.2_D.2.2.1_SO 04_SO 04.45" sheetId="51" r:id="rId51"/>
    <sheet name="D.2.2_D.2.2.1_SO 04_SO 04.46" sheetId="52" r:id="rId52"/>
    <sheet name="D.2.2_D.2.2.1_SO 05_SO 05.01" sheetId="53" r:id="rId53"/>
    <sheet name="D.2.2_D.2.2.1_SO 05_SO 05.41" sheetId="54" r:id="rId54"/>
    <sheet name="D.2.2_D.2.2.1_SO 05_SO 05.42" sheetId="55" r:id="rId55"/>
    <sheet name="D.2.2_D.2.2.1_SO 05_SO 05.46" sheetId="56" r:id="rId56"/>
    <sheet name="D.2.2_D.2.2.1_SO 06" sheetId="57" r:id="rId57"/>
    <sheet name="D.2.2_D.2.2.2_SO 07_SO 07.1" sheetId="58" r:id="rId58"/>
    <sheet name="D.2.2_D.2.2.2_SO 07_SO 07.2b" sheetId="59" r:id="rId59"/>
    <sheet name="D.2.2_D.2.2.3_SO 08" sheetId="60" r:id="rId60"/>
    <sheet name="D.2.2_D.2.2.3_SO 09_SO 09.01" sheetId="61" r:id="rId61"/>
    <sheet name="D.9_SO 90-90" sheetId="62" r:id="rId62"/>
    <sheet name="H_SO 98-98" sheetId="63" r:id="rId63"/>
  </sheets>
  <definedNames/>
  <calcPr/>
  <webPublishing/>
</workbook>
</file>

<file path=xl/sharedStrings.xml><?xml version="1.0" encoding="utf-8"?>
<sst xmlns="http://schemas.openxmlformats.org/spreadsheetml/2006/main" count="80615" uniqueCount="13379">
  <si>
    <t>Firma: Správa železnic, státní organizace</t>
  </si>
  <si>
    <t>Rekapitulace ceny</t>
  </si>
  <si>
    <t>Stavba: 5713520042-zm00 - Rozšíření CDP Přerov - nová budova</t>
  </si>
  <si>
    <t xml:space="preserve">Varianta: ZŘ - </t>
  </si>
  <si>
    <t>Celková cena bez DPH:</t>
  </si>
  <si>
    <t>Celková cena s DPH:</t>
  </si>
  <si>
    <t>Objekt</t>
  </si>
  <si>
    <t>Popis</t>
  </si>
  <si>
    <t>Cena bez DPH</t>
  </si>
  <si>
    <t>DPH</t>
  </si>
  <si>
    <t>Cena s DPH</t>
  </si>
  <si>
    <t>ASPE10</t>
  </si>
  <si>
    <t>S</t>
  </si>
  <si>
    <t>Soupis prací objektu</t>
  </si>
  <si>
    <t xml:space="preserve">Stavba: </t>
  </si>
  <si>
    <t>5713520042-zm00</t>
  </si>
  <si>
    <t>Rozšíření CDP Přerov - nová budova</t>
  </si>
  <si>
    <t>O</t>
  </si>
  <si>
    <t>Objekt:</t>
  </si>
  <si>
    <t>D.1.1</t>
  </si>
  <si>
    <t>Zabezpečovací zařízení</t>
  </si>
  <si>
    <t>O1</t>
  </si>
  <si>
    <t>Rozpočet:</t>
  </si>
  <si>
    <t>0,00</t>
  </si>
  <si>
    <t>15,00</t>
  </si>
  <si>
    <t>21,00</t>
  </si>
  <si>
    <t>3</t>
  </si>
  <si>
    <t>2</t>
  </si>
  <si>
    <t>PS 11</t>
  </si>
  <si>
    <t>Technologie DOZ pro CDP_2 Přerov</t>
  </si>
  <si>
    <t>Typ</t>
  </si>
  <si>
    <t>0</t>
  </si>
  <si>
    <t>Poř. číslo</t>
  </si>
  <si>
    <t>1</t>
  </si>
  <si>
    <t>Kód položky</t>
  </si>
  <si>
    <t>Varianta</t>
  </si>
  <si>
    <t>Název položky</t>
  </si>
  <si>
    <t>4</t>
  </si>
  <si>
    <t>MJ</t>
  </si>
  <si>
    <t>5</t>
  </si>
  <si>
    <t>Množství</t>
  </si>
  <si>
    <t>6</t>
  </si>
  <si>
    <t>Jednotková cena</t>
  </si>
  <si>
    <t>Jednotková</t>
  </si>
  <si>
    <t>9</t>
  </si>
  <si>
    <t>Celkem</t>
  </si>
  <si>
    <t>10</t>
  </si>
  <si>
    <t xml:space="preserve">  PS 11</t>
  </si>
  <si>
    <t>SD</t>
  </si>
  <si>
    <t>ULOŽENÍ</t>
  </si>
  <si>
    <t>P</t>
  </si>
  <si>
    <t>702521</t>
  </si>
  <si>
    <t/>
  </si>
  <si>
    <t>PRŮRAZ ZDIVEM (PŘÍČKOU) BETONOVÝM TLOUŠŤKY DO 45 CM</t>
  </si>
  <si>
    <t>KUS</t>
  </si>
  <si>
    <t>PP</t>
  </si>
  <si>
    <t>VV</t>
  </si>
  <si>
    <t>TS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</si>
  <si>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</si>
  <si>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702522</t>
  </si>
  <si>
    <t>PRŮRAZ ZDIVEM (PŘÍČKOU) BETONOVÝM TLOUŠŤKY PŘES 45 DO 60 CM</t>
  </si>
  <si>
    <t>703112</t>
  </si>
  <si>
    <t>KABELOVÝ ROŠT/LÁVKA NOSNÝ ŽÁROVĚ ZINKOVANÝ VČETNĚ UPEVNĚNÍ A PŘÍSLUŠENSTVÍ SVĚTLÉ ŠÍŘKY PŘES 100 DO 250 MM</t>
  </si>
  <si>
    <t>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</si>
  <si>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</si>
  <si>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</si>
  <si>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</si>
  <si>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</si>
  <si>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</si>
  <si>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703752</t>
  </si>
  <si>
    <t>PROTIPOŽÁRNÍ UCPÁVKA STĚNOU/STROPEM, TL DO 50CM, DO EI 90 MIN.</t>
  </si>
  <si>
    <t>M2</t>
  </si>
  <si>
    <t>Položka obsahuje: Dodávku a montáž protipožární ucpávky vč. příslušenství a pomocného materiálu, vyhotovéní a dodání atestu. Dále obsahuje cenu za pom. mechanismy včetně všech ostatních vedlejších nákladů.</t>
  </si>
  <si>
    <t>7</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</si>
  <si>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</si>
  <si>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</si>
  <si>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</si>
  <si>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</si>
  <si>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8</t>
  </si>
  <si>
    <t>709611</t>
  </si>
  <si>
    <t>DEMONTÁŽ KABELOVÉHO ŽLABU/LIŠTY VČETNĚ KRYTU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</si>
  <si>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</si>
  <si>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741Z13</t>
  </si>
  <si>
    <t>DEMONTÁŽ STÁVAJÍCÍCH UCPÁVEK PROTIPOŽÁRNÍCH PRŮMĚRU OTVORU DO 200 MM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</si>
  <si>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</si>
  <si>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VNITŘNÍ ZAŘÍZENÍ</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</si>
  <si>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</si>
  <si>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</si>
  <si>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</si>
  <si>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11</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</si>
  <si>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</si>
  <si>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</si>
  <si>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</si>
  <si>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12</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</si>
  <si>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</si>
  <si>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</si>
  <si>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</si>
  <si>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t>
  </si>
  <si>
    <t>75B121</t>
  </si>
  <si>
    <t>VNITŘNÍ KABELOVÉ ROZVODY PŘES 20 DO 50 KABELŮ - DODÁVKA</t>
  </si>
  <si>
    <t>14</t>
  </si>
  <si>
    <t>75B127</t>
  </si>
  <si>
    <t>VNITŘNÍ KABELOVÉ ROZVODY PŘES 20 DO 50 KABELŮ - MONTÁŽ</t>
  </si>
  <si>
    <t>15</t>
  </si>
  <si>
    <t>75B128</t>
  </si>
  <si>
    <t>VNITŘNÍ KABELOVÉ ROZVODY PŘES 20 DO 50 KABELŮ - DEMONTÁŽ</t>
  </si>
  <si>
    <t>16</t>
  </si>
  <si>
    <t>75B138</t>
  </si>
  <si>
    <t>VNITŘNÍ KABELOVÉ ROZVODY PŘES 50 KABELŮ - DEMONTÁŽ</t>
  </si>
  <si>
    <t>17</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</si>
  <si>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</si>
  <si>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</si>
  <si>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</si>
  <si>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18</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</si>
  <si>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</si>
  <si>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</si>
  <si>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</si>
  <si>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19</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</si>
  <si>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</si>
  <si>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</si>
  <si>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</si>
  <si>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20</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</si>
  <si>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</si>
  <si>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</si>
  <si>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</si>
  <si>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21</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</si>
  <si>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</si>
  <si>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</si>
  <si>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</si>
  <si>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22</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</si>
  <si>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</si>
  <si>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</si>
  <si>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</si>
  <si>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23</t>
  </si>
  <si>
    <t>75B229</t>
  </si>
  <si>
    <t>SERVISNÍ A DIAGNOSTICKÉ PRACOVIŠTĚ,  TECHNOLOGIE - ÚPRAVA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</si>
  <si>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</si>
  <si>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24</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</si>
  <si>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</si>
  <si>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</si>
  <si>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</si>
  <si>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25</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</si>
  <si>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</si>
  <si>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</si>
  <si>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</si>
  <si>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26</t>
  </si>
  <si>
    <t>75B238</t>
  </si>
  <si>
    <t>GRAFICKO-TECHNOLOGICKÁ NADSTAVBA  - DEMONTÁŽ</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</si>
  <si>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</si>
  <si>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27</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</si>
  <si>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</si>
  <si>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</si>
  <si>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</si>
  <si>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28</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</si>
  <si>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</si>
  <si>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</si>
  <si>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</si>
  <si>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29</t>
  </si>
  <si>
    <t>75B248</t>
  </si>
  <si>
    <t>DOSTAVBA ZOBRAZOVACÍ SEKCE JOP - DEMONTÁŽ</t>
  </si>
  <si>
    <t>1. Položka obsahuje:  
 – demontáž výpočetní techniky, včetně propojovacích vedení  
 – demontáž uvedeného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</si>
  <si>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</si>
  <si>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</si>
  <si>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</si>
  <si>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</si>
  <si>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31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</si>
  <si>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</si>
  <si>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</si>
  <si>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</si>
  <si>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32</t>
  </si>
  <si>
    <t>75B268</t>
  </si>
  <si>
    <t>NÁBYTEK PRO JOP A SERVISNÍ A DIAGNOSTICKÉ PRACOVIŠTĚ - STOLY PEVNÉ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</si>
  <si>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</si>
  <si>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33</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</si>
  <si>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</si>
  <si>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</si>
  <si>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</si>
  <si>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34</t>
  </si>
  <si>
    <t>75B277</t>
  </si>
  <si>
    <t>NÁBYTEK PRO JOP A SERVISNÍ A DIAGNOSTICKÉ PRACOVIŠTĚ - STOLY VÝŠKOVĚ STAVITELNÉ PRO JEDNO PRACOVIŠTĚ - MONTÁŽ</t>
  </si>
  <si>
    <t>35</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</si>
  <si>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</si>
  <si>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</si>
  <si>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</si>
  <si>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36</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</si>
  <si>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</si>
  <si>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</si>
  <si>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</si>
  <si>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37</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</si>
  <si>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</si>
  <si>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</si>
  <si>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</si>
  <si>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38</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</si>
  <si>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</si>
  <si>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</si>
  <si>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</si>
  <si>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39</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</si>
  <si>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</si>
  <si>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</si>
  <si>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</si>
  <si>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40</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</si>
  <si>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</si>
  <si>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</si>
  <si>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</si>
  <si>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41</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</si>
  <si>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</si>
  <si>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</si>
  <si>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</si>
  <si>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42</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</si>
  <si>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</si>
  <si>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</si>
  <si>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</si>
  <si>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43</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</si>
  <si>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</si>
  <si>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</si>
  <si>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</si>
  <si>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44</t>
  </si>
  <si>
    <t>75B631</t>
  </si>
  <si>
    <t>KOMPLETNÍ NAPÁJECÍ ZDROJ (50 HZ) DO 10 KVA - DODÁVKA</t>
  </si>
  <si>
    <t>45</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</si>
  <si>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</si>
  <si>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</si>
  <si>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</si>
  <si>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46</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</si>
  <si>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</si>
  <si>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</si>
  <si>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</si>
  <si>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47</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</si>
  <si>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</si>
  <si>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</si>
  <si>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</si>
  <si>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48</t>
  </si>
  <si>
    <t>75B856</t>
  </si>
  <si>
    <t>SKŘÍŇ DOZ - PRONÁJEM</t>
  </si>
  <si>
    <t>kus/měsíc</t>
  </si>
  <si>
    <t>1. Položka obsahuje:  
 – pronájem kompletní skříně DOZ pro jednu stanici podle typu určeného položkou včetně potřebného pomocného materiálu a jeho dopravy na místo určení  
 – pronájem příslušné skříně včetně pomocného materiálu a její dopravu do místa určení a zpět do skladu  
2. Položka neobsahuje:  
 – projekční práce, programové vybavení, montáž a po skončení pronájmu i demontáž zařízení  
3. Způsob měření:  
Udává se počet kusů kompletní konstrukce za každý započatý měsíc.</t>
  </si>
  <si>
    <t>49</t>
  </si>
  <si>
    <t>75B858</t>
  </si>
  <si>
    <t>SKŘÍŇ DOZ - DEMONTÁŽ</t>
  </si>
  <si>
    <t>1. Položka obsahuje:  
 – demontáž skříně DOZ,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</si>
  <si>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50</t>
  </si>
  <si>
    <t>75B859</t>
  </si>
  <si>
    <t>SKŘÍŇ DOZ - ÚPRAVA</t>
  </si>
  <si>
    <t>1. Položka obsahuje:  
 – demontáž, montáž skříně DOZ, odpojení, zapojení, včetně dodávky potřebného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</si>
  <si>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51</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</si>
  <si>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</si>
  <si>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</si>
  <si>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</si>
  <si>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52</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</si>
  <si>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</si>
  <si>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</si>
  <si>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</si>
  <si>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53</t>
  </si>
  <si>
    <t>75B991</t>
  </si>
  <si>
    <t>SW PRO DOZ JEDNÉ STANICE - DODÁVKA</t>
  </si>
  <si>
    <t>1. Položka obsahuje:  
 – dodání základního SW pro DOZ jedné stanice podle typu určeného položkou  
2. Položka neobsahuje:  
 X  
3. Způsob měření:  
Udává se počet kusů kompletní konstrukce nebo práce.</t>
  </si>
  <si>
    <t>54</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</si>
  <si>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</si>
  <si>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</si>
  <si>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</si>
  <si>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55</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</si>
  <si>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</si>
  <si>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</si>
  <si>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</si>
  <si>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56</t>
  </si>
  <si>
    <t>R75B251</t>
  </si>
  <si>
    <t>PANEL VELKOPLOŠNÉHO ZOBRAZENÍ - DODÁVKA</t>
  </si>
  <si>
    <t>1. Položka obsahuje:  
 – dodávka jedné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</si>
  <si>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57</t>
  </si>
  <si>
    <t>R75B257</t>
  </si>
  <si>
    <t>PANEL VELKOPLOŠNÉHO ZOBRAZENÍ - MONTÁŽ</t>
  </si>
  <si>
    <t>1. Položka obsahuje:  
 – montáž panelu velkoplošného zobrazení,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</si>
  <si>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58</t>
  </si>
  <si>
    <t>R75B258</t>
  </si>
  <si>
    <t>PANEL VELKOPLOŠNÉHO ZOBRAZENÍ - DEMONTÁŽ</t>
  </si>
  <si>
    <t>1. Položka obsahuje:  
 – demontáž panelu velkoplošného zobrazení, včetně propojovacích vedení  
 – demontáž uvedeného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</si>
  <si>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59</t>
  </si>
  <si>
    <t>R75G523</t>
  </si>
  <si>
    <t>HARDWAROVÝ PŘEPÍNAČ - DODÁVKA I MONTÁŽ</t>
  </si>
  <si>
    <t>(Celek je tvořen jednou skříní NJ a RJ a jednou skříní s přijímači KO.)  
1. Položka obsahuje:  
 – jednu skříň traťových kolejových obvodů s NJ a RJ vystrojenou do 10 –ti KO a jednu skříň příjímacích jednotek elektronických kolejových obvodů vystrojenou pro 10 KO, přičemž skříně tvoří kompletní vnitřní zařízení podle typu určeného položkou včetně potřebného pomocného materiálu a jeho dopravy na místo určení  
 – pořízení a montáž příslušného stojanu a skříně včetně pomocného materiálu a na dopravu do místa určení  
2. Položka neobsahuje:  
 – žádné venkovní prvky  
 – napájení  
 – kabelizaci  
3. Způsob měření:  
Udává se počet kusů kompletní konstrukce nebo práce.</t>
  </si>
  <si>
    <t>ETC S</t>
  </si>
  <si>
    <t>60</t>
  </si>
  <si>
    <t>75F211</t>
  </si>
  <si>
    <t>BALÍZA NEPROMĚNNÁ TYP EUROBALISE VČ. ZPRACOVÁNÍ DAT A UPEVŇOVACÍ SADY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</si>
  <si>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</si>
  <si>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61</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</si>
  <si>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</si>
  <si>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</si>
  <si>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</si>
  <si>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62</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</si>
  <si>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</si>
  <si>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</si>
  <si>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</si>
  <si>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63</t>
  </si>
  <si>
    <t>75F251</t>
  </si>
  <si>
    <t>NÁVĚST PRO ETCS ANTIGRAFITTY</t>
  </si>
  <si>
    <t>1. Položka obsahuje:  
 – dodávka návěstidla pro ETCS  
 – dodávku zařízení včetně pomocného materiálu, dopravu do místa určení  
2. Položka neobsahuje:  
 X  
3. Způsob měření:  
Udává se počet kusů kompletní konstrukce nebo práce.</t>
  </si>
  <si>
    <t>64</t>
  </si>
  <si>
    <t>75F261</t>
  </si>
  <si>
    <t>DODÁVKA TECHNOLOGIE RBC VČETNĚ INSTALACE A SW VYBAVENÍ</t>
  </si>
  <si>
    <t>1. Položka obsahuje:  
 – dodávku kompletní technologie radioblokové centrály pro jednu řízenou oblast, základní a individuální SW RBC, individuální SW pro správu klíčů včetně instalace technologie radioblokové centrály   
2. Položka neobsahuje:  
- ovládací pracoviště RBC, dodávku pracoviště a SW pro systém správy klíčů, HW a SW pro hand-over, napájecí systém  
3. Způsob měření:  
Udává se počet kusů kompletní konstrukce nebo práce.</t>
  </si>
  <si>
    <t>65</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</si>
  <si>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</si>
  <si>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</si>
  <si>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</si>
  <si>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66</t>
  </si>
  <si>
    <t>75F297</t>
  </si>
  <si>
    <t>SW ADRESNÝ RBC-RBC HAND OVER</t>
  </si>
  <si>
    <t>1. Položka obsahuje:  
 – dodávka individuální SW RBC-RBC  
 – dodávku zařízení včetně pomocného materiálu, dopravu do místa určení  
2. Položka neobsahuje:  
 X  
3. Způsob měření:  
Udává se počet kusů kompletní konstrukce nebo práce.</t>
  </si>
  <si>
    <t>67</t>
  </si>
  <si>
    <t>R75F262</t>
  </si>
  <si>
    <t>MONTÁŽ TECHNOLOGIE RBC VČETNĚ INSTALACE A SW VYBAVENÍ</t>
  </si>
  <si>
    <t>1. Položka obsahuje:  
 –  kompletní montáž technologie radioblokové centrály včetně systémového a adresného SW RBC, ASW pro správu klíčů  
2. Položka neobsahuje:  
- ovládací pracoviště RBC, montáž pracoviště a SW pro systém správy klíčů, HW a SW pro hand-over, napájecí systém  
3. Způsob měření:  
Udává se počet kusů kompletní konstrukce nebo práce.</t>
  </si>
  <si>
    <t>68</t>
  </si>
  <si>
    <t>R75F264</t>
  </si>
  <si>
    <t>ÚPRAVA TECHNOLOGIE RBC VČETNĚ INSTALACE A SW VYBAVENÍ</t>
  </si>
  <si>
    <t>1. Položka obsahuje:  
 –  kompletní úpravu technologie radioblokové centrály včetně úpravy systémového a adresného SW RBC, ASW pro správu klíčů  
2. Položka neobsahuje:  
- ovládací pracoviště RBC, úpravu pracoviště a SW pro systém správy klíčů, HW a SW pro hand-over, napájecí systém  
3. Způsob měření:  
Udává se počet kusů kompletní konstrukce nebo práce.</t>
  </si>
  <si>
    <t>DOZOR, REVIZE, ÚDRŽBA</t>
  </si>
  <si>
    <t>69</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</si>
  <si>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</si>
  <si>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</si>
  <si>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</si>
  <si>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</si>
  <si>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70</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</si>
  <si>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</si>
  <si>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</si>
  <si>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</si>
  <si>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71</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</si>
  <si>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</si>
  <si>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</si>
  <si>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</si>
  <si>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72</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</si>
  <si>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</si>
  <si>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</si>
  <si>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</si>
  <si>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73</t>
  </si>
  <si>
    <t>75E1C7</t>
  </si>
  <si>
    <t>PROTOKOL UTZ</t>
  </si>
  <si>
    <t>1. Položka obsahuje:  
 – protokol autorizovanou osobou podle požadavku ČSN, včetně hodnocení  
2. Položka neobsahuje:  
 X  
3. Způsob měření:  
Udává se počet kusů kompletní konstrukce nebo práce.</t>
  </si>
  <si>
    <t>995</t>
  </si>
  <si>
    <t>Poplatky za skládky</t>
  </si>
  <si>
    <t>74</t>
  </si>
  <si>
    <t>R015240</t>
  </si>
  <si>
    <t>915</t>
  </si>
  <si>
    <t>NEOCEŇOVAT - POPLATKY ZA LIKVIDACI ODPADŮ NEKONTAMINOVANÝCH - 20 03 99 ODPAD PODOBNÝ KOMUNÁLNÍMU ODPADU VČ. DOPRAVY NA SKLÁDKU A MANIPULACE</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</si>
  <si>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</si>
  <si>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</si>
  <si>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541/2020 Sb., o nakládání s odpady, v platném znění.</t>
  </si>
  <si>
    <t>75</t>
  </si>
  <si>
    <t>R015610</t>
  </si>
  <si>
    <t>946</t>
  </si>
  <si>
    <t>NEOCEŇOVAT - POPLATKY ZA LIKVIDACI ODPADŮ NEBEZPEČNÝCH - 08 01 17* STARÉ NÁTĚROVÉ HMOTY VČ. DOPRAVY NA SKLÁDKU A MANIPULACE</t>
  </si>
  <si>
    <t>76</t>
  </si>
  <si>
    <t>R015796</t>
  </si>
  <si>
    <t>968</t>
  </si>
  <si>
    <t>NEOCEŇOVAT - POPLATKY ZA LIKVIDACI ODPADŮ - 17 04 11 ZBYTKY KABELŮ A VODIČŮ VČ. DOPRAVY NA SKLÁDKU A MANIPULACE</t>
  </si>
  <si>
    <t>0,35+0,05+0,04+0,04+0,04+0,4+0,04=0.960 [A]</t>
  </si>
  <si>
    <t>D.1.2</t>
  </si>
  <si>
    <t>Sdělovací zařízení včetně DDTS</t>
  </si>
  <si>
    <t>PS 21</t>
  </si>
  <si>
    <t>Úprava a doplnění kabelizace</t>
  </si>
  <si>
    <t xml:space="preserve">  PS 21</t>
  </si>
  <si>
    <t>ZEMNÍ PRÁCE</t>
  </si>
  <si>
    <t>13173</t>
  </si>
  <si>
    <t>HLOUBENÍ JAM ZAPAŽ I NEPAŽ TŘ. I</t>
  </si>
  <si>
    <t>M3</t>
  </si>
  <si>
    <t>viz textová a výkresová část projektové dokumentace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</si>
  <si>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</si>
  <si>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</si>
  <si>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</si>
  <si>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</si>
  <si>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</si>
  <si>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</si>
  <si>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561102</t>
  </si>
  <si>
    <t>PODKLADNÍ BETON TŘ. II</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</si>
  <si>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</si>
  <si>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701001</t>
  </si>
  <si>
    <t>OZNAČOVACÍ ŠTÍTEK KABELOVÉHO VEDENÍ, SPOJKY NEBO KABELOVÉ SKŘÍNĚ (VČETNĚ OBJÍMKY)</t>
  </si>
  <si>
    <t>1. Položka obsahuje:  
 – veškeré práce a materiál obsažený v názvu položky  
2. Položka neobsahuje:  
 X  
3. Způsob měření:  
Udává se počet kusů kompletní konstrukce nebo práce.</t>
  </si>
  <si>
    <t>701003</t>
  </si>
  <si>
    <t>BETONOVÝ OZNAČNÍK</t>
  </si>
  <si>
    <t>701004</t>
  </si>
  <si>
    <t>VYHLEDÁVACÍ MARKER ZEMNÍ</t>
  </si>
  <si>
    <t>702111</t>
  </si>
  <si>
    <t>KABELOVÝ ŽLAB ZEMNÍ VČETNĚ KRYTU SVĚTLÉ ŠÍŘKY DO 120 MM</t>
  </si>
  <si>
    <t>1. Položka obsahuje:  
 – přípravu podkladu pro osazení  
2. Položka neobsahuje:  
 X  
3. Způsob měření:  
Měří se metr délkový.</t>
  </si>
  <si>
    <t>702112</t>
  </si>
  <si>
    <t>KABELOVÝ ŽLAB ZEMNÍ VČETNĚ KRYTU SVĚTLÉ ŠÍŘKY PŘES 120 DO 250 MM</t>
  </si>
  <si>
    <t>702212</t>
  </si>
  <si>
    <t>KABELOVÁ CHRÁNIČKA ZEMNÍ DN PŘES 100 DO 200 MM</t>
  </si>
  <si>
    <t>702232</t>
  </si>
  <si>
    <t>KABELOVÁ CHRÁNIČKA ZEMNÍ DĚLENÁ DN PŘES 100 DO 200 MM</t>
  </si>
  <si>
    <t>702312</t>
  </si>
  <si>
    <t>ZAKRYTÍ KABELŮ VÝSTRAŽNOU FÓLIÍ ŠÍŘKY PŘES 20 DO 40 CM</t>
  </si>
  <si>
    <t>1. Položka obsahuje:  
 – dodávku a montáž fólie  
 – přípravu podkladu pro osazení  
2. Položka neobsahuje:  
 X  
3. Způsob měření:  
Měří se metr délkový.</t>
  </si>
  <si>
    <t>702422</t>
  </si>
  <si>
    <t>KABELOVÝ PROSTUP DO OBJEKTU PŘES ZÁKLAD BETONOVÝ SVĚTLÉ ŠÍŘKY PŘES 100 DO 200 MM</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</si>
  <si>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</si>
  <si>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702511</t>
  </si>
  <si>
    <t>PRŮRAZ ZDIVEM (PŘÍČKOU) ZDĚNÝM TLOUŠŤKY DO 45 CM</t>
  </si>
  <si>
    <t>702810</t>
  </si>
  <si>
    <t>VYČIŠTĚNÍ STÁVAJÍCÍHO KABELOVÉHO PROSTUPU Z TVÁRNIC NEBO CHRÁNIČEK S KABELOVOU KOMOROU</t>
  </si>
  <si>
    <t>1. Položka obsahuje:  
 – protažení tyčí, vyčištění otvoru čistící soupravou  
 – zatažení konopného lana (nebo ocelového)  
 – pomocné mechanismy  
2. Položka neobsahuje:  
 X  
3. Způsob měření:  
Měří se metr délkový.</t>
  </si>
  <si>
    <t>702901</t>
  </si>
  <si>
    <t>ZASYPÁNÍ KABELOVÉHO ŽLABU VRSTVOU Z PŘESÁTÉHO PÍSKU ČI VÝKOPKU SVĚTLÉ ŠÍŘKY DO 120 MM</t>
  </si>
  <si>
    <t>1. Položka obsahuje:  
 – veškeré zemní práce včetně dodání zásypového materiálu  
2. Položka neobsahuje:  
 X  
3. Způsob měření:  
Měří se metr délkový.</t>
  </si>
  <si>
    <t>702902</t>
  </si>
  <si>
    <t>ZASYPÁNÍ KABELOVÉHO ŽLABU VRSTVOU Z PŘESÁTÉHO PÍSKU ČI VÝKOPKU SVĚTLÉ ŠÍŘKY PŘES 120 DO 250 MM</t>
  </si>
  <si>
    <t>703512</t>
  </si>
  <si>
    <t>ELEKTROINSTALAČNÍ LIŠTA ŠÍŘKY PŘES 30 DO 60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</si>
  <si>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</si>
  <si>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703754</t>
  </si>
  <si>
    <t>PROTIPOŽÁRNÍ UCPÁVKA PROSTUPU KABELOVÉHO PR. DO 110MM, DO EI 90 MIN.</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</si>
  <si>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</si>
  <si>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</si>
  <si>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</si>
  <si>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709110</t>
  </si>
  <si>
    <t>PROVIZORNÍ ZAJIŠTĚNÍ KABELU VE VÝKOPU</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</si>
  <si>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</si>
  <si>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709120</t>
  </si>
  <si>
    <t>PROVIZORNÍ ZAJIŠTĚNÍ POTRUBÍ VE VÝKOPU</t>
  </si>
  <si>
    <t>709210</t>
  </si>
  <si>
    <t>KŘIŽOVATKA KABELOVÝCH VEDENÍ SE STÁVAJÍCÍ INŽENÝRSKOU SÍTÍ (KABELEM, POTRUBÍM APOD.)</t>
  </si>
  <si>
    <t>1. Položka obsahuje:  
 – úprava dna výkopu  
 – dodávka a položení betonového žlabu / chráničky včetně zakrytí  
 – pomocné mechanismy  
2. Položka neobsahuje:  
 X  
3. Způsob měření:  
Udává se počet kusů kompletní konstrukce nebo práce.</t>
  </si>
  <si>
    <t>709612</t>
  </si>
  <si>
    <t>DEMONTÁŽ CHRÁNIČKY/TRUBKY</t>
  </si>
  <si>
    <t>R029113</t>
  </si>
  <si>
    <t>PŘEVZETÍ A PŘÍPRAVA STAVENIŠTĚ, VYTÝČENÍ SÍTÍ, REVIZE, ZAJIŠTĚNÍ VÝLUK A DOZORŮ V CELÉM ÚSEKU PS</t>
  </si>
  <si>
    <t>KM</t>
  </si>
  <si>
    <t>1. Položka obsahuje:  
 – Zahrnuje veškeré náklady spojené s objednatelem požadovanými pracemi. Dále obsahuje cenu za pom. mechanismy včetně všech ostatních vedlejších nákladů.  
2. Položka neobsahuje:  
 X  
3. Způsob měření:  
Udává se v km.</t>
  </si>
  <si>
    <t>R052201f</t>
  </si>
  <si>
    <t>Výstroj kabelovodu, kabelové rošty ukotvené do HTA profilů v šachtách kabelovodu, profily součást kabelovodu</t>
  </si>
  <si>
    <t>komplet</t>
  </si>
  <si>
    <t>Položka obsahuje veškeré náklady na pořízení materiálu a provedení prací a montáží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</si>
  <si>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</si>
  <si>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</si>
  <si>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</si>
  <si>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</si>
  <si>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</si>
  <si>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</si>
  <si>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</si>
  <si>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</si>
  <si>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</si>
  <si>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</si>
  <si>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</si>
  <si>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</si>
  <si>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R709513</t>
  </si>
  <si>
    <t>PODPŮRNÉ A POMOCNÉ KONSTRUKCE OCELOVÉ Z PROFILŮ SVAŘOVANÝCH A ŠROUBOVANÝCH S POVRCHOVOU ÚPRAVOU ŽÁROVÝM ZINKOVÁNÍM, KONSTRUKCE POD RACKY V ENERGOCENTR</t>
  </si>
  <si>
    <t>R015111</t>
  </si>
  <si>
    <t>901</t>
  </si>
  <si>
    <t>NEOCEŇOVAT - POPLATKY ZA LIKVIDACI ODPADŮ NEKONTAMINOVANÝCH - 17 05 04 VYTĚŽENÉ ZEMINY A HORNINY - I. TŘÍDA TĚŽITELNOSTI VČ. DOPRAVY NA SKLÁDKU A MANIPULACE</t>
  </si>
  <si>
    <t>R015120</t>
  </si>
  <si>
    <t>904</t>
  </si>
  <si>
    <t>NEOCEŇOVAT - POPLATKY ZA LIKVIDACI ODPADŮ NEKONTAMINOVANÝCH - 17 01 02 STAVEBNÍ A DEMOLIČNÍ SUŤ (CIHLY) VČ. DOPRAVY NA SKLÁDKU A MANIPULACE</t>
  </si>
  <si>
    <t>R015420</t>
  </si>
  <si>
    <t>933</t>
  </si>
  <si>
    <t>NEOCEŇOVAT - POPLATKY ZA LIKVIDACI ODPADŮ NEKONTAMINOVANÝCH - 17 06 04 ZBYTKY IZOLAČNÍCH MATERIÁLŮ VČ. DOPRAVY NA SKLÁDKU A MANIPULACE</t>
  </si>
  <si>
    <t>R015621</t>
  </si>
  <si>
    <t>948</t>
  </si>
  <si>
    <t>NEOCEŇOVAT - POPLATKY ZA LIKVIDACI ODPADŮ NEBEZPEČNÝCH - KABELY S PLASTOVOU IZOLACÍ VČ. DOPRAVY NA SKLÁDKU A MANIPULACE</t>
  </si>
  <si>
    <t>Dodávky, montáže a nosný materiál</t>
  </si>
  <si>
    <t>703452</t>
  </si>
  <si>
    <t>ELEKTROINSTALAČNÍ TRUBKA S FUNKČNÍ ODOLNOSTÍ PŘI POŽÁRU VČETNĚ UPEVNĚNÍ A PŘÍSLUŠENSTVÍ DN PRŮMĚRU PŘES 25 DO 40 MM</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</si>
  <si>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</si>
  <si>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741C01</t>
  </si>
  <si>
    <t>EKVIPOTENCIÁLNÍ PŘÍPOJNICE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</si>
  <si>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</si>
  <si>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</si>
  <si>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</si>
  <si>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</si>
  <si>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</si>
  <si>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</si>
  <si>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</si>
  <si>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</si>
  <si>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</si>
  <si>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742G11</t>
  </si>
  <si>
    <t>KABEL NN DVOU- A TŘÍŽÍLOVÝ CU S PLASTOVOU IZOLACÍ DO 2,5 MM2</t>
  </si>
  <si>
    <t>742K12</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</si>
  <si>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</si>
  <si>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</si>
  <si>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742L11</t>
  </si>
  <si>
    <t>UKONČENÍ DVOU AŽ PĚTIŽÍLOVÉHO KABELU V ROZVADĚČI NEBO NA PŘÍSTROJI DO 2,5 MM2</t>
  </si>
  <si>
    <t>75I211</t>
  </si>
  <si>
    <t>KABEL ZEMNÍ DVOUPLÁŠŤOVÝ BEZ PANCÍŘE PRŮMĚRU ŽÍLY 0,6 MM DO 5XN</t>
  </si>
  <si>
    <t>KMČTYŘKA</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</si>
  <si>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kmčtyřkách.</t>
  </si>
  <si>
    <t>75I212</t>
  </si>
  <si>
    <t>KABEL ZEMNÍ DVOUPLÁŠŤOVÝ BEZ PANCÍŘE PRŮMĚRU ŽÍLY 0,6 MM DO 25XN</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</si>
  <si>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</si>
  <si>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</si>
  <si>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</si>
  <si>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75I21Y</t>
  </si>
  <si>
    <t>KABEL ZEMNÍ DVOUPLÁŠŤOVÝ BEZ PANCÍŘE PRŮMĚRU ŽÍLY 0,6 MM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</si>
  <si>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bloku/zařízení/kabelizace  
2. Položka neobsahuje:  
 X  
3. Způsob měření:  
 –  Udává se počet metrů kompletní konstrukce nebo práce.</t>
  </si>
  <si>
    <t>75I221</t>
  </si>
  <si>
    <t>KABEL ZEMNÍ DVOUPLÁŠŤOVÝ BEZ PANCÍŘE PRŮMĚRU ŽÍLY 0,8 MM DO 5XN</t>
  </si>
  <si>
    <t>75I22X</t>
  </si>
  <si>
    <t>KABEL ZEMNÍ DVOUPLÁŠŤOVÝ BEZ PANCÍŘE PRŮMĚRU ŽÍLY 0,8 MM - MONTÁŽ</t>
  </si>
  <si>
    <t>75I22Y</t>
  </si>
  <si>
    <t>KABEL ZEMNÍ DVOUPLÁŠŤOVÝ BEZ PANCÍŘE PRŮMĚRU ŽÍLY 0,8 MM - DEMONTÁŽ</t>
  </si>
  <si>
    <t>75I323</t>
  </si>
  <si>
    <t>KABEL ZEMNÍ DVOUPLÁŠŤOVÝ S PANCÍŘEM PRŮMĚRU ŽÍLY 0,8 MM DO 50XN</t>
  </si>
  <si>
    <t>75I324</t>
  </si>
  <si>
    <t>KABEL ZEMNÍ DVOUPLÁŠŤOVÝ S PANCÍŘEM PRŮMĚRU ŽÍLY 0,8 MM PŘES 50XN</t>
  </si>
  <si>
    <t>75I32X</t>
  </si>
  <si>
    <t>KABEL ZEMNÍ DVOUPLÁŠŤOVÝ S PANCÍŘEM PRŮMĚRU ŽÍLY 0,8 MM - MONTÁŽ</t>
  </si>
  <si>
    <t>75I32Y</t>
  </si>
  <si>
    <t>KABEL ZEMNÍ DVOUPLÁŠŤOVÝ S PANCÍŘEM PRŮMĚRU ŽÍLY 0,8 MM - DEMONTÁŽ</t>
  </si>
  <si>
    <t>75I72X</t>
  </si>
  <si>
    <t>KABEL KLASICKÝ DÁLKOVÝ DVOUPLÁŠŤOVÝ S PANCÍŘEM - MONTÁŽ</t>
  </si>
  <si>
    <t>75I72Y</t>
  </si>
  <si>
    <t>KABEL KLASICKÝ DÁLKOVÝ DVOUPLÁŠŤOVÝ S PANCÍŘEM - DEMONTÁŽ</t>
  </si>
  <si>
    <t>75I811</t>
  </si>
  <si>
    <t>KABEL OPTICKÝ SINGLEMODE DO 12 VLÁKEN</t>
  </si>
  <si>
    <t>KMVLÁKNO</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</si>
  <si>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kmvláknech.</t>
  </si>
  <si>
    <t>75I812</t>
  </si>
  <si>
    <t>KABEL OPTICKÝ SINGLEMODE DO 36 VLÁKEN</t>
  </si>
  <si>
    <t>75I813</t>
  </si>
  <si>
    <t>KABEL OPTICKÝ SINGLEMODE DO 72 VLÁKEN</t>
  </si>
  <si>
    <t>75I814</t>
  </si>
  <si>
    <t>KABEL OPTICKÝ SINGLEMODE DO 144 VLÁKEN</t>
  </si>
  <si>
    <t>75I815</t>
  </si>
  <si>
    <t>KABEL OPTICKÝ SINGLEMODE - MONTÁŽ DO OBSAZENÉ TRUBKY</t>
  </si>
  <si>
    <t>1. Položka obsahuje:  
 – práce spojené s montáží specifikované kabelizace specifikovaným způsobem (uložení na konstrukci, uložení, zatažení, zafouknutí)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</si>
  <si>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75I81X</t>
  </si>
  <si>
    <t>KABEL OPTICKÝ SINGLEMODE - MONTÁŽ</t>
  </si>
  <si>
    <t>75I81Y</t>
  </si>
  <si>
    <t>KABEL OPTICKÝ SINGLEMODE - DEMONTÁŽ</t>
  </si>
  <si>
    <t>75I82Y</t>
  </si>
  <si>
    <t>KABEL OPTICKÝ MULTIMODE - DEMONTÁŽ</t>
  </si>
  <si>
    <t>75I841</t>
  </si>
  <si>
    <t>KABEL OPTICKÝ - REZERVA DO 500 MM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</si>
  <si>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</si>
  <si>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</si>
  <si>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</si>
  <si>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</si>
  <si>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75I851</t>
  </si>
  <si>
    <t>KABEL OPTICKÝ - REZERVA PŘES 500 MM - DODÁVKA</t>
  </si>
  <si>
    <t>75I85X</t>
  </si>
  <si>
    <t>KABEL OPTICKÝ - REZERVA PŘES 500 MM - MONTÁŽ</t>
  </si>
  <si>
    <t>75I911</t>
  </si>
  <si>
    <t>OPTOTRUBKA HDPE PRŮMĚRU DO 40 MM</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</si>
  <si>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</si>
  <si>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75I91X</t>
  </si>
  <si>
    <t>OPTOTRUBKA HDPE - MONTÁŽ</t>
  </si>
  <si>
    <t>75I91Y</t>
  </si>
  <si>
    <t>OPTOTRUBKA HDPE - DEMONTÁŽ</t>
  </si>
  <si>
    <t>75I951</t>
  </si>
  <si>
    <t>OPTOTRUBKA HDPE DĚLENÁ PRŮMĚRU DO 40 MM</t>
  </si>
  <si>
    <t>75I961</t>
  </si>
  <si>
    <t>OPTOTRUBKA - HERMETIZACE ÚSEKU DO 2000 M</t>
  </si>
  <si>
    <t>ÚSEK</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</si>
  <si>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</si>
  <si>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</si>
  <si>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</si>
  <si>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</si>
  <si>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77</t>
  </si>
  <si>
    <t>75IA11</t>
  </si>
  <si>
    <t>OPTOTRUBKOVÁ SPOJKA  PRŮMĚRU DO 40 MM - DODÁVKA</t>
  </si>
  <si>
    <t>78</t>
  </si>
  <si>
    <t>75IA1X</t>
  </si>
  <si>
    <t>OPTOTRUBKOVÁ SPOJKA  - MONTÁŽ</t>
  </si>
  <si>
    <t>79</t>
  </si>
  <si>
    <t>75IA51</t>
  </si>
  <si>
    <t>OPTOTRUBKOVÁ KONCOVKA PRŮMĚRU DO 40 MM - DODÁVKA</t>
  </si>
  <si>
    <t>80</t>
  </si>
  <si>
    <t>75IA5X</t>
  </si>
  <si>
    <t>OPTOTRUBKOVÁ KONCOVKA - MONTÁŽ</t>
  </si>
  <si>
    <t>81</t>
  </si>
  <si>
    <t>75IA61</t>
  </si>
  <si>
    <t>OPTOTRUBKOVÁ KONCOKA S VENTILKEM PRŮMĚRU DO 40 MM - DODÁVKA</t>
  </si>
  <si>
    <t>82</t>
  </si>
  <si>
    <t>75IA6X</t>
  </si>
  <si>
    <t>OPTOTRUBKOVÁ KONCOKA S VENTILKEM - MONTÁŽ</t>
  </si>
  <si>
    <t>83</t>
  </si>
  <si>
    <t>75IA71</t>
  </si>
  <si>
    <t>OPTOTRUBKOVÁ PRŮCHODKA PRŮMĚRU DO 40 MM - DODÁVKA</t>
  </si>
  <si>
    <t>84</t>
  </si>
  <si>
    <t>75IA7X</t>
  </si>
  <si>
    <t>OPTOTRUBKOVÁ PRŮCHODKA - MONTÁŽ</t>
  </si>
  <si>
    <t>85</t>
  </si>
  <si>
    <t>75ID11</t>
  </si>
  <si>
    <t>PLASTOVÁ ZEMNÍ KOMORA PRO ULOŽENÍ REZERVY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</si>
  <si>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</si>
  <si>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86</t>
  </si>
  <si>
    <t>75ID1X</t>
  </si>
  <si>
    <t>PLASTOVÁ ZEMNÍ KOMORA PRO ULOŽENÍ REZERVY - MONTÁŽ</t>
  </si>
  <si>
    <t>87</t>
  </si>
  <si>
    <t>75ID31</t>
  </si>
  <si>
    <t>PLASTOVÁ ZEMNÍ KOMORA TĚSNENÍ PRO HDPE TRUBKU DO 40 MM - DODÁVKA</t>
  </si>
  <si>
    <t>88</t>
  </si>
  <si>
    <t>75ID3X</t>
  </si>
  <si>
    <t>PLASTOVÁ ZEMNÍ KOMORA TĚSNENÍ PRO HDPE TRUBKU DO 40 MM - MONTÁŽ</t>
  </si>
  <si>
    <t>89</t>
  </si>
  <si>
    <t>75IE11</t>
  </si>
  <si>
    <t>SKŘÍŇ ROZVODNÁ DO 20 PÁRŮ - DODÁVKA</t>
  </si>
  <si>
    <t>90</t>
  </si>
  <si>
    <t>75IE1X</t>
  </si>
  <si>
    <t>SKŘÍŇ ROZVODNÁ DO 20 PÁRŮ - MONTÁŽ</t>
  </si>
  <si>
    <t>91</t>
  </si>
  <si>
    <t>75IEE1</t>
  </si>
  <si>
    <t>OPTICKÝ ROZVADĚČ 19" PROVEDENÍ DO 12 VLÁKEN - DODÁVKA</t>
  </si>
  <si>
    <t>92</t>
  </si>
  <si>
    <t>75IEE2</t>
  </si>
  <si>
    <t>OPTICKÝ ROZVADĚČ 19" PROVEDENÍ 24 VLÁKEN - DODÁVKA</t>
  </si>
  <si>
    <t>93</t>
  </si>
  <si>
    <t>75IEE4</t>
  </si>
  <si>
    <t>OPTICKÝ ROZVADĚČ 19" PROVEDENÍ 48 VLÁKEN - DODÁVKA</t>
  </si>
  <si>
    <t>94</t>
  </si>
  <si>
    <t>75IEE5</t>
  </si>
  <si>
    <t>OPTICKÝ ROZVADĚČ 19" PROVEDENÍ DO 144 VLÁKEN - DODÁVKA</t>
  </si>
  <si>
    <t>95</t>
  </si>
  <si>
    <t>75IEEX</t>
  </si>
  <si>
    <t>OPTICKÝ ROZVADĚČ 19" PROVEDENÍ - MONTÁŽ</t>
  </si>
  <si>
    <t>96</t>
  </si>
  <si>
    <t>75IEEY</t>
  </si>
  <si>
    <t>OPTICKÝ ROZVADĚČ 19" PROVEDENÍ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</si>
  <si>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</si>
  <si>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97</t>
  </si>
  <si>
    <t>75IEF2</t>
  </si>
  <si>
    <t>OPTICKÝ ROZVADĚČ NA ZEĎ 24 VLÁKEN - DODÁVKA</t>
  </si>
  <si>
    <t>98</t>
  </si>
  <si>
    <t>75IEFX</t>
  </si>
  <si>
    <t>OPTICKÝ ROZVADĚČ NA ZEĎ - MONTÁŽ</t>
  </si>
  <si>
    <t>99</t>
  </si>
  <si>
    <t>75IEG1</t>
  </si>
  <si>
    <t>KAZETA PRO ULOŽENÍ SVÁRŮ - DODÁVKA</t>
  </si>
  <si>
    <t>100</t>
  </si>
  <si>
    <t>75IEGX</t>
  </si>
  <si>
    <t>KAZETA PRO ULOŽENÍ SVÁRŮ - MONTÁŽ</t>
  </si>
  <si>
    <t>101</t>
  </si>
  <si>
    <t>75IEH1</t>
  </si>
  <si>
    <t>KONEKTOROVÝ MODUL 12 VLÁKEN - DODÁVKA</t>
  </si>
  <si>
    <t>102</t>
  </si>
  <si>
    <t>75IEHX</t>
  </si>
  <si>
    <t>KONEKTOROVÝ MODUL 12 VLÁKEN - MONTÁŽ</t>
  </si>
  <si>
    <t>103</t>
  </si>
  <si>
    <t>75IEHY</t>
  </si>
  <si>
    <t>KONEKTOROVÝ MODUL 12 VLÁKEN - DEMONTÁŽ</t>
  </si>
  <si>
    <t>104</t>
  </si>
  <si>
    <t>75IEJ1</t>
  </si>
  <si>
    <t>ZASLEPOVACÍ MODUL 12 VLÁKEN - DODÁVKA</t>
  </si>
  <si>
    <t>105</t>
  </si>
  <si>
    <t>75IEJX</t>
  </si>
  <si>
    <t>ZASLEPOVACÍ MODUL 12 VLÁKEN - MONTÁŽ</t>
  </si>
  <si>
    <t>106</t>
  </si>
  <si>
    <t>75IF21</t>
  </si>
  <si>
    <t>ROZPOJOVACÍ SVORKOVNICE 2/10, 2/8 - DODÁVKA</t>
  </si>
  <si>
    <t>107</t>
  </si>
  <si>
    <t>75IF2X</t>
  </si>
  <si>
    <t>ROZPOJOVACÍ SVORKOVNICE 2/10, 2/8 - MONTÁŽ</t>
  </si>
  <si>
    <t>108</t>
  </si>
  <si>
    <t>75IF2Y</t>
  </si>
  <si>
    <t>ROZPOJOVACÍ SVORKOVNICE 2/10, 2/8 - DEMONTÁŽ</t>
  </si>
  <si>
    <t>109</t>
  </si>
  <si>
    <t>75IF31</t>
  </si>
  <si>
    <t>ZEMNÍCÍ SVORKOVNICE - DODÁVKA</t>
  </si>
  <si>
    <t>110</t>
  </si>
  <si>
    <t>75IF3X</t>
  </si>
  <si>
    <t>ZEMNÍCÍ SVORKOVNICE - MONTÁŽ</t>
  </si>
  <si>
    <t>111</t>
  </si>
  <si>
    <t>75IF3Y</t>
  </si>
  <si>
    <t>ZEMNÍCÍ SVORKOVNICE - DEMONTÁŽ</t>
  </si>
  <si>
    <t>112</t>
  </si>
  <si>
    <t>75IF41</t>
  </si>
  <si>
    <t>MONTÁŽNÍ RÁM DO 10+1 - DODÁVKA</t>
  </si>
  <si>
    <t>113</t>
  </si>
  <si>
    <t>75IF4X</t>
  </si>
  <si>
    <t>MONTÁŽNÍ RÁM DO 10+1 - MONTÁŽ</t>
  </si>
  <si>
    <t>114</t>
  </si>
  <si>
    <t>75IF4Y</t>
  </si>
  <si>
    <t>MONTÁŽNÍ RÁM DO 10+1 - DEMONTÁŽ</t>
  </si>
  <si>
    <t>115</t>
  </si>
  <si>
    <t>75IF51</t>
  </si>
  <si>
    <t>MONTÁŽNÍ RÁM 15+1 - DODÁVKA</t>
  </si>
  <si>
    <t>116</t>
  </si>
  <si>
    <t>75IF5X</t>
  </si>
  <si>
    <t>MONTÁŽNÍ RÁM 15+1 - MONTÁŽ</t>
  </si>
  <si>
    <t>117</t>
  </si>
  <si>
    <t>75IF5Y</t>
  </si>
  <si>
    <t>MONTÁŽNÍ RÁM 15+1 - DEMONTÁŽ</t>
  </si>
  <si>
    <t>118</t>
  </si>
  <si>
    <t>75IF71</t>
  </si>
  <si>
    <t>MONTÁŽNÍ RÁM 30+1 - DODÁVKA</t>
  </si>
  <si>
    <t>119</t>
  </si>
  <si>
    <t>75IF7X</t>
  </si>
  <si>
    <t>MONTÁŽNÍ RÁM 30+1 - MONTÁŽ</t>
  </si>
  <si>
    <t>120</t>
  </si>
  <si>
    <t>75IF91</t>
  </si>
  <si>
    <t>KONSTRUKCE DO SKŘÍNĚ 19" PRO UPEVNĚNÍ ZAŘÍZENÍ - DODÁVKA</t>
  </si>
  <si>
    <t>121</t>
  </si>
  <si>
    <t>75IF9X</t>
  </si>
  <si>
    <t>KONSTRUKCE DO SKŘÍNĚ 19" PRO UPEVNĚNÍ ZAŘÍZENÍ - MONTÁŽ</t>
  </si>
  <si>
    <t>122</t>
  </si>
  <si>
    <t>75IFA1</t>
  </si>
  <si>
    <t>NOSNÍK BLESKOJISTEK - DODÁVKA</t>
  </si>
  <si>
    <t>123</t>
  </si>
  <si>
    <t>75IFAX</t>
  </si>
  <si>
    <t>NOSNÍK BLESKOJISTEK - MONTÁŽ</t>
  </si>
  <si>
    <t>124</t>
  </si>
  <si>
    <t>75IFB1</t>
  </si>
  <si>
    <t>BLESKOJISTKA - DODÁVKA</t>
  </si>
  <si>
    <t>125</t>
  </si>
  <si>
    <t>75IFBX</t>
  </si>
  <si>
    <t>BLESKOJISTKA - MONTÁŽ</t>
  </si>
  <si>
    <t>126</t>
  </si>
  <si>
    <t>75IFCY</t>
  </si>
  <si>
    <t>KABELOVÝ ZÁVĚR - DEMONTÁŽ</t>
  </si>
  <si>
    <t>127</t>
  </si>
  <si>
    <t>75IG11</t>
  </si>
  <si>
    <t>TYČ UZEMŇOVACÍ - DODÁVKA</t>
  </si>
  <si>
    <t>128</t>
  </si>
  <si>
    <t>75IG1X</t>
  </si>
  <si>
    <t>TYČ UZEMŇOVACÍ - MONTÁŽ</t>
  </si>
  <si>
    <t>129</t>
  </si>
  <si>
    <t>75IG31</t>
  </si>
  <si>
    <t>ZEMNICÍ DESKA FEZN 2000 X 250 X 3 MM - DODÁVKA</t>
  </si>
  <si>
    <t>130</t>
  </si>
  <si>
    <t>75IG3X</t>
  </si>
  <si>
    <t>ZEMNICÍ DESKA FEZN 2000 X 250 X 3 MM - MONTÁŽ</t>
  </si>
  <si>
    <t>131</t>
  </si>
  <si>
    <t>75IG61</t>
  </si>
  <si>
    <t>VEDENÍ UZEMŇOVACÍ V ZEMI Z FEZN DRÁTU DO 120 MM2 -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</si>
  <si>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</si>
  <si>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132</t>
  </si>
  <si>
    <t>75IG6X</t>
  </si>
  <si>
    <t>VEDENÍ UZEMŇOVACÍ V ZEMI Z FEZN DRÁTU DO 120 MM2  - MONTÁŽ</t>
  </si>
  <si>
    <t>133</t>
  </si>
  <si>
    <t>75IH11</t>
  </si>
  <si>
    <t>UKONČENÍ KABELU CELOPLASTOVÉHO BEZ PANCÍŘE DO 40 ŽIL</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</si>
  <si>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</si>
  <si>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134</t>
  </si>
  <si>
    <t>75IH12</t>
  </si>
  <si>
    <t>UKONČENÍ KABELU CELOPLASTOVÉHO BEZ PANCÍŘE DO 100 ŽIL</t>
  </si>
  <si>
    <t>135</t>
  </si>
  <si>
    <t>75IH1Y</t>
  </si>
  <si>
    <t>UKONČENÍ KABELU CELOPLASTOVÉHO BEZ PANCÍŘE - DEMONTÁŽ</t>
  </si>
  <si>
    <t>136</t>
  </si>
  <si>
    <t>75IH23</t>
  </si>
  <si>
    <t>UKONČENÍ KABELU CELOPLASTOVÝHO S PANCÍŘEM DO 200 ŽIL</t>
  </si>
  <si>
    <t>137</t>
  </si>
  <si>
    <t>75IH24</t>
  </si>
  <si>
    <t>UKONČENÍ KABELU CELOPLASTOVÝHO S PANCÍŘEM PŘES 200 ŽIL</t>
  </si>
  <si>
    <t>138</t>
  </si>
  <si>
    <t>75IH2Y</t>
  </si>
  <si>
    <t>UKONČENÍ KABELU CELOPLASTOVÝHO S PANCÍŘEM - DEMONTÁŽ</t>
  </si>
  <si>
    <t>139</t>
  </si>
  <si>
    <t>75IH31</t>
  </si>
  <si>
    <t>UKONČENÍ KABELU FORMA KABELOVÁ DÉLKY DO 0,5 M DO 5XN</t>
  </si>
  <si>
    <t>140</t>
  </si>
  <si>
    <t>75IH32</t>
  </si>
  <si>
    <t>UKONČENÍ KABELU FORMA KABELOVÁ DÉLKY DO 0,5 M DO 25XN</t>
  </si>
  <si>
    <t>141</t>
  </si>
  <si>
    <t>75IH34</t>
  </si>
  <si>
    <t>UKONČENÍ KABELU FORMA KABELOVÁ DÉLKY DO 0,5 M PŘES 50XN</t>
  </si>
  <si>
    <t>142</t>
  </si>
  <si>
    <t>75IH61</t>
  </si>
  <si>
    <t>UKONČENÍ KABELU OPTICKÉHO DO 12 VLÁKEN</t>
  </si>
  <si>
    <t>143</t>
  </si>
  <si>
    <t>75IH62</t>
  </si>
  <si>
    <t>UKONČENÍ KABELU OPTICKÉHO DO 36 VLÁKEN</t>
  </si>
  <si>
    <t>144</t>
  </si>
  <si>
    <t>75IH63</t>
  </si>
  <si>
    <t>UKONČENÍ KABELU OPTICKÉHO DO 72 VLÁKEN</t>
  </si>
  <si>
    <t>145</t>
  </si>
  <si>
    <t>75IH64</t>
  </si>
  <si>
    <t>UKONČENÍ KABELU OPTICKÉHO PŘES 72 VLÁKEN</t>
  </si>
  <si>
    <t>146</t>
  </si>
  <si>
    <t>75IH6Y</t>
  </si>
  <si>
    <t>UKONČENÍ KABELU OPTICKÉHO - DEMONTÁŽ</t>
  </si>
  <si>
    <t>147</t>
  </si>
  <si>
    <t>75II22</t>
  </si>
  <si>
    <t>SPOJKA PRO CELOPLASTOVÉ KABELY S PANCÍŘEM PŘES 100 ŽIL - DODÁVKA</t>
  </si>
  <si>
    <t>148</t>
  </si>
  <si>
    <t>75II2X</t>
  </si>
  <si>
    <t>SPOJKA PRO CELOPLASTOVÉ KABELY S PANCÍŘEM - MONTÁŽ</t>
  </si>
  <si>
    <t>149</t>
  </si>
  <si>
    <t>75II2Y</t>
  </si>
  <si>
    <t>SPOJKA PRO CELOPLASTOVÉ KABELY S PANCÍŘEM - DEMONTÁŽ</t>
  </si>
  <si>
    <t>150</t>
  </si>
  <si>
    <t>75II71</t>
  </si>
  <si>
    <t>SPOJKA OPTICKÁ DO 72 VLÁKEN - DODÁVKA</t>
  </si>
  <si>
    <t>151</t>
  </si>
  <si>
    <t>75II7X</t>
  </si>
  <si>
    <t>SPOJKA OPTICKÁ - MONTÁŽ</t>
  </si>
  <si>
    <t>152</t>
  </si>
  <si>
    <t>75II7Y</t>
  </si>
  <si>
    <t>SPOJKA OPTICKÁ - DEMONTÁŽ</t>
  </si>
  <si>
    <t>153</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</si>
  <si>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</si>
  <si>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</si>
  <si>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</si>
  <si>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154</t>
  </si>
  <si>
    <t>75IJ12</t>
  </si>
  <si>
    <t>MĚŘENÍ JEDNOSMĚRNÉ NA SDĚLOVACÍM KABELU</t>
  </si>
  <si>
    <t>155</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</si>
  <si>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</si>
  <si>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</si>
  <si>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</si>
  <si>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156</t>
  </si>
  <si>
    <t>75IJ15</t>
  </si>
  <si>
    <t>MĚŘENÍ A VYROVNÁNÍ KAPACITNÍCH NEROVNOVÁH NA MÍSTNÍM SDĚLOVACÍM KABELU, KABEL DO 4 KM DÉLKY, 1 ČTYŘKA</t>
  </si>
  <si>
    <t>157</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</si>
  <si>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</si>
  <si>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</si>
  <si>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</si>
  <si>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čtyřek.</t>
  </si>
  <si>
    <t>158</t>
  </si>
  <si>
    <t>75IJ22</t>
  </si>
  <si>
    <t>MĚŘENÍ ZKRÁCENÉ ZÁVĚREČNÉ DÁLKOVÉHO KABELU V JEDNOM SMĚRU ZA PROVOZU</t>
  </si>
  <si>
    <t>159</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</si>
  <si>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</si>
  <si>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</si>
  <si>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</si>
  <si>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</si>
  <si>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160</t>
  </si>
  <si>
    <t>75IK21</t>
  </si>
  <si>
    <t>MĚŘENÍ KOMPLEXNÍ OPTICKÉHO KABELU</t>
  </si>
  <si>
    <t>161</t>
  </si>
  <si>
    <t>75J212</t>
  </si>
  <si>
    <t>KABEL SDĚLOVACÍ PRO VNITŘNÍ POUŽITÍ DO 10 PÁRŮ PRŮMĚRU 0,5 MM</t>
  </si>
  <si>
    <t>KMPÁR</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</si>
  <si>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kmpárech.</t>
  </si>
  <si>
    <t>162</t>
  </si>
  <si>
    <t>75J821</t>
  </si>
  <si>
    <t>OPTICKÝ PIGTAIL SINGLEMODE DO 2 M - DODÁVKA</t>
  </si>
  <si>
    <t>163</t>
  </si>
  <si>
    <t>75J82X</t>
  </si>
  <si>
    <t>OPTICKÝ PIGTAIL SINGLEMODE - MONTÁŽ</t>
  </si>
  <si>
    <t>164</t>
  </si>
  <si>
    <t>75J921</t>
  </si>
  <si>
    <t>OPTICKÝ PATCHCORD SINGLEMODE DO 5 M - DODÁVKA</t>
  </si>
  <si>
    <t>165</t>
  </si>
  <si>
    <t>75J92X</t>
  </si>
  <si>
    <t>OPTICKÝ PATCHCORD SINGLEMODE - MONTÁŽ</t>
  </si>
  <si>
    <t>166</t>
  </si>
  <si>
    <t>75K112</t>
  </si>
  <si>
    <t>TRANSFORMÁTOR ODDĚLOVACÍ (OCHRANNÝ) PŘES 1000 VA - DODÁVKA</t>
  </si>
  <si>
    <t>167</t>
  </si>
  <si>
    <t>75K11X</t>
  </si>
  <si>
    <t>TRANSFORMÁTOR ODDĚLOVACÍ (OCHRANNÝ) - MONTÁŽ</t>
  </si>
  <si>
    <t>168</t>
  </si>
  <si>
    <t>910201R</t>
  </si>
  <si>
    <t>PŘEPOJOVÁNÍ OKRUHŮ NA OPTICKÝCH VLÁKNECH PŘI PŘEVÁDĚNÍ PROVOZU</t>
  </si>
  <si>
    <t>KPL</t>
  </si>
  <si>
    <t>1. Položka obsahuje:  
 – Zahrnuje veškeré náklady spojené s přepojováním provozu na optických vláknech. Dále obsahuje cenu za pom. mechanismy včetně všech ostatních vedlejších nákladů.  
2. Položka neobsahuje:  
 X  
3. Způsob měření:  
Udává se v komplet.</t>
  </si>
  <si>
    <t>169</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</si>
  <si>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</si>
  <si>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</si>
  <si>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</si>
  <si>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PS 22</t>
  </si>
  <si>
    <t>Datová a sdělovací technologie</t>
  </si>
  <si>
    <t xml:space="preserve">  PS 22</t>
  </si>
  <si>
    <t>DWDM</t>
  </si>
  <si>
    <t>75M84X</t>
  </si>
  <si>
    <t>PŘENOSOVÝ SYSTÉM,  DWDM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</si>
  <si>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</si>
  <si>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75M84Y</t>
  </si>
  <si>
    <t>PŘENOSOVÝ SYSTÉM,  DWDM - DEMONTÁŽ</t>
  </si>
  <si>
    <t>75M96A</t>
  </si>
  <si>
    <t>LICENCE DO DOHLEDOVÉHO SYSTÉMU</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</si>
  <si>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</si>
  <si>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R75M84</t>
  </si>
  <si>
    <t>PŘENOSOVÝ SYSTÉM, DWDM - UZEL PLNOHODNOTNÝ - NOVÉ ŠASÍ PRO ROZŠÍŘENÍ 100G</t>
  </si>
  <si>
    <t>R75M84.0</t>
  </si>
  <si>
    <t>PŘENOSOVÝ SYSTÉM, DWDM - UZEL PLNOHODNOTNÝ - NOVÉ ŠASÍ, REPLIKACE TRANZITNÍ ČÁSTI STÁVAJÍCÍHO DWDM</t>
  </si>
  <si>
    <t>PŘENOSOVÝ SYSTÉM, DWDM - UZEL PLNOHODNOTNÝ - DOPLNĚNÍ KARTA 100G, SFP</t>
  </si>
  <si>
    <t>PŘENOSOVÝ SYSTÉM, DWDM - UZEL PLNOHODNOTNÝ - DOPLNĚNÍ KARTA ROZHRANÍ 4X100G</t>
  </si>
  <si>
    <t>PŘENOSOVÝ SYSTÉM, DWDM - UZEL PLNOHODNOTNÝ - DOPLNĚNÍ KARTA XPONDER DWDM SyncE</t>
  </si>
  <si>
    <t>PŘENOSOVÝ SYSTÉM, DWDM - UZEL PLNOHODNOTNÝ - DOPLNĚNÍ KARTA 10x10 MULTIRATE</t>
  </si>
  <si>
    <t>ŘSED</t>
  </si>
  <si>
    <t>75JA51</t>
  </si>
  <si>
    <t>ROZVADĚČ STRUKT. KABELÁŽE, ORGANIZÉR - DODÁVKA</t>
  </si>
  <si>
    <t>75JA5X</t>
  </si>
  <si>
    <t>ROZVADĚČ STRUKT. KABELÁŽE, MONTÁŽ ORGANIZÉRU, PATCHPANELU</t>
  </si>
  <si>
    <t>75M853</t>
  </si>
  <si>
    <t>DATOVÁ INFRASTRUKTURA LAN, CE ROUTER AGREGAČNÍ 48XGE - DODÁVKA</t>
  </si>
  <si>
    <t>75M855</t>
  </si>
  <si>
    <t>DATOVÁ INFRASTRUKTURA LAN, CE ROUTER - MONTÁŽ</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</si>
  <si>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</si>
  <si>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</si>
  <si>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</si>
  <si>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</si>
  <si>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</si>
  <si>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</si>
  <si>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</si>
  <si>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</si>
  <si>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75M91Y</t>
  </si>
  <si>
    <t>DATOVÁ INFRASTRUKTURA LAN, SWITCH ETHERNET L2 - DEMONTÁŽ</t>
  </si>
  <si>
    <t>75M97F</t>
  </si>
  <si>
    <t>PŘEVODNÍK - SFP 10G, STŘEDNÍ DOSAH - DODÁVKA</t>
  </si>
  <si>
    <t>75M97X</t>
  </si>
  <si>
    <t>PŘEVODNÍK - MONTÁŽ</t>
  </si>
  <si>
    <t>75M97Y</t>
  </si>
  <si>
    <t>PŘEVODNÍK - DEMONTÁŽ</t>
  </si>
  <si>
    <t>CDP_1 (STÁVAJÍCÍ OBJEKT)</t>
  </si>
  <si>
    <t>75J922</t>
  </si>
  <si>
    <t>OPTICKÝ PATCHCORD SINGLEMODE PŘES 5 M - DODÁVKA</t>
  </si>
  <si>
    <t>OSTATNÍ</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</si>
  <si>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</si>
  <si>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</si>
  <si>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</si>
  <si>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</si>
  <si>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</si>
  <si>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R75E117</t>
  </si>
  <si>
    <t>ÚPRAVA PŘENOSOVÉ A DATOVÉ SÍTĚ (KONFIGURACE, NASTAVENÍ)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</si>
  <si>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</si>
  <si>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</si>
  <si>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</si>
  <si>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DATOVÉ CENTRUM (2.20)</t>
  </si>
  <si>
    <t>703412</t>
  </si>
  <si>
    <t>ELEKTROINSTALAČNÍ TRUBKA PLASTOVÁ VČETNĚ UPEVNĚNÍ A PŘÍSLUŠENSTVÍ DN PRŮMĚRU PŘES 25 DO 40 MM</t>
  </si>
  <si>
    <t>75J931</t>
  </si>
  <si>
    <t>METALICKÝ PATCHCORD DO 2M - DODÁVKA</t>
  </si>
  <si>
    <t>75J93X</t>
  </si>
  <si>
    <t>METALICKÝ PATCHCORD - MONTÁŽ</t>
  </si>
  <si>
    <t>75JA5C</t>
  </si>
  <si>
    <t>ROZVADĚČ STRUKT. KABELÁŽE, 19" PANEL DISTRIBUCE PLNĚ VYBAVENÝ - DODÁVKA</t>
  </si>
  <si>
    <t>75JA5D</t>
  </si>
  <si>
    <t>ROZVADĚČ STRUKT. KABELÁŽE, 19" PANEL DISTRIBUCE - MONTÁŽ</t>
  </si>
  <si>
    <t>75JB53</t>
  </si>
  <si>
    <t>DATOVÝ ROZVADĚČ 19" 800X1000 DO 47 U - DODÁVKA</t>
  </si>
  <si>
    <t>75JB5X</t>
  </si>
  <si>
    <t>DATOVÝ ROZVADĚČ 19" 800X1000 - MONTÁŽ</t>
  </si>
  <si>
    <t>75K263</t>
  </si>
  <si>
    <t>NAPÁJECÍ ZDROJ 48 V DC, SKŘÍŇOVÝ PŘES 12KW - DODÁVKA</t>
  </si>
  <si>
    <t>75K26X</t>
  </si>
  <si>
    <t>NAPÁJECÍ ZDROJ 48 V DC, SKŘÍŇOVÝ - MONTÁŽ</t>
  </si>
  <si>
    <t>75K271</t>
  </si>
  <si>
    <t>NAPÁJECÍ ZDROJ DOPLNĚNÍ SNMP DOHLEDU - DODÁVKA</t>
  </si>
  <si>
    <t>75K442</t>
  </si>
  <si>
    <t>MĚNIČ NAPĚTÍ (STŘÍDAČ), SKŘÍŇOVÝ DC/AC PŘES 8KW - DODÁVKA</t>
  </si>
  <si>
    <t>75K44X</t>
  </si>
  <si>
    <t>MĚNIČ NAPĚTÍ (STŘÍDAČ), SKŘÍŇOVÝ DC/AC - MONTÁŽ</t>
  </si>
  <si>
    <t>75K451</t>
  </si>
  <si>
    <t>MĚNIČ NAPĚTÍ (STŘÍDAČ) DC/AC - DOPLNĚNÍ SNMP DOHLEDU</t>
  </si>
  <si>
    <t>1. Položka obsahuje:  
 – dodávku specifikovaného bloku/zařízení včetně potřebného drobného montážního materiálu  
 – dodávku souvisejícího příslušenství pro specifikovaný blok/zařízení  
 – náklady na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</si>
  <si>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75K452</t>
  </si>
  <si>
    <t>MĚNIČ NAPĚTÍ (STŘÍDAČ) DC/AC - DOPLNĚNÍ BYPASSU</t>
  </si>
  <si>
    <t>75K511</t>
  </si>
  <si>
    <t>BATERIOVÉ VEDENÍ O PRŮŘEZU DO 16 MM2</t>
  </si>
  <si>
    <t>75K51X</t>
  </si>
  <si>
    <t>BATERIOVÉ VEDENÍ O PRŮŘEZU DO 16 MM2 - MONTÁŽ</t>
  </si>
  <si>
    <t>75K641</t>
  </si>
  <si>
    <t>AKUMULÁTOROVÁ BATERIE, BLOK BATERIÍ PŘES 200AH - DODÁVKA</t>
  </si>
  <si>
    <t>75K671</t>
  </si>
  <si>
    <t>AKUMULÁTOROVÁ BATERIE - STOJAN/NOSIČ AKUMULÁTORŮ - DODÁVKA</t>
  </si>
  <si>
    <t>75K67X</t>
  </si>
  <si>
    <t>AKUMULÁTOROVÁ BATERIE - STOJAN/NOSIČ AKUMULÁTORŮ - MONTÁŽ</t>
  </si>
  <si>
    <t>75K691</t>
  </si>
  <si>
    <t>AKUMULÁTOROVÁ BATERIE - FORMOVÁNÍ SESTAVY</t>
  </si>
  <si>
    <t>75K69X</t>
  </si>
  <si>
    <t>AKUMULÁTOROVÁ BATERIE - FORMOVÁNÍ SESTAVY - MONTÁŽ</t>
  </si>
  <si>
    <t>75M831</t>
  </si>
  <si>
    <t>PŘENOSOVÝ SYSTÉM, MPLS PATEŘNÍ REDUNDANTNÍ, 100G - DODÁVKA</t>
  </si>
  <si>
    <t>75M83X</t>
  </si>
  <si>
    <t>PŘENOSOVÝ SYSTÉM, MPLS - MONTÁŽ</t>
  </si>
  <si>
    <t>75M915</t>
  </si>
  <si>
    <t>DATOVÁ INFRASTRUKTURA LAN, L2 SWITCH STŘEDNÍ 24XGE, POKROČILÝ - DODÁVKA</t>
  </si>
  <si>
    <t>75M917</t>
  </si>
  <si>
    <t>DATOVÁ INFRASTRUKTURA LAN, L2 SWITCH STŘEDNÍ 48XGE, POKROČILÝ - DODÁVKA</t>
  </si>
  <si>
    <t>75M91X</t>
  </si>
  <si>
    <t>DATOVÁ INFRASTRUKTURA LAN, SWITCH ETHERNET L2 - MONTÁŽ</t>
  </si>
  <si>
    <t>75M947</t>
  </si>
  <si>
    <t>DATOVÁ INFRASTRUKTURA LAN, BEZPEČNOSTNÍ FIREWALL, POKROČILÝ - DODÁVKA</t>
  </si>
  <si>
    <t>75M94X</t>
  </si>
  <si>
    <t>DATOVÁ INFRASTRUKTURA LAN, BEZPEČNOSTNÍ FIREWALL - MONTÁŽ</t>
  </si>
  <si>
    <t>75M97B</t>
  </si>
  <si>
    <t>PŘEVODNÍK - SFP 100G, STŘEDNÍ DOSAH - DODÁVKA</t>
  </si>
  <si>
    <t>75M97J</t>
  </si>
  <si>
    <t>PŘEVODNÍK - SFP 1G, STŘEDNÍ DOSAH - DODÁVKA</t>
  </si>
  <si>
    <t>R75M97X</t>
  </si>
  <si>
    <t>ROUTE REFLECTOR 4x10G - DODÁVKA</t>
  </si>
  <si>
    <t>ROUTE REFLECTOR 4x10G - MONTÁŽ</t>
  </si>
  <si>
    <t>DATOVÁ INFRASTRUKTURA DC, PE ROUTER PRO DC (2XRSP, 2X4X100GE, 16X10/25G, 24X10G, 3XDC)</t>
  </si>
  <si>
    <t>ROZVADĚČ STRUKT. KABELÁŽE, 19" PANEL DISTRIBUCE PLNĚ VYBAVENÝ - MONITOROVACÍ SYSTÉM</t>
  </si>
  <si>
    <t>MONITOROVACÍ ČIDLA DO 19" RACKOVÝCH SKŘÍNÍ</t>
  </si>
  <si>
    <t>DATOVÁ INFRASTRUKTURA DC, SPINE (32x40/100G, 2x1/10G SFP, 2x AC)</t>
  </si>
  <si>
    <t>DATOVÁ INFRASTRUKTURA DC, SPINE - MONTÁŽ</t>
  </si>
  <si>
    <t>DATOVÁ INFRASTRUKTURA DC, LEAF (40X1/10X/25G, 6X40/100G, 2XAC)</t>
  </si>
  <si>
    <t>DATOVÁ INFRASTRUKTURA DC, LEAF - MONTÁŽ</t>
  </si>
  <si>
    <t>DATOVÁ INFRASTRUKTURA LAN, CE ROUTER (48X1/10/25G, 4X40/100G, AC+DC)</t>
  </si>
  <si>
    <t>DATOVÁ INFRASTRUKTURA LAN, CE ROUTER (24X1/10/25G, 4X40/100G, AC+DC)</t>
  </si>
  <si>
    <t>PŘEVODNÍK - SFP 25G, STŘEDNÍ DOSAH - DODÁVKA</t>
  </si>
  <si>
    <t>PŘENOSOVÝ SYSTÉM, P ROUTER, ROZŠÍŘENÍ O ROZHRANÍ 8X100G</t>
  </si>
  <si>
    <t>SEGMENTACE</t>
  </si>
  <si>
    <t>R75M977X</t>
  </si>
  <si>
    <t>Technická specifikace položky odpovídá příslušné cenové soustavě</t>
  </si>
  <si>
    <t>DATOVÁ INFRASTRUKTURA SEGMENTACE, CE ROUTER (24X1/10/25G, 4X40/100G, AD+DC)</t>
  </si>
  <si>
    <t>SERVEROVNY 1, 2 (2.18, 2.19)</t>
  </si>
  <si>
    <t>75J932</t>
  </si>
  <si>
    <t>METALICKÝ PATCHCORD DO 5M - DODÁVKA</t>
  </si>
  <si>
    <t>R75M975X</t>
  </si>
  <si>
    <t>Monitrovací systém pro PDU</t>
  </si>
  <si>
    <t>SDĚLOVACÍ MÍSNOSTI PATROVÉ (1.20, 2.22, 3.34, 4.37, 5.37, 6.33)</t>
  </si>
  <si>
    <t>744613</t>
  </si>
  <si>
    <t>JISTIČ JEDNOPÓLOVÝ (10 KA) OD 13 DO 20 A</t>
  </si>
  <si>
    <t>1. Položka obsahuje:  
 – veškerý spojovací materiál vč. připojovacího vedení  
 – technický popis viz. projektová dokumentace  
2. Položka neobsahuje:  
 X  
3. Způsob měření:  
Udává se počet kusů kompletní konstrukce nebo práce.</t>
  </si>
  <si>
    <t>75JB43</t>
  </si>
  <si>
    <t>DATOVÝ ROZVADĚČ 19" 800X800 DO 47 U - DODÁVKA</t>
  </si>
  <si>
    <t>75JB4X</t>
  </si>
  <si>
    <t>DATOVÝ ROZVADĚČ 19" 800X800 - MONTÁŽ</t>
  </si>
  <si>
    <t>75M85B</t>
  </si>
  <si>
    <t>DATOVÁ INFRASTRUKTURA LAN, SÍŤOVÝ CE MODUL 2X25G - DODÁVKA</t>
  </si>
  <si>
    <t>R75M979X</t>
  </si>
  <si>
    <t>BRANKY A BRÁNY</t>
  </si>
  <si>
    <t>742J41</t>
  </si>
  <si>
    <t>JYTY 2X1, KABEL SDĚLOVACÍ IZOLACE PVC</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</si>
  <si>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</si>
  <si>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</si>
  <si>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</si>
  <si>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</si>
  <si>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744Q11</t>
  </si>
  <si>
    <t>SVODIČ PŘEPĚTÍ TYP 1 (TŘÍDA B) 1-2 PÓLOVÝ</t>
  </si>
  <si>
    <t>75K232</t>
  </si>
  <si>
    <t>NAPÁJECÍ ZDROJ 48 V DC, SAMOSTATNÝ DO 500W - DODÁVKA</t>
  </si>
  <si>
    <t>75K23X</t>
  </si>
  <si>
    <t>NAPÁJECÍ ZDROJ 48 V DC, SAMOSTATNÝ - MONTÁŽ</t>
  </si>
  <si>
    <t>75M921</t>
  </si>
  <si>
    <t>DATOVÁ INFRASTRUKTURA LAN, L2 SWITCH PRŮMYSLOVÝ KOMPAKTNÍ, 4XFE, DC PROVEDENÍ - DODÁVKA</t>
  </si>
  <si>
    <t>75M92G</t>
  </si>
  <si>
    <t>DATOVÁ INFRASTRUKTURA LAN, SWITCH PRŮMYSLOVÝ, SWITCH PRŮMYSLOVÝ, SADA PRO UPEVNĚNÍ DO RACKU - DODÁVKA</t>
  </si>
  <si>
    <t>75M92I</t>
  </si>
  <si>
    <t>DATOVÁ INFRASTRUKTURA LAN, SWITCH PRŮMYSLOVÝ, ZDROJ PRO SWITCH PRŮMYSLOVÝ DO 170W - DODÁVKA</t>
  </si>
  <si>
    <t>75M92X</t>
  </si>
  <si>
    <t>DATOVÁ INFRASTRUKTURA LAN, SWITCH PRŮMYSLOVÝ - MONTÁŽ</t>
  </si>
  <si>
    <t>ENERGOCENTRUM</t>
  </si>
  <si>
    <t>703511</t>
  </si>
  <si>
    <t>ELEKTROINSTALAČNÍ LIŠTA ŠÍŘKY DO 30 MM</t>
  </si>
  <si>
    <t>170</t>
  </si>
  <si>
    <t>171</t>
  </si>
  <si>
    <t>172</t>
  </si>
  <si>
    <t>173</t>
  </si>
  <si>
    <t>174</t>
  </si>
  <si>
    <t>175</t>
  </si>
  <si>
    <t>176</t>
  </si>
  <si>
    <t>R75M978X</t>
  </si>
  <si>
    <t>GARÁŽE</t>
  </si>
  <si>
    <t>177</t>
  </si>
  <si>
    <t>178</t>
  </si>
  <si>
    <t>179</t>
  </si>
  <si>
    <t>180</t>
  </si>
  <si>
    <t>181</t>
  </si>
  <si>
    <t>182</t>
  </si>
  <si>
    <t>183</t>
  </si>
  <si>
    <t>184</t>
  </si>
  <si>
    <t>185</t>
  </si>
  <si>
    <t>186</t>
  </si>
  <si>
    <t>75JA53</t>
  </si>
  <si>
    <t>ROZVADĚČ STRUKT. KABELÁŽE, PATCHPANEL 24 ZÁSUVEK - DODÁVKA</t>
  </si>
  <si>
    <t>187</t>
  </si>
  <si>
    <t>75JA5F</t>
  </si>
  <si>
    <t>ROZVADĚČ STRUKT. KABELÁŽE, 19" PANEL ZÁSUVEK - DODÁVKA</t>
  </si>
  <si>
    <t>188</t>
  </si>
  <si>
    <t>75JA5H</t>
  </si>
  <si>
    <t>ROZVADĚČ STRUKT. KABELÁŽE, PANEL ZÁSUVEK - MONTÁŽ</t>
  </si>
  <si>
    <t>189</t>
  </si>
  <si>
    <t>190</t>
  </si>
  <si>
    <t>75JB12</t>
  </si>
  <si>
    <t>DATOVÝ ROZVADĚČ 19" 600X600 DO 32 U - DODÁVKA</t>
  </si>
  <si>
    <t>191</t>
  </si>
  <si>
    <t>75JB1X</t>
  </si>
  <si>
    <t>DATOVÝ ROZVADĚČ 19" 600X600 - MONTÁŽ</t>
  </si>
  <si>
    <t>192</t>
  </si>
  <si>
    <t>75K341</t>
  </si>
  <si>
    <t>ZÁLOŽNÍ ZDROJ UPS 230 V DO 6000 VA - DODÁVKA</t>
  </si>
  <si>
    <t>193</t>
  </si>
  <si>
    <t>75K34X</t>
  </si>
  <si>
    <t>ZÁLOŽNÍ ZDROJ UPS 230 V DO 6000 VA - MONTÁŽ</t>
  </si>
  <si>
    <t>194</t>
  </si>
  <si>
    <t>75M857</t>
  </si>
  <si>
    <t>DATOVÁ INFRASTRUKTURA LAN, SÍŤOVÝ CE MODUL 4X1G - DODÁVKA</t>
  </si>
  <si>
    <t>195</t>
  </si>
  <si>
    <t>196</t>
  </si>
  <si>
    <t>197</t>
  </si>
  <si>
    <t>198</t>
  </si>
  <si>
    <t>199</t>
  </si>
  <si>
    <t>200</t>
  </si>
  <si>
    <t>SBBH (ELEKTRODÍLNA)</t>
  </si>
  <si>
    <t>201</t>
  </si>
  <si>
    <t>202</t>
  </si>
  <si>
    <t>203</t>
  </si>
  <si>
    <t>204</t>
  </si>
  <si>
    <t>205</t>
  </si>
  <si>
    <t>206</t>
  </si>
  <si>
    <t>207</t>
  </si>
  <si>
    <t>208</t>
  </si>
  <si>
    <t>209</t>
  </si>
  <si>
    <t>210</t>
  </si>
  <si>
    <t>211</t>
  </si>
  <si>
    <t>212</t>
  </si>
  <si>
    <t>213</t>
  </si>
  <si>
    <t>214</t>
  </si>
  <si>
    <t>215</t>
  </si>
  <si>
    <t>216</t>
  </si>
  <si>
    <t>217</t>
  </si>
  <si>
    <t>PS 23</t>
  </si>
  <si>
    <t>Vnitřní sdělovací a datové rozvody</t>
  </si>
  <si>
    <t xml:space="preserve">  PS 23</t>
  </si>
  <si>
    <t>Dodávky + nosný materiál, montáže</t>
  </si>
  <si>
    <t>702211</t>
  </si>
  <si>
    <t>KABELOVÁ CHRÁNIČKA ZEMNÍ DN DO 100 MM</t>
  </si>
  <si>
    <t>703131</t>
  </si>
  <si>
    <t>KABELOVÝ ROŠT/LÁVKA NOSNÝ S FUNKČNÍ ODOLNOSTÍ PŘI POŽÁRU VČETNĚ UPEVNĚNÍ A PŘÍSLUŠENSTVÍ SVĚTLÉ ŠÍŘKY DO 100 MM</t>
  </si>
  <si>
    <t>703132</t>
  </si>
  <si>
    <t>KABELOVÝ ROŠT/LÁVKA NOSNÝ S FUNKČNÍ ODOLNOSTÍ PŘI POŽÁRU VČETNĚ UPEVNĚNÍ A PŘÍSLUŠENSTVÍ SVĚTLÉ ŠÍŘKY PŘES 100 DO 250 MM</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</si>
  <si>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</si>
  <si>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</si>
  <si>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</si>
  <si>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</si>
  <si>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703451</t>
  </si>
  <si>
    <t>ELEKTROINSTALAČNÍ TRUBKA S FUNKČNÍ ODOLNOSTÍ PŘI POŽÁRU VČETNĚ UPEVNĚNÍ A PŘÍSLUŠENSTVÍ DN PRŮMĚRU DO 25 MM</t>
  </si>
  <si>
    <t>703612</t>
  </si>
  <si>
    <t>ELEKTROINSTALAČNÍ KANÁL ŠÍŘKY PŘES 100 MM</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</si>
  <si>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</si>
  <si>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</si>
  <si>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</si>
  <si>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742G41</t>
  </si>
  <si>
    <t>KABEL NN DVOU- A TŘÍŽÍLOVÝ CU FLEXIBILNÍ DO 2,5 MM2</t>
  </si>
  <si>
    <t>744612</t>
  </si>
  <si>
    <t>JISTIČ JEDNOPÓLOVÝ (10 KA) OD 4 DO 10 A</t>
  </si>
  <si>
    <t>744652</t>
  </si>
  <si>
    <t>JISTIČ DC OD 4 DO 10 A</t>
  </si>
  <si>
    <t>75J131</t>
  </si>
  <si>
    <t>NOSNÁ LIŠTA DIN - DODÁVKA</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</si>
  <si>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</si>
  <si>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</si>
  <si>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</si>
  <si>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75J213</t>
  </si>
  <si>
    <t>KABEL SDĚLOVACÍ PRO VNITŘNÍ POUŽITÍ DO 10 PÁRŮ PRŮMĚRU 0,8 MM</t>
  </si>
  <si>
    <t>75J23X</t>
  </si>
  <si>
    <t>KABEL SDĚLOVACÍ, MONTÁŽ A UPEVNĚNÍ</t>
  </si>
  <si>
    <t>75J321</t>
  </si>
  <si>
    <t>KABEL SDĚLOVACÍ PRO STRUKTUROVANOU KABELÁŽ FTP/STP</t>
  </si>
  <si>
    <t>75J32X</t>
  </si>
  <si>
    <t>KABEL SDĚLOVACÍ PRO STRUKTUROVANOU KABELÁŽ FTP/STP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</si>
  <si>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kmpárech.</t>
  </si>
  <si>
    <t>75JA32</t>
  </si>
  <si>
    <t>ZÁSUVKA SDRUŽENNÁ NA OMÍTKU - DODÁVKA</t>
  </si>
  <si>
    <t>75JA3X</t>
  </si>
  <si>
    <t>ZÁSUVKA SDRUŽENNÁ - MONTÁŽ</t>
  </si>
  <si>
    <t>75JA55</t>
  </si>
  <si>
    <t>ROZVADĚČ STRUKT. KABELÁŽE, PATCHPANEL S PŘEPĚŤOVOU OCHRANOU - DODÁVKA</t>
  </si>
  <si>
    <t>75JA58</t>
  </si>
  <si>
    <t>ROZVADĚČ STRUKT. KABELÁŽE, PATCHPANEL - POE INJEKTOR - DODÁVKA</t>
  </si>
  <si>
    <t>75K222</t>
  </si>
  <si>
    <t>NAPÁJECÍ ZDROJ 24 V DC, SAMOSTATNÝ DO 500W - DODÁVKA</t>
  </si>
  <si>
    <t>75K22X</t>
  </si>
  <si>
    <t>NAPÁJECÍ ZDROJ 24 V DC, SAMOSTATNÝ - MONTÁŽ</t>
  </si>
  <si>
    <t>75L213</t>
  </si>
  <si>
    <t>HLAVNÍ HODINY DVOULINKOVÉ S AKUMULÁTOREM - DODÁVKA</t>
  </si>
  <si>
    <t>75L21X</t>
  </si>
  <si>
    <t>HLAVNÍ HODINY - MONTÁŽ</t>
  </si>
  <si>
    <t>75L221</t>
  </si>
  <si>
    <t>PŘÍSLUŠENSTVÍ HLAVNÍCH HODIN, PŘIJÍMAČ DCF - DODÁVKA</t>
  </si>
  <si>
    <t>75L225</t>
  </si>
  <si>
    <t>PŘÍSLUŠENSTVÍ HLAVNÍCH HODIN, LINKOVÝ ROZVADĚČ SE SÍŤOVÝM ZDROJEM - DODÁVKA</t>
  </si>
  <si>
    <t>75L226</t>
  </si>
  <si>
    <t>PŘÍSLUŠENSTVÍ HLAVNÍCH HODIN - MONTÁŽ</t>
  </si>
  <si>
    <t>75L231</t>
  </si>
  <si>
    <t>HODINY PODRUŽNÉ NEBO AUTONOMNÍ VNITŘNÍ RUČIČKOVÉ JEDNOSTRANNÉ DO 50 CM - DODÁVKA</t>
  </si>
  <si>
    <t>75L235</t>
  </si>
  <si>
    <t>HODINY PODRUŽNÉ NEBO AUTONOMNÍ VNITŘNÍ DIGITÁLNÍ JEDNOSTRANNÉ - DODÁVKA</t>
  </si>
  <si>
    <t>75L23X</t>
  </si>
  <si>
    <t>HODINY PODRUŽNÉ NEBO AUTONOMNÍ VNITŘNÍ - MONTÁŽ</t>
  </si>
  <si>
    <t>75L241</t>
  </si>
  <si>
    <t>HODINY PODRUŽNÉ NEBO AUTONOMNÍ VENKOVNÍ RUČIČKOVÉ JEDNOSTRANNÉ DO 50 CM - DODÁVKA</t>
  </si>
  <si>
    <t>75L253</t>
  </si>
  <si>
    <t>ZÁVĚS PRO PODRUŽNÉ HODINY RUČIČKOVÉ OBOUSTRANNÉ DO 50 CM - DODÁVKA</t>
  </si>
  <si>
    <t>75L25X</t>
  </si>
  <si>
    <t>ZÁVĚS PRO PODRUŽNÉ HODINY - MONTÁŽ</t>
  </si>
  <si>
    <t>75L262</t>
  </si>
  <si>
    <t>HODINOVÉ PŘÍSLUŠENSTVÍ, PŘIJÍMAČ DCF/GPS K AUTONOMNÍM HODINÁM - DODÁVKA</t>
  </si>
  <si>
    <t>75L264</t>
  </si>
  <si>
    <t>HODINOVÉ PŘÍSLUŠENSTVÍ, UKAZATEL VTEŘIN PRO DIGITÁLNÍ HODINY JEDNOSTRANNÉ - DODÁVKA</t>
  </si>
  <si>
    <t>75L271</t>
  </si>
  <si>
    <t>PŘEZKOUŠENÍ, UVEDENÍ FUNKCÍ A NASTAVENÍ HODIN NA PŘESNÝ ČAS</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</si>
  <si>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</si>
  <si>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75L272</t>
  </si>
  <si>
    <t>PŘEZKOUŠENÍ, UVEDENÍ HODINOVÉHO ZAŘÍZENÍ DO PROVOZU</t>
  </si>
  <si>
    <t>75L461</t>
  </si>
  <si>
    <t>KLIENSTKÉ PRACOVIŠTĚ - KOMPLETNÍ PRACOVNÍ STANICE (HW, SW, MONITOR) - DODÁVKA</t>
  </si>
  <si>
    <t>1. Položka obsahuje:  
 – dodávku specifikovaného bloku/zařízení včetně potřebného drobného montážního materiálu  
 – dodávku specifického software pro specifický blok/zařízení včetně souvisejícího příslušenství pro specifikovaný blok/zařízení  
 – dodávku softwarové licence pro specifický blok/zařízení včetně souvisejícího příslušenství pro specifikovaný blok/zařízení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</si>
  <si>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75L46X</t>
  </si>
  <si>
    <t>KLIENSTKÉ PRACOVIŠTĚ - MONTÁŽ</t>
  </si>
  <si>
    <t>75M335</t>
  </si>
  <si>
    <t>DIGITÁLNÍ TELEFONIE A VOIP, IP TELEFON TECHNOLOGICKÝ POKROČILÝ, BAREVNÝ DISPLEJ - DODÁVKA</t>
  </si>
  <si>
    <t>75M33X</t>
  </si>
  <si>
    <t>DIGITÁLNÍ TELEFONIE A VOIP, IP TELEFON - MONTÁŽ</t>
  </si>
  <si>
    <t>75M346</t>
  </si>
  <si>
    <t>DIGITÁLNÍ TELEFONIE A VOIP, NAPÁJECÍ ADAPTÉR PRO IP TELEFON - DODÁVKA</t>
  </si>
  <si>
    <t>75M34C</t>
  </si>
  <si>
    <t>DIGITÁLNÍ TELEFONIE A VOIP, LICENCE IP TELEFONIE KANCELÁŘSKÁ VČ. ROČNÍ PODPORY - 1 UŽIVATEL</t>
  </si>
  <si>
    <t>75M351</t>
  </si>
  <si>
    <t>DIGITÁLNÍ TELEFONIE A VOIP, TELEFONNÍ PŘÍSTOJ DECT - DODÁVKA</t>
  </si>
  <si>
    <t>75M35X</t>
  </si>
  <si>
    <t>DIGITÁLNÍ TELEFONIE A VOIP, TELEFONNÍ PŘÍSTOJ DECT - MONTÁŽ</t>
  </si>
  <si>
    <t>75M96B</t>
  </si>
  <si>
    <t>BEZDRÁTOVÉ SÍTĚ, CENTRÁLNÍ WIFI KONTROLER - DODÁVKA</t>
  </si>
  <si>
    <t>75M96D</t>
  </si>
  <si>
    <t>BEZDRÁTOVÉ SÍTĚ, VNITŘNÍ ACCESS POINT POKROČILÝ, VČETNĚ LICENCE DO KONTROLERU - DODÁVKA</t>
  </si>
  <si>
    <t>1. Položka obsahuje:  
 – dodávku specifikovaného bloku/zařízení včetně potřebného drobného montážního materiálu  
 – dodávku souvisejícího příslušenství pro specifikovaný blok/zařízení  
 – dodávku softwarové licence pro specifický blok/zařízení včetně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</si>
  <si>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75M96E</t>
  </si>
  <si>
    <t>BEZDRÁTOVÉ SÍTĚ, VENKOVNÍ ACCESS POINT VČETNĚ LICENCE DO KONTROLERU - DODÁVKA</t>
  </si>
  <si>
    <t>75M96F</t>
  </si>
  <si>
    <t>BEZDRÁTOVÉ SÍTĚ, EXTERNÍ SMĚROVÁ ANTÉNA, POE INJEKTOR A KABELOVÉ PŘÍSLUŠENSTVÍ - DODÁVKA</t>
  </si>
  <si>
    <t>75M96X</t>
  </si>
  <si>
    <t>BEZDRÁTOVÉ SÍTĚ - MONTÁŽ</t>
  </si>
  <si>
    <t>R03029101</t>
  </si>
  <si>
    <t>DRÁŽKA VE ZDI PRO KABELOVOU TRASU, OPRAVA POVRCHU, ZAČIŠTĚNÍ</t>
  </si>
  <si>
    <t>1. Položka obsahuje:  
 – vyhotovení drážky ve zdi pro kabelovou trasu  
 – oprava povrchu a začištění po drážkování  
2. Způsob měření:  
Měří se v metrech.</t>
  </si>
  <si>
    <t>R75M955X</t>
  </si>
  <si>
    <t>IP INTERKOM S IP KAMEROU, ZÁPUSTNÁ MONTÁŽ, NAPÁJENÍ POE, LICENCE</t>
  </si>
  <si>
    <t>SIGNALIZAČNÍ A RESETOVACÍ TLAČÍTKA</t>
  </si>
  <si>
    <t>KONTROLNÍ MODUL, MODUL OPTICKÉ SIGNALIZACE</t>
  </si>
  <si>
    <t>DEMONTÁŽE A PŘEMÍSTĚNÍ STÁVAJÍCÍHO SDĚLOVACÍHO ZAŘÍZENÍ</t>
  </si>
  <si>
    <t>CELEK</t>
  </si>
  <si>
    <t>PS 24</t>
  </si>
  <si>
    <t>EPS (Elektrická požární signalizace)</t>
  </si>
  <si>
    <t xml:space="preserve">  PS 24</t>
  </si>
  <si>
    <t>703231</t>
  </si>
  <si>
    <t>KABELOVÝ ŽLAB NOSNÝ/DRÁTĚNÝ S FUNKČNÍ ODOLNOSTÍ PŘI POŽÁRU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</si>
  <si>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</si>
  <si>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703411</t>
  </si>
  <si>
    <t>ELEKTROINSTALAČNÍ TRUBKA PLASTOVÁ VČETNĚ UPEVNĚNÍ A PŘÍSLUŠENSTVÍ DN PRŮMĚRU DO 25 MM</t>
  </si>
  <si>
    <t>703731</t>
  </si>
  <si>
    <t>KABELOVÁ PŘÍCHYTKA S FUNKČNÍ ODOLNOSTÍ PŘI POŽÁRU PRO ROZSAH UPNUTÍ DO 25 MM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</si>
  <si>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</si>
  <si>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703756</t>
  </si>
  <si>
    <t>PROTIPOŽÁRNÍ TMEL ( TUBA - 1000ML ), DO EI 90 MIN.</t>
  </si>
  <si>
    <t>744Q41</t>
  </si>
  <si>
    <t>SVODIČ PŘEPĚTÍ TYP 3 (TŘÍDA D) 1-2 PÓLOVÝ</t>
  </si>
  <si>
    <t>75J522</t>
  </si>
  <si>
    <t>KABEL SILOVÝ PRO EPS BEZHALOGENOVÝ S FUNKČNÍ ODOLNOSTÍ PRŮMĚRU DO 2,5 MM2</t>
  </si>
  <si>
    <t>kmžíla</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</si>
  <si>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kmžílách.</t>
  </si>
  <si>
    <t>75J52X</t>
  </si>
  <si>
    <t>KABEL SILOVÝ PRO EPS BEZHALOGENOVÝ S FUNKČNÍ ODOLNOSTÍ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</si>
  <si>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kmžílách.</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</si>
  <si>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</si>
  <si>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</si>
  <si>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</si>
  <si>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</si>
  <si>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</si>
  <si>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</si>
  <si>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</si>
  <si>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</si>
  <si>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75K611</t>
  </si>
  <si>
    <t>AKUMULÁTOROVÁ BATERIE DO 50AH - DODÁVKA</t>
  </si>
  <si>
    <t>75K62X</t>
  </si>
  <si>
    <t>AKUMULÁTOROVÁ BATERIE - MONTÁŽ</t>
  </si>
  <si>
    <t>75O111</t>
  </si>
  <si>
    <t>EPS (ZPDP), ÚSTŘEDNA ADRESOVATELNÁ DO 256 ADRES - DODÁVKA</t>
  </si>
  <si>
    <t>75O113</t>
  </si>
  <si>
    <t>EPS (ZPDP), ÚSTŘEDNA ADRESOVATELNÁ DO 1024 ADRES - DODÁVKA</t>
  </si>
  <si>
    <t>75O11X</t>
  </si>
  <si>
    <t>EPS (ZPDP), ÚSTŘEDNA - MONTÁŽ</t>
  </si>
  <si>
    <t>75O11Y</t>
  </si>
  <si>
    <t>EPS (ZPDP), ÚSTŘEDNA - DEMONTÁŽ</t>
  </si>
  <si>
    <t>75O121</t>
  </si>
  <si>
    <t>EPS (ZPDP), SOFTWARE ÚSTŘEDNY - DODÁVKA</t>
  </si>
  <si>
    <t>75O12X</t>
  </si>
  <si>
    <t>EPS (ZPDP), SOFTWARE ÚSTŘEDNY - MONTÁŽ</t>
  </si>
  <si>
    <t>75O131</t>
  </si>
  <si>
    <t>EPS (ZPDP), TABLO OBSLUHY - DODÁVKA</t>
  </si>
  <si>
    <t>75O13X</t>
  </si>
  <si>
    <t>EPS (ZPDP), TABLO OBSLUHY - MONTÁŽ</t>
  </si>
  <si>
    <t>75O141</t>
  </si>
  <si>
    <t>EPS (ZPDP), OBSLUŽNÉ POLE POŽÁRNÍ OCHRANY (OPPO) - DODÁVKA</t>
  </si>
  <si>
    <t>75O14X</t>
  </si>
  <si>
    <t>EPS (ZPDP), OBSLUŽNÉ POLE POŽÁRNÍ OCHRANY (OPPO) - MONTÁŽ</t>
  </si>
  <si>
    <t>75O151</t>
  </si>
  <si>
    <t>EPS (ZPDP), KLÍČOVÝ TREZOR - DODÁVKA</t>
  </si>
  <si>
    <t>75O15X</t>
  </si>
  <si>
    <t>EPS (ZPDP), KLÍČOVÝ TREZOR - MONTÁŽ</t>
  </si>
  <si>
    <t>75O171</t>
  </si>
  <si>
    <t>EPS (ZPDP), JEDNOTKA VSTUPŮ/VÝSTUPŮ - DODÁVKA</t>
  </si>
  <si>
    <t>75O17X</t>
  </si>
  <si>
    <t>EPS (ZPDP), JEDNOTKA VSTUPŮ/VÝSTUPŮ - MONTÁŽ</t>
  </si>
  <si>
    <t>75O191</t>
  </si>
  <si>
    <t>EPS (ZPDP), KOMUNIKAČNÍ ROZHRANÍ - DODÁVKA</t>
  </si>
  <si>
    <t>75O19X</t>
  </si>
  <si>
    <t>EPS (ZPDP), KOMUNIKAČNÍ ROZHRANÍ - MONTÁŽ</t>
  </si>
  <si>
    <t>75O1A4</t>
  </si>
  <si>
    <t>EPS (ZPDP), HLÁSIČ TEPLOTNÍ  - LEHKÉ PROVEDENÍ - DODÁVKA</t>
  </si>
  <si>
    <t>75O1AA</t>
  </si>
  <si>
    <t>EPS (ZPDP), HLÁSIČ MULTISENZOROVÝ - LEHKÉ PROVEDENÍ - DODÁVKA</t>
  </si>
  <si>
    <t>75O1B1</t>
  </si>
  <si>
    <t>EPS (ZPDP), HLÁSIČ TLAČÍTKOVÝ - LEHKÉ PROVEDENÍ - DODÁVKA</t>
  </si>
  <si>
    <t>75O1BX</t>
  </si>
  <si>
    <t>EPS (ZPDP), HLÁSIČ - MONTÁŽ</t>
  </si>
  <si>
    <t>75O1C1</t>
  </si>
  <si>
    <t>EPS (ZPDP), SIRÉNA VNITŘNÍ - DODÁVKA</t>
  </si>
  <si>
    <t>75O1C2</t>
  </si>
  <si>
    <t>EPS (ZPDP), SIRÉNA VENKOVNÍ - DODÁVKA</t>
  </si>
  <si>
    <t>75O1CX</t>
  </si>
  <si>
    <t>EPS (ZPDP), SIRÉNA - MONTÁŽ</t>
  </si>
  <si>
    <t>75O1D3</t>
  </si>
  <si>
    <t>EPS (ZPDP), ZDROJ EPS 24 V/DO 10 A - DODÁVKA</t>
  </si>
  <si>
    <t>75O1D5</t>
  </si>
  <si>
    <t>EPS (ZPDP), ZDROJ EPS - KRYT PRO AKUMULÁTOR - DODÁVKA</t>
  </si>
  <si>
    <t>75O1DX</t>
  </si>
  <si>
    <t>EPS (ZPDP), ZDROJ EPS - MONTÁŽ</t>
  </si>
  <si>
    <t>75O1E1</t>
  </si>
  <si>
    <t>EPS (ZPDP), HLAVICE KE ZKUŠEBNÍ TYČI PRO KONTROLU HLÁSIČŮ KOUŘE - DODÁVKA</t>
  </si>
  <si>
    <t>75O1E2</t>
  </si>
  <si>
    <t>EPS (ZPDP), HLAVICE KE ZKUŠEBNÍ TYČI PRO KONTROLU HLÁSIČŮ TEPLOTY - DODÁVKA</t>
  </si>
  <si>
    <t>75O1E3</t>
  </si>
  <si>
    <t>EPS (ZPDP), ZKUŠEBNÍ PLYN PRO EPS - DODÁVKA</t>
  </si>
  <si>
    <t>75O1E4</t>
  </si>
  <si>
    <t>EPS (ZPDP), ZDROJ EPS S BRAŠNOU KE ZKUŠEBNÍ TYČI - DODÁVKA</t>
  </si>
  <si>
    <t>75O1E5</t>
  </si>
  <si>
    <t>EPS (ZPDP), HLAVICE K MONTÁŽNÍ TYČI EPS - DODÁVKA</t>
  </si>
  <si>
    <t>75O1F5</t>
  </si>
  <si>
    <t>EPS (ZPDP), OSTATNÍ PŘÍSLUŠENSTVÍ - SVÍTIDLO SIGNALIZAČNÍ - DODÁVKA</t>
  </si>
  <si>
    <t>75O1FX</t>
  </si>
  <si>
    <t>EPS (ZPDP), OSTATNÍ PŘÍSLUŠENSTVÍ - MONTÁŽ</t>
  </si>
  <si>
    <t>75O1GW</t>
  </si>
  <si>
    <t>EPS (ZPDP), KLIENTSKÉ PRACOVIŠTĚ - DOPLNĚNÍ HW, SW - DODÁVKA</t>
  </si>
  <si>
    <t>75O1GX</t>
  </si>
  <si>
    <t>EPS (ZPDP), KLIENTSKÉ PRACOVIŠTĚ - MONTÁŽ</t>
  </si>
  <si>
    <t>75O1H1</t>
  </si>
  <si>
    <t>EPS (ZPDP), ŠKOLENÍ A ZÁCVIK PERSONÁLU OBSLUHUJÍCÍHO ZAŘÍZENÍ POŽÁRNÍ SIGNALIZACE EPS</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</si>
  <si>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</si>
  <si>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75O1H2</t>
  </si>
  <si>
    <t>EPS (ZPDP), MĚŘENÍ KONTINUITY, IZOLAČNÍHO STAVU A ODPORU JEDNOHO ÚSEKU SMYČKY EPS</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</si>
  <si>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  
2. Položka neobsahuje:  
 X  
3. Způsob měření:  
 – Udává se počet kusů kompletní konstrukce nebo práce.</t>
  </si>
  <si>
    <t>75O1H3</t>
  </si>
  <si>
    <t>EPS (ZPDP), PŘEZKOUŠENÍ POŽÁRNÍ ÚSTŘEDNY</t>
  </si>
  <si>
    <t>75O1H4</t>
  </si>
  <si>
    <t>EPS (ZPDP), UVEDENÍ POŽÁRNÍ ÚSTŘEDNY DO TRVALÉHO PROVOZU</t>
  </si>
  <si>
    <t>75O1H5</t>
  </si>
  <si>
    <t>EPS (ZPDP), REVIZE POŽÁRNÍ ÚSTŘEDNY</t>
  </si>
  <si>
    <t>1. Položka obsahuje:  
 – cenu za kontrolu, revizi a uvedení do provozu zařízení dle příslušných norem a předpisů, včetně vystavení protokolu  
 –  náklady na dopravu  
2. Položka neobsahuje:  
 X  
3. Způsob měření:  
 – Udává se počet kusů kompletní konstrukce nebo práce.</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</si>
  <si>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</si>
  <si>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</si>
  <si>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jeden kus za PS/SO ve kterém je zařízení určené k integraci do systému DDTS.</t>
  </si>
  <si>
    <t>R002401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</si>
  <si>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</si>
  <si>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</si>
  <si>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R002402</t>
  </si>
  <si>
    <t>PŘEVODNÍK LINKY EPS RS 485/OK SM, VČ. SFP MODULU</t>
  </si>
  <si>
    <t>R002403</t>
  </si>
  <si>
    <t>PŘÍSTROJOVÁ SKŘÍŇ S POŽÁRNÍ ODOLNOSTÍ PRO UMÍSTĚNÍ ÚSTŘEDNY EPS</t>
  </si>
  <si>
    <t>vnitřní rozměry 600x500x250, požární odolnost 90min</t>
  </si>
  <si>
    <t>R002404</t>
  </si>
  <si>
    <t>R002405</t>
  </si>
  <si>
    <t>INTEGRACE EPS ÚSTŘEDNY DO NADŘAZENÉHO SERVERU (DOPLNĚNÍ SW)</t>
  </si>
  <si>
    <t>1. Položka obsahuje:  
 – kompletní SW integraci ústředny eps do nadřazeného systému (serveru)  
 – veškeré potřebné mechanizmy, včetně obsluhy, náklady na mzdy a přibližné (průměrné) náklady na pořízení potřebných materiálů včetně všech ostatních vedlejších nákladů  
2. Způsob měření:  
Udává se jako celek kompletní konstrukce nebo práce/ústředna.</t>
  </si>
  <si>
    <t>PS 25</t>
  </si>
  <si>
    <t>PZTS (EZS), EKV, perimetrický systém</t>
  </si>
  <si>
    <t xml:space="preserve">  PS 25</t>
  </si>
  <si>
    <t>Dodávky + nosný materiál, montáže - PZTS a EACS</t>
  </si>
  <si>
    <t>742G51</t>
  </si>
  <si>
    <t>KABEL NN DVOU- A TŘÍŽÍLOVÝ CU BEZHALOGENOVÝ OHEŇ RETARDUJÍCÍ DO 2,5 MM2</t>
  </si>
  <si>
    <t>75K211</t>
  </si>
  <si>
    <t>NAPÁJECÍ ZDROJ 12 V DC, SAMOSTATNÝ DO 200W - DODÁVKA</t>
  </si>
  <si>
    <t>75K21X</t>
  </si>
  <si>
    <t>NAPÁJECÍ ZDROJ 12 V DC, SAMOSTATNÝ - MONTÁŽ</t>
  </si>
  <si>
    <t>75O51X</t>
  </si>
  <si>
    <t>PZTS, ÚSTŘEDNA - MONTÁŽ</t>
  </si>
  <si>
    <t>75O521</t>
  </si>
  <si>
    <t>PZTS, SOFTWARE ÚSTŘEDNY - DODÁVKA</t>
  </si>
  <si>
    <t>75O542</t>
  </si>
  <si>
    <t>PZTS, KLÁVESNICE - LCD DISPLEJ - DODÁVKA</t>
  </si>
  <si>
    <t>75O543</t>
  </si>
  <si>
    <t>PZTS, KLÁVESNICE - LCD DISPLEJ S VESTAVĚNOU BEZKONTAKTNÍ ČTEČKOU KARET - DODÁVKA</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</si>
  <si>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</si>
  <si>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</si>
  <si>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</si>
  <si>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</si>
  <si>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</si>
  <si>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</si>
  <si>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</si>
  <si>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</si>
  <si>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</si>
  <si>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</si>
  <si>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</si>
  <si>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</si>
  <si>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</si>
  <si>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</si>
  <si>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</si>
  <si>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</si>
  <si>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75O583</t>
  </si>
  <si>
    <t>PZTS, PROSTOROVÝ DETEKTOR PIR PRO VYSOKÁ RIZIKA, ANTIMASKING - DODÁVKA</t>
  </si>
  <si>
    <t>75O592</t>
  </si>
  <si>
    <t>PZTS, PROSTOROVÝ DETEKTOR DUÁLNÍ - DODÁVKA</t>
  </si>
  <si>
    <t>75O594</t>
  </si>
  <si>
    <t>PZTS, PROSTOROVÝ DETEKTOR DUÁLNÍ PRO VYSOKÁ RIZIKA, ANTIMASKING - DODÁVKA</t>
  </si>
  <si>
    <t>75O59X</t>
  </si>
  <si>
    <t>PZTS, PROSTOROVÝ DETEKTOR - MONTÁŽ</t>
  </si>
  <si>
    <t>75O5A1</t>
  </si>
  <si>
    <t>PZTS, DETEKTOR TŘÍŠTĚNÍ SKLA - DODÁVKA</t>
  </si>
  <si>
    <t>75O5AX</t>
  </si>
  <si>
    <t>PZTS, DETEKTOR TŘÍŠTĚNÍ SKLA - MONTÁŽ</t>
  </si>
  <si>
    <t>75O5B1</t>
  </si>
  <si>
    <t>PZTS, HLÁSIČ KOUŘE - DODÁVKA</t>
  </si>
  <si>
    <t>75O5BX</t>
  </si>
  <si>
    <t>PZTS, HLÁSIČ KOUŘE - MONTÁŽ</t>
  </si>
  <si>
    <t>75O5E1</t>
  </si>
  <si>
    <t>PZTS, ČIDLO SPECIÁLNÍ - DODÁVKA</t>
  </si>
  <si>
    <t>75O5EX</t>
  </si>
  <si>
    <t>PZTS, ČIDLO SPECIÁLNÍ - MONTÁŽ</t>
  </si>
  <si>
    <t>75O5F1</t>
  </si>
  <si>
    <t>PZTS, DVEŘNÍ MODUL - DODÁVKA</t>
  </si>
  <si>
    <t>75O5FX</t>
  </si>
  <si>
    <t>PZTS, DVEŘNÍ MODUL - MONTÁŽ</t>
  </si>
  <si>
    <t>75O5G1</t>
  </si>
  <si>
    <t>PZTS, BEZKONTAKTNÍ ČTEČKA KARET - DODÁVKA</t>
  </si>
  <si>
    <t>75O5GX</t>
  </si>
  <si>
    <t>PZTS, BEZKONTAKTNÍ ČTEČKA KARET - MONTÁŽ</t>
  </si>
  <si>
    <t>75O5I1</t>
  </si>
  <si>
    <t>PZTS, ELEKTROMAGNETICKÝ ZÁMEK - DODÁVKA</t>
  </si>
  <si>
    <t>75O5IX</t>
  </si>
  <si>
    <t>PZTS, ELEKTROMAGNETICKÝ ZÁMEK - MONTÁŽ</t>
  </si>
  <si>
    <t>75O5J1</t>
  </si>
  <si>
    <t>PZTS, KOMUNIKAČNÍ ROZHRANÍ PRO INTEGRACI DO PROGRAMU TŘETÍCH STRAN TCP/IP - DODÁVKA</t>
  </si>
  <si>
    <t>75O5J2</t>
  </si>
  <si>
    <t>PZTS,  KOMUNIKAČNÍ ROZHRANÍ PRO MONITORING, SPRÁVU UŽIVATELŮ A KONFIGURACI TCP/IP - DODÁVKA</t>
  </si>
  <si>
    <t>75O5J3</t>
  </si>
  <si>
    <t>PZTS, KOMUNIKAČNÍ ROZHRANÍ - MODUL GSM - DODÁVKA</t>
  </si>
  <si>
    <t>75O5JX</t>
  </si>
  <si>
    <t>PZTS, KOMUNIKAČNÍ ROZHRANÍ - MONTÁŽ</t>
  </si>
  <si>
    <t>75O5K1</t>
  </si>
  <si>
    <t>PZTS, PŘEPĚŤOVÁ OCHRANA SBĚRNICE - DODÁVKA</t>
  </si>
  <si>
    <t>75O5KX</t>
  </si>
  <si>
    <t>PZTS, PŘEPĚŤOVÁ OCHRANA SBĚRNICE - MONTÁŽ</t>
  </si>
  <si>
    <t>75O5M1</t>
  </si>
  <si>
    <t>PZTS, SIRÉNA VNITŘNÍ - DODÁVKA</t>
  </si>
  <si>
    <t>75O5M2</t>
  </si>
  <si>
    <t>PZTS, SIRÉNA VENKOVNÍ - DODÁVKA</t>
  </si>
  <si>
    <t>75O5MX</t>
  </si>
  <si>
    <t>PZTS, SIRÉNA - MONTÁŽ</t>
  </si>
  <si>
    <t>75O5N1</t>
  </si>
  <si>
    <t>PZTS, KLIENTSKÉ PRACOVIŠTĚ - DODÁVKA</t>
  </si>
  <si>
    <t>75O5NX</t>
  </si>
  <si>
    <t>PZTS, KLIENTSKÉ PRACOVIŠTĚ - MONTÁŽ</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</si>
  <si>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</si>
  <si>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</si>
  <si>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</si>
  <si>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</si>
  <si>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</si>
  <si>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</si>
  <si>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</si>
  <si>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</si>
  <si>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75O661</t>
  </si>
  <si>
    <t>EKV, OVLÁDACÍ TLAČÍTKO - DODÁVKA</t>
  </si>
  <si>
    <t>75O66X</t>
  </si>
  <si>
    <t>EKV, OVLÁDACÍ TLAČÍTKO - MONTÁŽ</t>
  </si>
  <si>
    <t>R002501</t>
  </si>
  <si>
    <t>PZTS, ÚSTŘEDNA PŘES 512 ZÓN, 12x SBĚRNICE - DODÁVKA</t>
  </si>
  <si>
    <t>R002502</t>
  </si>
  <si>
    <t>R002503</t>
  </si>
  <si>
    <t>PŘEPÍNAČ 4 LINEK PZTS</t>
  </si>
  <si>
    <t>R002504</t>
  </si>
  <si>
    <t>OPTICKÝ PŘEVODNÍK LINKY PZTS VÝCHOZÍ (RS485/OK)</t>
  </si>
  <si>
    <t>R002505</t>
  </si>
  <si>
    <t>OPTICKÝ PŘEVODNÍK LINKY PZTS PRŮBĚŽNÝ/KONCOVÝ (RS485/OK)</t>
  </si>
  <si>
    <t>R002506</t>
  </si>
  <si>
    <t>PZTS, BEZKONTAKTNÍ ČTEČKA KARET S PIN IDENTIFIKACÍ - DODÁVKA</t>
  </si>
  <si>
    <t>1. Položka obsahuje:  
 – kompletní dodávku a související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</si>
  <si>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R002507</t>
  </si>
  <si>
    <t>PZTS, ELEKTROMOTORICKÝ ZÁMEK - DODÁVKA+MONTÁŽ</t>
  </si>
  <si>
    <t>1. Položka obsahuje:  
 – kompletní dodávku, montáž a související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</si>
  <si>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R002508</t>
  </si>
  <si>
    <t>EKV, SIGNALIZACE OTEVŘENÝCH DVEŘÍ - DODÁVKA+MONTÁŽ</t>
  </si>
  <si>
    <t>R002509</t>
  </si>
  <si>
    <t>PZTS, RELÉOVÝ MODUL (8X VÝSTUP)</t>
  </si>
  <si>
    <t>R002510</t>
  </si>
  <si>
    <t>R002511</t>
  </si>
  <si>
    <t>PŘÍSTROJOVÁ SKŘÍŇ PLASTOVÁ VENKOVNÍ PILÍŘOVÁ VČ. ZÁKLADNÍHO VYBAVENÍ (DIN LIŠTY, SVORKY, ROZJIŠTĚNÍ, JISTIČE, PŘEP. OCHR. A DALŠÍ) - DODÁVKA+MONTÁŽ</t>
  </si>
  <si>
    <t>R002512</t>
  </si>
  <si>
    <t>SERVER PZTS+EACS, EPS A PERIMETRICKÉHO SYSTÉMU - KOMPLETNÍ DODÁVKA (HW, SW, LICENCE)</t>
  </si>
  <si>
    <t>R002513</t>
  </si>
  <si>
    <t>SYSTÉM PZTS+EACS, KLIENTSKÉ PRACOVIŠTĚ - DOPLNĚNÍ HW, SW, LICENCE</t>
  </si>
  <si>
    <t>R002515</t>
  </si>
  <si>
    <t>SYSTÉM PZTS+EACS, ZAČLENĚNÍ DO NADŘAZENÉHO SYSTÉMU</t>
  </si>
  <si>
    <t>R002516</t>
  </si>
  <si>
    <t>SYSTÉM PZTS+EACS, DEMONTÁŽE STÁVAJÍCÍCH PRVKŮ (PARKOVACÍ SYSTÉM VČ. KABELIZACE)</t>
  </si>
  <si>
    <t>1. Položka obsahuje:  
 – kompletní demontáž vč.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</si>
  <si>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R002517</t>
  </si>
  <si>
    <t>SYSTÉM PZTS+EACS, KONFIGURACE, DOPLNĚNÍ SW A ÚPRAVA STÁVAJÍCÍCH PRVKŮ</t>
  </si>
  <si>
    <t>Dodávky + nosný materiál, montáže - Perimetrický systém</t>
  </si>
  <si>
    <t>703422</t>
  </si>
  <si>
    <t>ELEKTROINSTALAČNÍ TRUBKA PLASTOVÁ UV STABILNÍ VČETNĚ UPEVNĚNÍ A PŘÍSLUŠENSTVÍ DN PRŮMĚRU PŘES 25 DO 40 MM</t>
  </si>
  <si>
    <t>75O711</t>
  </si>
  <si>
    <t>PERIMETRICKÝ SYSTÉM, VYHODNOCOVACÍ JEDNOTKA - DODÁVKA</t>
  </si>
  <si>
    <t>75O71X</t>
  </si>
  <si>
    <t>PERIMETRICKÝ SYSTÉM, VYHODNOCOVACÍ JEDNOTKA - MONTÁŽ</t>
  </si>
  <si>
    <t>75O721</t>
  </si>
  <si>
    <t>PERIMETRICKÝ SYSTÉM, DETEKČNÍ SENZOR - DODÁVKA</t>
  </si>
  <si>
    <t>75O72X</t>
  </si>
  <si>
    <t>PERIMETRICKÝ SYSTÉM, DETEKČNÍ SENZOR - MONTÁŽ</t>
  </si>
  <si>
    <t>75O731</t>
  </si>
  <si>
    <t>PERIMETRICKÝ SYSTÉM, PŘEPĚŤOVÁ OCHRANA - DODÁVKA</t>
  </si>
  <si>
    <t>75O73X</t>
  </si>
  <si>
    <t>PERIMETRICKÝ SYSTÉM, PŘEPĚŤOVÁ OCHRANA  - MONTÁŽ</t>
  </si>
  <si>
    <t>75O741</t>
  </si>
  <si>
    <t>PERIMETRICKÝ SYSTÉM, VSTUPNĚ/VÝSTUPNÍ MODUL - DODÁVKA</t>
  </si>
  <si>
    <t>75O74X</t>
  </si>
  <si>
    <t>PERIMETRICKÝ SYSTÉM, VSTUPNĚ/VÝSTUPNÍ MODUL - MONTÁŽ</t>
  </si>
  <si>
    <t>75O751</t>
  </si>
  <si>
    <t>PERIMETRICKÝ SYSTÉM, MAGNETICKÝ KONTAKT - DODÁVKA</t>
  </si>
  <si>
    <t>75O75X</t>
  </si>
  <si>
    <t>PERIMETRICKÝ SYSTÉM, MAGNETICKÝ KONTAKT - MONTÁŽ</t>
  </si>
  <si>
    <t>75O771</t>
  </si>
  <si>
    <t>PERIMETRICKÝ SYSTÉM, OCELOVÝ PÁSEK STAHOVACÍ - DODÁVKA</t>
  </si>
  <si>
    <t>75O77X</t>
  </si>
  <si>
    <t>PERIMETRICKÝ SYSTÉM, OCELOVÝ PÁSEK STAHOVACÍ - MONTÁŽ</t>
  </si>
  <si>
    <t>75O781</t>
  </si>
  <si>
    <t>PERIMETRICKÝ SYSTÉM, ZAČLENĚNÍ DO NADŘAZENÉHO SYSTÉMU</t>
  </si>
  <si>
    <t>75O791</t>
  </si>
  <si>
    <t>PERIMETRICKÝ SYSTÉM, ZAVÁDĚCÍ KABEL</t>
  </si>
  <si>
    <t>75O7A1</t>
  </si>
  <si>
    <t>PERIMETRICKÝ SYSTÉM, ŠKOLENÍ A ZÁCVIK PERSONÁLU OBSLUHUJÍCÍHO ZAŘÍZENÍ</t>
  </si>
  <si>
    <t>75O7A2</t>
  </si>
  <si>
    <t>PERIMETRICKÝ SYSTÉM, ZÁVĚREČNÉ OŽIVENÍ, NASTAVENÍ A FUNKČNÍ ODZKOUŠENÍ ZAŘÍZENÍ</t>
  </si>
  <si>
    <t>75O7A4</t>
  </si>
  <si>
    <t>PERIMETRICKÝ SYSTÉM, UVEDENÍ PERIMETRICKÉHO SYSTÉMU DO TRVALÉHO PROVOZU</t>
  </si>
  <si>
    <t>75O7A5</t>
  </si>
  <si>
    <t>PERIMETRICKÝ SYSTÉM, REVIZE PERIMETRICKÉHO SYSTÉMU</t>
  </si>
  <si>
    <t>R002518</t>
  </si>
  <si>
    <t>PERIMETRICKÝ SYSTÉM, ŘÍDÍCÍ JEDNOTKA</t>
  </si>
  <si>
    <t>včetně skříně, zdroje 12VDC, akubaterie, připojení ethernet</t>
  </si>
  <si>
    <t>R002519</t>
  </si>
  <si>
    <t>PERIMETRICKÝ SYSTÉM, PŘEPĚŤOVÁ OCHRANA ETHERNET</t>
  </si>
  <si>
    <t>R002520</t>
  </si>
  <si>
    <t>PERIMETRICKÝ SYSTÉM, DETEKČNÍ SENZOR ZEMNÍ - DODÁVKA+MONTÁŽ</t>
  </si>
  <si>
    <t>R002521</t>
  </si>
  <si>
    <t>SERVISNÍ PŘÍSTUPOVÁ KRABICE ZEMNÍ - DODÁVKA+MONTÁŽ</t>
  </si>
  <si>
    <t>R002522</t>
  </si>
  <si>
    <t>PERIMETRICKÝ SYSTÉM, LINKOVÝ ODDĚLOVAČ - DODÁVKA+MONTÁŽ</t>
  </si>
  <si>
    <t>R002523</t>
  </si>
  <si>
    <t>PERIMETRICKÝ SYSTÉM, DATOVÝ KABEL K PROPOJENÍ SENZORŮ, UV ODOLNÝ, ANTIVANDAL PROVEDENÍ (NEREZOVÁ CHRÁNIČKA), VČ. UCHYCENÍ A MONTÁŽE</t>
  </si>
  <si>
    <t>R002524</t>
  </si>
  <si>
    <t>PERIMETRICKÝ SYSTÉM, KLIENTSKÉ PRACOVIŠTĚ - DOPLNĚNÍ HW, SW, LICENCE</t>
  </si>
  <si>
    <t>Zemní práce</t>
  </si>
  <si>
    <t>709400</t>
  </si>
  <si>
    <t>ZATAŽENÍ LANKA DO CHRÁNIČKY NEBO ŽLABU</t>
  </si>
  <si>
    <t>1. Položka obsahuje:  
 – odvinutí, napojení a zatažení lana do kanálku nebo tvárnicové trasy  
 – pomocné mechanismy  
2. Položka neobsahuje:  
 X  
3. Způsob měření:  
Měří se metr délkový.</t>
  </si>
  <si>
    <t>R002525</t>
  </si>
  <si>
    <t>R002526</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</si>
  <si>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Způsob měření:  
Měří se metr krychlový výkopku v ulehlém (původním) stavu.</t>
  </si>
  <si>
    <t>R002527</t>
  </si>
  <si>
    <t>PS 26</t>
  </si>
  <si>
    <t>ASHS</t>
  </si>
  <si>
    <t xml:space="preserve">  PS 26</t>
  </si>
  <si>
    <t>704110</t>
  </si>
  <si>
    <t>KABELOVÝ ROŠT/LÁVKA NOSNÝ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</si>
  <si>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čtvereční plochy žlabu.</t>
  </si>
  <si>
    <t>75J413</t>
  </si>
  <si>
    <t>KABEL SDĚLOVACÍ SE ZVÝŠENOU ODOLNOSTÍ PROTI ŠÍŘENÍ PLAMENE A S FUNKČNÍ SCHOPNOSTÍ PŘI POŽÁRU DO 10 PÁRŮ PRŮMĚRU 0,8 MM</t>
  </si>
  <si>
    <t>75J512</t>
  </si>
  <si>
    <t>KABEL SILOVÝ PRO EPS OHNIODOLNÝ, BEZHALOGENOVÝ PRŮMĚRU DO 2,5 MM2</t>
  </si>
  <si>
    <t>75J531</t>
  </si>
  <si>
    <t>KABEL SILOVÝ PRO EPS OHNIODOLNÝ PRŮMĚRU DO 1,5 MM2</t>
  </si>
  <si>
    <t>75O161</t>
  </si>
  <si>
    <t>EPS (ZPDP), SKŘÍŇ RELÉOVÁ - DODÁVKA</t>
  </si>
  <si>
    <t>75O16X</t>
  </si>
  <si>
    <t>EPS (ZPDP), SKŘÍŇ RELÉOVÁ - MONTÁŽ</t>
  </si>
  <si>
    <t>75O231</t>
  </si>
  <si>
    <t>ASHS, INDIKAČNÍ TABLO - DODÁVKA</t>
  </si>
  <si>
    <t>75O23X</t>
  </si>
  <si>
    <t>ASHS, INDIKAČNÍ TABLO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</si>
  <si>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</si>
  <si>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</si>
  <si>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</si>
  <si>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</si>
  <si>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</si>
  <si>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</si>
  <si>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</si>
  <si>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</si>
  <si>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75O281</t>
  </si>
  <si>
    <t>ASHS, CERTIFIKOVANÉ KABELY A NOSNÝ SYSTÉM PRO 1 ÚSTŘEDNU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</si>
  <si>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kusů(kompletů) kompletní konstrukce nebo práce.</t>
  </si>
  <si>
    <t>75O28X</t>
  </si>
  <si>
    <t>ASHS, CERTIFIKOVANÉ KABELY A NOSNÝ SYSTÉM PRO 1 ÚSTŘEDNU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</si>
  <si>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</si>
  <si>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75O2E1</t>
  </si>
  <si>
    <t>ASHS, POTRUBÍ PRO 1 TRYSKU - DODÁVKA</t>
  </si>
  <si>
    <t>75O2EX</t>
  </si>
  <si>
    <t>ASHS, POTRUBÍ PRO 1 TRYSKU  - MONTÁŽ</t>
  </si>
  <si>
    <t>75O2G5</t>
  </si>
  <si>
    <t>ASHS, TLAKOVÁ LÁHEV DO 51 L VČ. PŘÍSLUŠENSTVÍ - DODÁVKA</t>
  </si>
  <si>
    <t>75O2G6</t>
  </si>
  <si>
    <t>ASHS, TLAKOVÁ LÁHEV DO 81 L VČ. PŘÍSLUŠENSTVÍ - DODÁVKA</t>
  </si>
  <si>
    <t>31: 3; viz technická zpráva 1.001 + příloha 2.101, 2.201-202</t>
  </si>
  <si>
    <t>75O2G7</t>
  </si>
  <si>
    <t>ASHS, TLAKOVÁ LÁHEV DO 142 L VČ. PŘÍSLUŠENSTVÍ - DODÁVKA</t>
  </si>
  <si>
    <t>75O2GX</t>
  </si>
  <si>
    <t>ASHS, TLAKOVÁ LÁHEV - MONTÁŽ</t>
  </si>
  <si>
    <t>75O2Q1</t>
  </si>
  <si>
    <t>ASHS, HASIVO</t>
  </si>
  <si>
    <t>1. Položka obsahuje:  
 – dodávku specifikovaného zařízení (hasiva) včetně potřebného drobného montážního materiálu  
 – dodávku souvisejícího příslušenství pro specifikovaný zařízení (hasivo)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kusů(kilogramů) kompletní konstrukce nebo práce.</t>
  </si>
  <si>
    <t>75O2R1</t>
  </si>
  <si>
    <t>ASHS, ŠKOLENÍ A ZÁCVIK PERSONÁLU OBSLUHUJÍCÍHO ASHS</t>
  </si>
  <si>
    <t>75O2R2</t>
  </si>
  <si>
    <t>ASHS, PŘEZKOUŠENÍ ÚSTŘEDNY ASHS</t>
  </si>
  <si>
    <t>75O2R3</t>
  </si>
  <si>
    <t>ASHS, UVEDENÍ ÚSTŘEDNY ASHS DO TRVALÉHO PROVOZU</t>
  </si>
  <si>
    <t>75O2R4</t>
  </si>
  <si>
    <t>ASHS, FUNKČNÍ ZKOUŠKA</t>
  </si>
  <si>
    <t>75O2R5</t>
  </si>
  <si>
    <t>ASHS, KONTROLA PROVOZUSCHOPNOSTI</t>
  </si>
  <si>
    <t>75O2R6</t>
  </si>
  <si>
    <t>ASHS, REVIZE ÚSTŘEDNY ASHS</t>
  </si>
  <si>
    <t>75O2R7</t>
  </si>
  <si>
    <t>ASHS, ZKOUŠKA TĚSNOSTI PROSTORU</t>
  </si>
  <si>
    <t>75O94G</t>
  </si>
  <si>
    <t>DDTS ŽDC, INTEGRACE ASHS DO SERVERŮ A KLIENTŮ DDTS ŽDC</t>
  </si>
  <si>
    <t>1. Položka obsahuje:   
 – SW integraci jedné ústředny ASHS do systému DDTS ŽDC - zahrnuta integrace ve všech úrovních systému DDTS ŽDC mimo InK (InS, TeS, klienti) pro jednu lokalitu InS  
 – doplnění stávajících klientských pracovišť (stacionární, mobilní, tenký, terminálový) o jednu ústřednu ASHS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ASHS.</t>
  </si>
  <si>
    <t>75O94H</t>
  </si>
  <si>
    <t>DDTS ŽDC, INTEGRACE ASHS DO INK DDTS ŽDC</t>
  </si>
  <si>
    <t>1. Položka obsahuje:   
 – SW integraci jedné ústředny ASHS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ASHS.</t>
  </si>
  <si>
    <t>R26001</t>
  </si>
  <si>
    <t>PŘETLAKOVÁ KLAPKA - DODÁVKA</t>
  </si>
  <si>
    <t>Položka zahrnuje kompletní dodávku armatury, včetně příslušenství, veškerou mimostaveništní a vnitrostaveništní dopravu.</t>
  </si>
  <si>
    <t>R26002</t>
  </si>
  <si>
    <t>PŘETLAKOVÁ KLAPKA - MONTÁŽ</t>
  </si>
  <si>
    <t>Položka zahrnuje kompletní montáž dle technologického předpisu.</t>
  </si>
  <si>
    <t>PS 27</t>
  </si>
  <si>
    <t>Kamerový systém</t>
  </si>
  <si>
    <t xml:space="preserve">  PS 27</t>
  </si>
  <si>
    <t>131738</t>
  </si>
  <si>
    <t>HLOUBENÍ JAM ZAPAŽ I NEPAŽ TŘ. I, ODVOZ DO 20KM</t>
  </si>
  <si>
    <t>132738</t>
  </si>
  <si>
    <t>HLOUBENÍ RÝH ŠÍŘ DO 2M PAŽ I NEPAŽ TŘ. I, ODVOZ DO 20KM</t>
  </si>
  <si>
    <t>14173</t>
  </si>
  <si>
    <t>PROTLAČOVÁNÍ POTRUBÍ Z PLAST HMOT DN DO 200MM</t>
  </si>
  <si>
    <t>položka zahrnuje dodávku protlačovaného potrubí a veškeré pomocné práce (startovací zařízení, startovací a cílová jáma, opěrné a vodící bloky a pod.)</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</si>
  <si>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</si>
  <si>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</si>
  <si>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</si>
  <si>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702512</t>
  </si>
  <si>
    <t>PRŮRAZ ZDIVEM (PŘÍČKOU) ZDĚNÝM TLOUŠŤKY PŘES 45 DO 60 CM</t>
  </si>
  <si>
    <t>703111</t>
  </si>
  <si>
    <t>KABELOVÝ ROŠT/LÁVKA NOSNÝ ŽÁROVĚ ZINKOVANÝ VČETNĚ UPEVNĚNÍ A PŘÍSLUŠENSTVÍ SVĚTLÉ ŠÍŘKY DO 100 MM</t>
  </si>
  <si>
    <t>703413</t>
  </si>
  <si>
    <t>ELEKTROINSTALAČNÍ TRUBKA PLASTOVÁ VČETNĚ UPEVNĚNÍ A PŘÍSLUŠENSTVÍ DN PRŮMĚRU PŘES 40 MM</t>
  </si>
  <si>
    <t>703753</t>
  </si>
  <si>
    <t>NÁSTŘIK PROTIPOŽÁRNÍ DO 2,5CM NA PŘIPRAVENÝ PODKLAD - PROSTUP</t>
  </si>
  <si>
    <t>703761</t>
  </si>
  <si>
    <t>KABELOVÁ UCPÁVKA VODĚ ODOLNÁ PRO VNITŘNÍ PRŮMĚR OTVORU DO 60 MM</t>
  </si>
  <si>
    <t>741111</t>
  </si>
  <si>
    <t>KRABICE (ROZVODKA) INSTALAČNÍ PŘÍSTROJOVÁ PRÁZDNÁ</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</si>
  <si>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</si>
  <si>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</si>
  <si>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</si>
  <si>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</si>
  <si>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</si>
  <si>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</si>
  <si>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744622</t>
  </si>
  <si>
    <t>JISTIČ DVOUPÓLOVÝ (1+N, 10 KA) OD 4 DO 10 A</t>
  </si>
  <si>
    <t>744811</t>
  </si>
  <si>
    <t>PROUDOVÝ CHRÁNIČ DVOUPÓLOVÝ S NADPROUDOVOU OCHRANOU (10 KA) DO 30 MA, DO 25 A</t>
  </si>
  <si>
    <t>744L51</t>
  </si>
  <si>
    <t>RELÉ - POMOCNÝ SPÍNAČ</t>
  </si>
  <si>
    <t>75H13Y</t>
  </si>
  <si>
    <t>STOŽÁR (SLOUP) BETONOVÝ - DEMONTÁŽ</t>
  </si>
  <si>
    <t>75H141</t>
  </si>
  <si>
    <t>STOŽÁR (SLOUP) OCELOVÝ DO 10 M - DODÁVKA</t>
  </si>
  <si>
    <t>75H14X</t>
  </si>
  <si>
    <t>STOŽÁR (SLOUP) OCELOVÝ - MONTÁŽ</t>
  </si>
  <si>
    <t>75I921</t>
  </si>
  <si>
    <t>OPTOTRUBKA HDPE S LANKEM PRŮMĚRU DO 40 MM</t>
  </si>
  <si>
    <t>75I92X</t>
  </si>
  <si>
    <t>OPTOTRUBKA HDPE S LANKEM - MONTÁŽ</t>
  </si>
  <si>
    <t>75I931</t>
  </si>
  <si>
    <t>OPTOTRUBKA HDPE NEHOŘLAVÁ PRŮMĚRU DO 40 MM</t>
  </si>
  <si>
    <t>75I93X</t>
  </si>
  <si>
    <t>OPTOTRUBKA HDPE NEHOŘLAVÁ - MONTÁŽ</t>
  </si>
  <si>
    <t>75IA31</t>
  </si>
  <si>
    <t>OPTOTRUBKOVÁ SPOJKA Y PRŮMĚRU DO 40 MM - DODÁVKA</t>
  </si>
  <si>
    <t>75IA3X</t>
  </si>
  <si>
    <t>OPTOTRUBKOVÁ SPOJKA Y - MONTÁŽ</t>
  </si>
  <si>
    <t>75IB11</t>
  </si>
  <si>
    <t>MIKROTRUBIČKA DO 10/8 MM</t>
  </si>
  <si>
    <t>75IB1X</t>
  </si>
  <si>
    <t>MIKROTRUBIČKA DO 10/8 MM - MONTÁŽ</t>
  </si>
  <si>
    <t>75IC11</t>
  </si>
  <si>
    <t>MIKROTRUBIČKOVÁ SPOJKA PRŮMĚRU DO 10 MM - DODÁVKA</t>
  </si>
  <si>
    <t>75IC1X</t>
  </si>
  <si>
    <t>MIKROTRUBIČKOVÁ SPOJKA - MONTÁŽ</t>
  </si>
  <si>
    <t>75IEF1</t>
  </si>
  <si>
    <t>OPTICKÝ ROZVADĚČ NA ZEĎ DO 12 VLÁKEN - DODÁVKA</t>
  </si>
  <si>
    <t>75IG21</t>
  </si>
  <si>
    <t>SVORKA ROZPOJOVACÍ ZKUŠEBNÍ - DODÁVKA</t>
  </si>
  <si>
    <t>75IG2X</t>
  </si>
  <si>
    <t>SVORKA ROZPOJOVACÍ ZKUŠEBNÍ - MONTÁŽ</t>
  </si>
  <si>
    <t>75IG51</t>
  </si>
  <si>
    <t>VEDENÍ UZEMŇOVACÍ NA POVRCHU Z FEZN DRÁTU DO 120 MM2 - DODÁVKA</t>
  </si>
  <si>
    <t>75IG5X</t>
  </si>
  <si>
    <t>VEDENÍ UZEMŇOVACÍ NA POVRCHU Z FEZN DRÁTU DO 120 MM2 - MONTÁŽ</t>
  </si>
  <si>
    <t>75IH91</t>
  </si>
  <si>
    <t>UKONČENÍ KABELU ŠTÍTEK KABELOVÝ - DODÁVKA</t>
  </si>
  <si>
    <t>75IH9X</t>
  </si>
  <si>
    <t>UKONČENÍ KABELU ŠTÍTEK KABELOVÝ - MONTÁŽ</t>
  </si>
  <si>
    <t>75K231</t>
  </si>
  <si>
    <t>NAPÁJECÍ ZDROJ 48 V DC, SAMOSTATNÝ DO 200W - DODÁVKA</t>
  </si>
  <si>
    <t>75L421</t>
  </si>
  <si>
    <t>KAMERA DIGITÁLNÍ (IP) PEVNÁ - DODÁVKA</t>
  </si>
  <si>
    <t>75L424</t>
  </si>
  <si>
    <t>KAMERA DIGITÁLNÍ (IP) SW LICENCE</t>
  </si>
  <si>
    <t>75L42X</t>
  </si>
  <si>
    <t>KAMERA DIGITÁLNÍ (IP) - MONTÁŽ</t>
  </si>
  <si>
    <t>75L431</t>
  </si>
  <si>
    <t>KAMERA DIGITÁLNÍ (IP) DOME PEVNÁ - DODÁVKA</t>
  </si>
  <si>
    <t>75L433</t>
  </si>
  <si>
    <t>KAMERA DIGITÁLNÍ (IP) DOME TERMOVIZNÍ - DODÁVKA</t>
  </si>
  <si>
    <t>75L434</t>
  </si>
  <si>
    <t>KAMERA DIGITÁLNÍ (IP) DOME SW LICENCE</t>
  </si>
  <si>
    <t>75L43X</t>
  </si>
  <si>
    <t>KAMERA DIGITÁLNÍ (IP) DOME - MONTÁŽ</t>
  </si>
  <si>
    <t>75L453</t>
  </si>
  <si>
    <t>KAMEROVÝ SERVER - ZÁZNAMOVÉ ZAŘÍZENÍ, DO 32 KAMER (HW, SW) - DODÁVKA</t>
  </si>
  <si>
    <t>75L455</t>
  </si>
  <si>
    <t>KAMEROVÝ SERVER - ZÁZNAMOVÉ ZAŘÍZENÍ, PŘES 64 KAMER (HW, SW) - DODÁVKA</t>
  </si>
  <si>
    <t>75L457</t>
  </si>
  <si>
    <t>KAMEROVÝ SERVER - HDD PŘES 2 TB, PRO PROVOZ 24/7 - DODÁVKA</t>
  </si>
  <si>
    <t>75L45W</t>
  </si>
  <si>
    <t>KAMEROVÝ SERVER - DOPLNĚNÍ ZÁZNAMOVÉHO ZAŘÍZENÍ (HW, SW) - DODÁVKA</t>
  </si>
  <si>
    <t>75L45X</t>
  </si>
  <si>
    <t>KAMEROVÝ SERVER - MONTÁŽ</t>
  </si>
  <si>
    <t>75L46W</t>
  </si>
  <si>
    <t>KLIENSTKÉ PRACOVIŠTĚ - DOPLNĚNÍ HW, SW - DODÁVKA</t>
  </si>
  <si>
    <t>75L472</t>
  </si>
  <si>
    <t>MONITOR LCD DO 32" PRO PROVOZ 24/7 - DODÁVKA</t>
  </si>
  <si>
    <t>75L47X</t>
  </si>
  <si>
    <t>MONITOR - MONTÁŽ</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</si>
  <si>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</si>
  <si>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</si>
  <si>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</si>
  <si>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</si>
  <si>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</si>
  <si>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</si>
  <si>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</si>
  <si>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</si>
  <si>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</si>
  <si>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</si>
  <si>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</si>
  <si>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</si>
  <si>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a práce.</t>
  </si>
  <si>
    <t>75L492</t>
  </si>
  <si>
    <t>ZPROVOZNĚNÍ A NASTAVENÍ POHLEDU KAMERY</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</si>
  <si>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</si>
  <si>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</si>
  <si>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</si>
  <si>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</si>
  <si>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Specifické zkoušení a školení se udává v hodinách aktivní činnosti.</t>
  </si>
  <si>
    <t>75L4A1</t>
  </si>
  <si>
    <t>DEMONTÁŽ KAMEROVÉHO SYSTÉMU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</si>
  <si>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komplet odlišných materiálů a činností, které tvoří funkční nedělitelný celek daný názvem položky.</t>
  </si>
  <si>
    <t>75M914</t>
  </si>
  <si>
    <t>DATOVÁ INFRASTRUKTURA LAN, L2 SWITCH STŘEDNÍ 24XGE POE, ZÁKLADNÍ - DODÁVKA</t>
  </si>
  <si>
    <t>75M97K</t>
  </si>
  <si>
    <t>PŘEVODNÍK - SFP 1G, KRÁTKÝ DOSAH - DODÁVKA</t>
  </si>
  <si>
    <t>75M97O</t>
  </si>
  <si>
    <t>PŘEVODNÍK - SFP 1G, METALICKÉ - DODÁVKA</t>
  </si>
  <si>
    <t>96615</t>
  </si>
  <si>
    <t>BOURÁNÍ KONSTRUKCÍ Z PROSTÉHO BETONU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</si>
  <si>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</si>
  <si>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R002701</t>
  </si>
  <si>
    <t>Vytyčení trasy</t>
  </si>
  <si>
    <t>1. Položka obsahuje:  
 – Zahrnuje veškeré náklady spojené s objednatelem požadovanými pracemi. Dále obsahuje cenu za pom. mechanismy včetně všech ostatních vedlejších nákladů.  
2. Položka neobsahuje:  
 X  
3. Způsob měření:  
Udává se v m.</t>
  </si>
  <si>
    <t>R002702</t>
  </si>
  <si>
    <t>PŘEVZETÍ A PŘÍPRAVA STAVENIŠTĚ, VYTÝČENÍ SÍTÍ, REVIZE A DOZORŮ V CELÉM ÚSEKU PS</t>
  </si>
  <si>
    <t>R002703</t>
  </si>
  <si>
    <t>Geodetické zaměření trasy</t>
  </si>
  <si>
    <t>R002704</t>
  </si>
  <si>
    <t>ZŘÍZENÍ SERVISNÍ ZÁSUVKY PRO STAHOVÁNÍ ZÁZNAMU Z KS</t>
  </si>
  <si>
    <t>1. Položka obsahuje:  
 – dodávku specifikovaného bloku/zařízení včetně potřebného drobného montážního materiálu  
 – dodávku souvisejícího příslušenství pro specifikovaný blok/zařízení  
 – náklady na dopravu a skladování  
 - kompletní montáž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</si>
  <si>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R002705</t>
  </si>
  <si>
    <t>DATOVÁ INFRASTRUKTURA LAN, L2 SWITCH PRŮMYSLOVÝ KOMPAKTNÍ, 8XFE PoE, DC PROVEDENÍ</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</si>
  <si>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</si>
  <si>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R002706</t>
  </si>
  <si>
    <t>DATOVÁ INFRASTRUKTURA LAN, L2 SWITCH STŘEDNÍ 24XSFP, POKROČILÝ - DODÁVKA</t>
  </si>
  <si>
    <t>R002707</t>
  </si>
  <si>
    <t>KVM KONZOLE VČ. SW, PŘÍSLUŠENSTVÍ - DOVÁVKA</t>
  </si>
  <si>
    <t>R002708</t>
  </si>
  <si>
    <t>KVM KONZOLE VČ. SW, PŘÍSLUŠENSTVÍ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</si>
  <si>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</si>
  <si>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R002709</t>
  </si>
  <si>
    <t>KABEL SDĚLOVACÍ PRO STRUKTUROVANOU KABELÁŽ FTP/STP CAT6A, třída B2ca s1 d1 a1</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</si>
  <si>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kmpárech.</t>
  </si>
  <si>
    <t>R002710</t>
  </si>
  <si>
    <t>PŘIPOJENÍ, OŽIVENÍ A ZPROVOZNĚNÍ PŘENOSOVÉ CESTY V OBJEKTU</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</si>
  <si>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</si>
  <si>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R002711</t>
  </si>
  <si>
    <t>ELEKTROINSTALAČNÍ LIŠTA ŠÍŘKY PŘES 30 DO 60 MM,třída B2ca s1 d1 a1</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</si>
  <si>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</si>
  <si>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R002712</t>
  </si>
  <si>
    <t>KABELOVÝ ROŠT/LÁVKA NOSNÝ ŽÁROVĚ ZINKOVANÝ VČETNĚ UPEVNĚNÍ A PŘÍSLUŠENSTVÍ SVĚTLÉ ŠÍŘKY DO 100 MM, třída B2ca s1 d1 a1</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</si>
  <si>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</si>
  <si>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R015140</t>
  </si>
  <si>
    <t>906</t>
  </si>
  <si>
    <t>NEOCEŇOVAT - POPLATKY ZA LIKVIDACI ODPADŮ NEKONTAMINOVANÝCH - 17 01 01 BETON Z DEMOLIC OBJEKTŮ, ZÁKLADŮ TV APOD. VČ. DOPRAVY NA SKLÁDKU A MANIPULACE (PROSTÝ A ARMOVANÝ BETON</t>
  </si>
  <si>
    <t>R015790</t>
  </si>
  <si>
    <t>964</t>
  </si>
  <si>
    <t>NEOCEŇOVAT - POPLATKY ZA LIKVIDACI ODPADŮ - 17 04 05 ŽELEZO A OCEL VČ. DOPRAVY NA SKLÁDKU A MANIPULACE</t>
  </si>
  <si>
    <t>PS 28</t>
  </si>
  <si>
    <t>DDTS ŽDC</t>
  </si>
  <si>
    <t xml:space="preserve">  PS 28</t>
  </si>
  <si>
    <t>747</t>
  </si>
  <si>
    <t>zkoušky, revize a HZS</t>
  </si>
  <si>
    <t>747213</t>
  </si>
  <si>
    <t>CELKOVÁ PROHLÍDKA, ZKOUŠENÍ, MĚŘENÍ A VYHOTOVENÍ VÝCHOZÍ REVIZNÍ ZPRÁVY, PRO OBJEM IN PŘES 500 DO 1000 TIS. KČ</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</si>
  <si>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</si>
  <si>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</si>
  <si>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</si>
  <si>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</si>
  <si>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</si>
  <si>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</si>
  <si>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</si>
  <si>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</si>
  <si>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</si>
  <si>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</si>
  <si>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</si>
  <si>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</si>
  <si>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75K</t>
  </si>
  <si>
    <t>Proudové zdroje</t>
  </si>
  <si>
    <t>75K421</t>
  </si>
  <si>
    <t>MĚNIČ NAPĚTÍ DC/DC DO 300W - DODÁVKA</t>
  </si>
  <si>
    <t>75K42X</t>
  </si>
  <si>
    <t>MĚNIČ NAPĚTÍ DC/DC - MONTÁŽ</t>
  </si>
  <si>
    <t>75O</t>
  </si>
  <si>
    <t>signalizační zařízení</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</si>
  <si>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</si>
  <si>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</si>
  <si>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</si>
  <si>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</si>
  <si>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</si>
  <si>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</si>
  <si>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75O91X</t>
  </si>
  <si>
    <t>DDTS ŽDC, MONTÁŽ</t>
  </si>
  <si>
    <t>75O91Y</t>
  </si>
  <si>
    <t>DDTS ŽDC, DEMONTÁŽ</t>
  </si>
  <si>
    <t>75O924</t>
  </si>
  <si>
    <t>DDTS ŽDC, TERMINÁLOVÝ SERVER</t>
  </si>
  <si>
    <t>1. Položka obsahuje:   
 – terminál server 19“ provedení s konfigurací dle TZ, min. dle technických podmínek SŽDC k systému DDTS ŽDC, 3 x rozhraní Ethernet 1000 Mbit / 1 Gb, 2 x napájecí zdroj Hot Plug, Napájení 230 V AC  
 – dodávku včetně montáže  
 – Instalace, oživení TeS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</si>
  <si>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75O925</t>
  </si>
  <si>
    <t>DDTS ŽDC, SW PRO TES</t>
  </si>
  <si>
    <t>1. Položka obsahuje:   
 – systémové a programové vybavení nového ternimálového serveru TeS  
 – vizualizační SW  
 – aplikační a programové vybavení Terminálového serveru TeS  
 – dispečerskou klientskou aplikaci pro dohled technologických systémů  
 – licence, protokoly ČSN EN 60870-5-104, XML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</si>
  <si>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</si>
  <si>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</si>
  <si>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</si>
  <si>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</si>
  <si>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</si>
  <si>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</si>
  <si>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</si>
  <si>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</si>
  <si>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</si>
  <si>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</si>
  <si>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</si>
  <si>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</si>
  <si>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</si>
  <si>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</si>
  <si>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</si>
  <si>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75O94C</t>
  </si>
  <si>
    <t>DDTS ŽDC, ROZŠÍŘENÍ INTEGRACE PZTS DO INK DDTS ŽDC</t>
  </si>
  <si>
    <t>1. Položka obsahuje:   
 – rozšíření SW integrace jedné ústředny PZTS v rozsahu padesáti dalších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</si>
  <si>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</si>
  <si>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</si>
  <si>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</si>
  <si>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75O94J</t>
  </si>
  <si>
    <t>DDTS ŽDC, ROZŠÍŘENÍ INTEGRACE OSE DO SERVERŮ A KLIENTŮ DDTS ŽDC</t>
  </si>
  <si>
    <t>1. Položka obsahuje:   
 – rozšíření SW integrace jednoho převodníku OSE v rozsahu patnácti dalších elektroměrů do systému DDTS ŽDC - zahrnuta integrace ve všech úrovních systému DDTS ŽDC mimo InK (InS, TeS, klienti) pro jednu lokalitu InS  
 – doplnění stávajících klientských pracovišť (stacionární, mobilní, tenký, terminálový) o rozšíření převodníku OSE v rozsahu do patnácti elektroměrů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do patnácti dalších elektroměrů.</t>
  </si>
  <si>
    <t>75O94K</t>
  </si>
  <si>
    <t>DDTS ŽDC, ROZŠÍŘENÍ INTEGRACE OSE DO INK DDTS ŽDC</t>
  </si>
  <si>
    <t>1. Položka obsahuje:   
 – rozšíření SW integrace jednoho převodníku OSE v rozsahu patnácti dalších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o patnáct dalších elektroměrů.</t>
  </si>
  <si>
    <t>75O94N</t>
  </si>
  <si>
    <t>DDTS ŽDC, INTEGRACE ZPDP DO SERVERŮ A KLIENTŮ DDTS ŽDC</t>
  </si>
  <si>
    <t>1. Položka obsahuje:   
 – SW integraci jedné ústředny ZPDP v rozsahu do dvaceti čidel do systému DDTS ŽDC - zahrnuta integrace ve všech úrovních systému DDTS ŽDC mimo InK (InS, TeS, klienti) pro jednu lokalitu InS  
 – doplnění stávajících klientských pracovišť (stacionární, mobilní, tenký, terminálový) o jednu ústřednu ZPDP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ZPDP do dvaceti kusů čidel.</t>
  </si>
  <si>
    <t>75O94O</t>
  </si>
  <si>
    <t>DDTS ŽDC, ROZŠÍŘENÍ INTEGRACE ZPDP DO SERVERŮ A KLIENTŮ DDTS ŽDC</t>
  </si>
  <si>
    <t>1. Položka obsahuje:   
 – rozšíření SW integrace jedné ústředny ZPDP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ZPDP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ZPDP do padesáti dalších čidel.</t>
  </si>
  <si>
    <t>75O94P</t>
  </si>
  <si>
    <t>DDTS ŽDC, ROZŠÍŘENÍ INTEGRACE ZPDP DO INK DDTS ŽDC</t>
  </si>
  <si>
    <t>1. Položka obsahuje:   
 – rozšíření SW integrace jedné ústředny ZPDP v rozsahu padesáti dalších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ZPDP do padesáti dalších čidel.</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</si>
  <si>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</si>
  <si>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</si>
  <si>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</si>
  <si>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</si>
  <si>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</si>
  <si>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  
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</si>
  <si>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</si>
  <si>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</si>
  <si>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</si>
  <si>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</si>
  <si>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</si>
  <si>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Udává se počet kusů rozšíření kamerových serverů do deseti dalších kamer.</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</si>
  <si>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</si>
  <si>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</si>
  <si>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</si>
  <si>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</si>
  <si>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</si>
  <si>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</si>
  <si>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75O94Z</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</si>
  <si>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</si>
  <si>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</si>
  <si>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</si>
  <si>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</si>
  <si>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</si>
  <si>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75O952</t>
  </si>
  <si>
    <t>DDTS ŽDC, INTEGRACE VYT DO SERVERŮ A KLIENTŮ DDTS ŽDC</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</si>
  <si>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</si>
  <si>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</si>
  <si>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</si>
  <si>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</si>
  <si>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</si>
  <si>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</si>
  <si>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</si>
  <si>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</si>
  <si>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</si>
  <si>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</si>
  <si>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</si>
  <si>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</si>
  <si>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</si>
  <si>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</si>
  <si>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</si>
  <si>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</si>
  <si>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75O95E</t>
  </si>
  <si>
    <t>DDTS ŽDC, INTEGRACE CBS DO SERVERŮ A KLIENTŮ DDTS ŽDC</t>
  </si>
  <si>
    <t>1. Položka obsahuje:   
 – SW integraci jednoho centrálního bateriového systému do systému DDTS ŽDC - zahrnuta integrace ve všech úrovních systému DDTS ŽDC mimo InK (InS, TeS, klienti) pro jednu lokalitu InS  
 – úprava stávajících klientských pracovišť (stacionární, mobilní, tenký, terminálový) o jeden centrální bateriový systém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centrálních bateriových systémů.</t>
  </si>
  <si>
    <t>75O95F</t>
  </si>
  <si>
    <t>DDTS ŽDC, INTEGRACE CBS DO INK DDTS ŽDC</t>
  </si>
  <si>
    <t>1. Položka obsahuje:   
 – SW integraci jednoho jednoho centrálního bateriového systému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centrálních bateriových systémů.</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</si>
  <si>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</si>
  <si>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</si>
  <si>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</si>
  <si>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</si>
  <si>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</si>
  <si>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</si>
  <si>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</si>
  <si>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</si>
  <si>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</si>
  <si>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R75O94J</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</si>
  <si>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</si>
  <si>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  
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</si>
  <si>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PS 29</t>
  </si>
  <si>
    <t>Úprava a přemístění stávajících zařízení DOZ z CDP_1</t>
  </si>
  <si>
    <t xml:space="preserve">  PS 29</t>
  </si>
  <si>
    <t>75L3D1</t>
  </si>
  <si>
    <t>HW PRO ŘÍZENÍ SYSTÉMU ŘÍDÍCÍ SERVER PRO ŘÍZENÍ INFORMAČNÍHO ZAŘÍZENÍ - DODÁVKA</t>
  </si>
  <si>
    <t>75L3D3</t>
  </si>
  <si>
    <t>HW PRO ŘÍZENÍ SYSTÉMU OVLÁDACÍ PRACOVIŠTĚ PRO ŘÍZENÍ INFORMAČNÍHO ZAŘÍZENÍ - DODÁVKA</t>
  </si>
  <si>
    <t>75L3DX</t>
  </si>
  <si>
    <t>HW PRO ŘÍZENÍ SYSTÉMU - MONTÁŽ</t>
  </si>
  <si>
    <t>75L3E2</t>
  </si>
  <si>
    <t>SW PRO ŘÍZENÍ SYSTÉMU (TRAŤOVÉ NASAZENÍ) - SW CŘP(KLIENT + SERVER) PRO 6-15 STANIC</t>
  </si>
  <si>
    <t>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</si>
  <si>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75L3EB</t>
  </si>
  <si>
    <t>SW MODUL SW CDP, POČET STANIC 16-25 (ŘÍDÍCÍ SW PRO DÁLKOVĚ ŘÍZENÉ TRATI Z CDP)</t>
  </si>
  <si>
    <t>75L3I1</t>
  </si>
  <si>
    <t>ZAŠKOLENÍ OBSLUHY NA MÍSTĚ, INSTALACE, DOPRAVA DO 200 KM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</si>
  <si>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nebo práce.</t>
  </si>
  <si>
    <t>75M421</t>
  </si>
  <si>
    <t>TELEFONNÍ ZAPOJOVAČ DIGITÁLNÍ, DISPEČERSKÝ TERMINÁL VOIP S DOTYKOVOU OBRAZOVKOU - DODÁVKA</t>
  </si>
  <si>
    <t>75M42X</t>
  </si>
  <si>
    <t>TELEFONNÍ ZAPOJOVAČ DIGITÁLNÍ, DISPEČERSKÝ TERMINÁL VOIP - MONTÁŽ</t>
  </si>
  <si>
    <t>75M444</t>
  </si>
  <si>
    <t>TELEFONNÍ ZAPOJOVAČ DIGITÁLNÍ, ŘÍDÍCÍ ČÁSTI SÍTĚ SCU LICENCE</t>
  </si>
  <si>
    <t>75M71B</t>
  </si>
  <si>
    <t>ZÁZNAMOVÉ ZAŘÍZENÍ, INTEGRACE S IPDT</t>
  </si>
  <si>
    <t>75M71C</t>
  </si>
  <si>
    <t>ZÁZNAMOVÉ ZAŘÍZENÍ, INTEGRACE S RÁDIOVÝM SERVEREM</t>
  </si>
  <si>
    <t>75M732</t>
  </si>
  <si>
    <t>KAC, INTEGRACE A NASTAVENÍ IPDT</t>
  </si>
  <si>
    <t>75N281</t>
  </si>
  <si>
    <t>MRS, RÁDIOVÝ SERVER - DODÁVKA</t>
  </si>
  <si>
    <t>75N28X</t>
  </si>
  <si>
    <t>MRS, RÁDIOVÝ SERVER - MONTÁŽ</t>
  </si>
  <si>
    <t>75N353</t>
  </si>
  <si>
    <t>GSM-R, PŘÍSLUŠENSTVÍ - SW ÚPRAVA GSM-R V DOTYKOVÉM TERMINÁLU (GSM-R STOP, OBLASTI VOLÁNÍ, TESTOVACÍ REŽIM, ...)</t>
  </si>
  <si>
    <t>1. Položka obsahuje:  
 – dodávku specifického software pro specifický blok/zařízení včetně souvisejícího příslušenství pro specifikovaný blok/zařízení a všech funkcionalit TRS  
 – dodávku souvisejícího příslušenství pro specifikovaný blok/zařízení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</si>
  <si>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75N355</t>
  </si>
  <si>
    <t>GSM-R, PŘÍSLUŠENSTVÍ - LICENCE PRO PŘIPOJENÍ IP DISPEČERSKÉHO TERMINÁLU GSM-R</t>
  </si>
  <si>
    <t>75O936</t>
  </si>
  <si>
    <t>DDTS ŽDC, ÚPRAVA DOTYKOVÉHO TERMINÁLU IPDT, PRO ZPŘÍSTUPNĚNÍ TECHNOLOGIE DDTS ŽDC</t>
  </si>
  <si>
    <t>1. Položka obsahuje:   
 – konfigurace dotykového terminálu IPDT  
 – aplikační a programové vybavení dotykového terminálu telefonního zapojavače, pracoviště dispečera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SW pro klienta v IPDT  
 – IP dotykový terminál (IPDT)  
3. Způsob měření:  
 – Udává se počet kusů kompletní konstrukce nebo práce.</t>
  </si>
  <si>
    <t>75XX16R</t>
  </si>
  <si>
    <t>KONFIGURACE A ÚPRAVA ŘÍZENÝCH OBLASTÍ GSM-R, IMPLEMENTACE GSM-R STOP</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</si>
  <si>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</si>
  <si>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R75X19</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</si>
  <si>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</si>
  <si>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</si>
  <si>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KONFIGURACE TELEFONNÍCH ZAPOJOVAČŮ DO DOZ (OBLASTI, ŘÍZENÍ, PRIORITY)</t>
  </si>
  <si>
    <t>1. Položka obsahuje:  
 – Kompletní rekonfigurace řízených oblastí z pohledu sdělovacího zařízení, IPDT, klientských stanic na serverové a klientské části pracovištích CDP, ZP a PPV k příslušné řízené oblasti.  
 – Kompletní montáž a konfigurace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specifikované činnosti.</t>
  </si>
  <si>
    <t>KONFIGURACE ŘÍZENÝCH OBLASTÍ Z POHLEDU KAM</t>
  </si>
  <si>
    <t>Kompletní rekonfigurace a nastavení systému KAM na serverové a klientské části na pracovištích CDP, ZP a PPV k příslušné řízené oblasti. Součástí je případné SW doplnění umožňující kompatibilitu s HW zařízením na trati. Součástí není výměna kamer, záznamových zařízení KAM, převodníků apod. v ŽST.</t>
  </si>
  <si>
    <t>DEMONTÁŽE A PŘEMÍSTĚNÍ STÁVAJÍCÍHO SDĚLOVACÍHO ZAŘÍZENÍ - DISPEČERSKÉ SÁLY</t>
  </si>
  <si>
    <t>Demontáž stávajících zařízení (IPDT, IPT, klienti, KS, ISC apod.) ze stávajících dispečerských sálů a to včetně souvisejícího příslušenství a kabeláže. Jedná se o komplety na celý dispečerský sál a související přilehlé sdělovací místnosti.</t>
  </si>
  <si>
    <t>DEMONTÁŽE A PŘEMÍSTĚNÍ STÁVAJÍCÍHO SDĚLOVACÍHO ZAŘÍZENÍ - 19" RACK SKŘÍNĚ</t>
  </si>
  <si>
    <t>Demontáž a přemístění stávajících zařízení souvisejících s řízením (DOZ) ve stávajících dispečerských sálech včetně souvisejícícho příslušenství, kabeláže a napájecích prvků. Jedná se o komplety na celý dispečerský sál a související přilehlé sdělovací místnosti.</t>
  </si>
  <si>
    <t>DEMONTÁŽE A PŘEMÍSTĚNÍ STÁVAJÍCÍHO SDĚLOVACÍHO ZAŘÍZENÍ - OSTATNÍ</t>
  </si>
  <si>
    <t>Demontáž osttaních sdělovacích zařízení související s přesunem do nových dispečerských sálů a sdělovacích místností (servery, záznamové zařízení apod.). Jedná se o komplety na celý dispečerský sál a související přilehlé sdělovací místnosti.</t>
  </si>
  <si>
    <t>KONFIGURACE ŘÍZENÝCH OBLASTÍ Z POHLEDU ISC</t>
  </si>
  <si>
    <t>Kompletní rekonfigurace a nastavení systému ISC na serverové a klientské části na pracovištích CDP, ZP a PPV k příslušné řízené oblasti. Součástí je případné SW doplnění umožňující kompatibilitu s HW zařízením na trati. Součástí není výměna informační tabulí, převodníků apod. v ŽST.</t>
  </si>
  <si>
    <t>D.1.3</t>
  </si>
  <si>
    <t>Silnoproudá technologie včetně DŘT</t>
  </si>
  <si>
    <t>D.1.3.1</t>
  </si>
  <si>
    <t>Dispečerská řídicí technika (DŘT)</t>
  </si>
  <si>
    <t>O2</t>
  </si>
  <si>
    <t>PS 31</t>
  </si>
  <si>
    <t>DŘT</t>
  </si>
  <si>
    <t xml:space="preserve">  D.1.3.1</t>
  </si>
  <si>
    <t xml:space="preserve">    PS 31</t>
  </si>
  <si>
    <t>Dodávka a montáž DŘT</t>
  </si>
  <si>
    <t>703232</t>
  </si>
  <si>
    <t>KABELOVÝ ŽLAB NOSNÝ/DRÁTĚNÝ S FUNKČNÍ ODOLNOSTÍ PŘI POŽÁRU VČETNĚ UPEVNĚNÍ A PŘÍSLUŠENSTVÍ SVĚTLÉ ŠÍŘKY PŘES 100 DO 250 MM</t>
  </si>
  <si>
    <t>703751</t>
  </si>
  <si>
    <t>PROTIPOŽÁRNÍ UCPÁVKA POD ROZVADĚČ DO EI 90 MIN.</t>
  </si>
  <si>
    <t>741731</t>
  </si>
  <si>
    <t>DVEŘNÍ KONTAKT</t>
  </si>
  <si>
    <t>1. Položka obsahuje:  
 – zapojení a nastavení přístroje  
2. Položka neobsahuje:  
 X  
3. Způsob měření:  
Udává se počet kusů kompletní konstrukce nebo práce.</t>
  </si>
  <si>
    <t>742F52</t>
  </si>
  <si>
    <t>KABEL NN NEBO VODIČ JEDNOŽÍLOVÝ CU BEZHALOGENOVÝ OHEŇ RETARDUJÍCÍ OD 4 DO 16 MM2</t>
  </si>
  <si>
    <t>742G12</t>
  </si>
  <si>
    <t>KABEL NN DVOU- A TŘÍŽÍLOVÝ CU S PLASTOVOU IZOLACÍ OD 4 DO 16 MM2</t>
  </si>
  <si>
    <t>742G61</t>
  </si>
  <si>
    <t>KABEL NN DVOU- A TŘÍŽÍLOVÝ CU BEZHALOGENOVÝ OHNIODOLNÝ SE ZACHOVÁNÍM FUNKČNOSTI DO 2,5 MM2</t>
  </si>
  <si>
    <t>742H51</t>
  </si>
  <si>
    <t>KABEL NN ČTYŘ- A PĚTIŽÍLOVÝ CU BEZHALOGENOVÝ OHEŇ RETARDUJÍCÍ DO 2,5 MM2</t>
  </si>
  <si>
    <t>742I51</t>
  </si>
  <si>
    <t>KABEL NN CU OVLÁDACÍ VÍCEŽÍLOVÝ BEZHALOGENOVÝ OHNIODOLNÝ SE ZACHOVÁNÍM FUNKČNOSTI DO 2,5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</si>
  <si>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</si>
  <si>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</si>
  <si>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</si>
  <si>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742J13</t>
  </si>
  <si>
    <t>OPTICKÝ KABEL SINGLEMODE DUPLEX - SKLO</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</si>
  <si>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</si>
  <si>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</si>
  <si>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</si>
  <si>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</si>
  <si>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</si>
  <si>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742L12</t>
  </si>
  <si>
    <t>UKONČENÍ DVOU AŽ PĚTIŽÍLOVÉHO KABELU V ROZVADĚČI NEBO NA PŘÍSTROJI OD 4 DO 16 MM2</t>
  </si>
  <si>
    <t>742N11</t>
  </si>
  <si>
    <t>UKONČENÍ 19-24ŽÍLOVÉHO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</si>
  <si>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</si>
  <si>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</si>
  <si>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</si>
  <si>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742P15</t>
  </si>
  <si>
    <t>OZNAČOVACÍ ŠTÍTEK NA KABEL</t>
  </si>
  <si>
    <t>1. Položka obsahuje:  
 – veškeré příslušentsví  
2. Položka neobsahuje:  
 X  
3. Způsob měření:  
Udává se počet kusů kompletní konstrukce nebo práce.</t>
  </si>
  <si>
    <t>744633</t>
  </si>
  <si>
    <t>JISTIČ TŘÍPÓLOVÝ (10 KA) OD 13 DO 20 A</t>
  </si>
  <si>
    <t>744R21</t>
  </si>
  <si>
    <t>UCPÁVKOVÁ VÝVODKA PRO KABEL O PRŮMĚRU DO 13 MM</t>
  </si>
  <si>
    <t>744R36</t>
  </si>
  <si>
    <t>OBAL NA VÝKRESY DO ROZVADĚČE NN</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</si>
  <si>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</si>
  <si>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</si>
  <si>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</si>
  <si>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</si>
  <si>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</si>
  <si>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</si>
  <si>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746648</t>
  </si>
  <si>
    <t>PLC PRO AUTOMATIZACI - ODDĚLOVACÍ ČLEN RELÉOVÝ MIN. 4 KV PRO POVELY NEBO SIGNÁLY 24-230 V DC AC, MAX. 6 A, KONT. 1P, OCHRANNÉ A SIGNALIZAČNÍ PRVKY</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</si>
  <si>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</si>
  <si>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</si>
  <si>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</si>
  <si>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74664A</t>
  </si>
  <si>
    <t>PLC PRO AUTOMATIZACI - SVORKOVNICE (JEŽEK) PRO VYVEDENÍ 8 SIGNÁLŮ/POVELŮ/MĚŘENÍ VČETNĚ NAPÁJECÍHO OBVODU 24 V DC</t>
  </si>
  <si>
    <t>74664C</t>
  </si>
  <si>
    <t>LCD ZOBRAZOVACÍ PANEL (TOUCH SCREEN) PŘES 10", SOFTWARE</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</si>
  <si>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</si>
  <si>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</si>
  <si>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</si>
  <si>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</si>
  <si>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</si>
  <si>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</si>
  <si>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</si>
  <si>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</si>
  <si>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</si>
  <si>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</si>
  <si>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</si>
  <si>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</si>
  <si>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</si>
  <si>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</si>
  <si>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</si>
  <si>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</si>
  <si>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</si>
  <si>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</si>
  <si>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</si>
  <si>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</si>
  <si>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</si>
  <si>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</si>
  <si>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</si>
  <si>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</si>
  <si>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</si>
  <si>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</si>
  <si>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</si>
  <si>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</si>
  <si>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746675</t>
  </si>
  <si>
    <t>PŘEVODNÍK ROZHRANÍ-ROZBOČOVAČ,ROZHRANÍ METALICKÉ (MAX.12) DLE SPEC.NA OPTICKÉ (MAX.18) S FUNKCÍ REDUNDANTNÍ KRUH.SMYČKY,PROTOKOLOVĚ TRANSPARENTNÍ</t>
  </si>
  <si>
    <t>746678</t>
  </si>
  <si>
    <t>NTP SERVER - ZDROJ ČASOVÝCH ZNAČEK, ROZHRANÍ A PROTOKOL DLE SPECIFIKACE</t>
  </si>
  <si>
    <t>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</si>
  <si>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</si>
  <si>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</si>
  <si>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</si>
  <si>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</si>
  <si>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</si>
  <si>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</si>
  <si>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</si>
  <si>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</si>
  <si>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</si>
  <si>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</si>
  <si>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</si>
  <si>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</si>
  <si>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747112</t>
  </si>
  <si>
    <t>KONTROLA MANIPULAČNÍCH, OVLÁDACÍCH NEBO RELÉOVÝCH ROZVADĚČŮ,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</si>
  <si>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</si>
  <si>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747125</t>
  </si>
  <si>
    <t>OŽIVENÍ JEDNOHO POLE ROZVADĚČE ZHOTOVENÉHO SUBDODAVATELEM V PODMÍNKÁCH EXTERNÍ MONTÁŽE SE SLOŽITOU VÝSTROJÍ</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</si>
  <si>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</si>
  <si>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</si>
  <si>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</si>
  <si>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</si>
  <si>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</si>
  <si>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</si>
  <si>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748151</t>
  </si>
  <si>
    <t>BEZPEČNOSTNÍ TABULKA</t>
  </si>
  <si>
    <t>1. Položka obsahuje:  
 – veškeré příslušenství pro montáž  
2. Položka neobsahuje:  
 X  
3. Způsob měření:  
Udává se počet kusů kompletní konstrukce nebo práce.</t>
  </si>
  <si>
    <t>748241</t>
  </si>
  <si>
    <t>PÍSMENA A ČÍSLICE VÝŠKY DO 40 MM</t>
  </si>
  <si>
    <t>1. Položka obsahuje:  
 – zhotovení nápisu barvou pomocí šablon vč. podružného materiálu, rozměření, dodání barvy  
a ředidla  
2. Položka neobsahuje:  
 X  
3. Způsob měření:  
Udává se počet kusů kompletní konstrukce nebo práce.</t>
  </si>
  <si>
    <t>75J111</t>
  </si>
  <si>
    <t>NOSNÁ LIŠTA PLASTOVÁ - DODÁVKA</t>
  </si>
  <si>
    <t>75J11X</t>
  </si>
  <si>
    <t>NOSNÁ LIŠTA PLASTOVÁ - MONTÁŽ</t>
  </si>
  <si>
    <t>75J412</t>
  </si>
  <si>
    <t>KABEL SDĚLOVACÍ SE ZVÝŠENOU ODOLNOSTÍ PROTI ŠÍŘENÍ PLAMENE A S FUNKČNÍ SCHOPNOSTÍ PŘI POŽÁRU DO 10 PÁRŮ PRŮMĚRU 0,5 MM</t>
  </si>
  <si>
    <t>75JA23</t>
  </si>
  <si>
    <t>ZÁSUVKA DATOVÁ RJ45 DO LIŠTOVÉHO ROZVODU - DODÁVKA</t>
  </si>
  <si>
    <t>75JA2X</t>
  </si>
  <si>
    <t>ZÁSUVKA DATOVÁ RJ45 - MONTÁŽ</t>
  </si>
  <si>
    <t>75JA33</t>
  </si>
  <si>
    <t>ZÁSUVKA SDRUŽENNÁ DO LIŠTOVÉHO ROZVODU - DODÁVKA</t>
  </si>
  <si>
    <t>75M923</t>
  </si>
  <si>
    <t>DATOVÁ INFRASTRUKTURA LAN, L2 SWITCH PRŮMYSLOVÝ KOMPAKTNÍ,16XFE, DC PROVEDENÍ - DODÁVKA</t>
  </si>
  <si>
    <t>R000001</t>
  </si>
  <si>
    <t>REALIZAČNÍ DOKUMENTACE</t>
  </si>
  <si>
    <t>1. Položka obsahuje:  
 – veškeré práce a materiál obsažený v názvu položky  
 – náklady na mzdy  
2. Položka neobsahuje:  
 X  
3. Způsob měření:  
Udává se počet kusů kompletní konstrukce nebo práce.</t>
  </si>
  <si>
    <t>R75B717</t>
  </si>
  <si>
    <t>PŘEPĚŤOVÁ OCHRANA DATOVÉHO KABELU</t>
  </si>
  <si>
    <t>1. Položka obsahuje:  
 – veškeré příslušentsví  
 – kompletní montáž  
2. Položka neobsahuje:  
3. Způsob měření:  
Udává se počet kusů kompletní konstrukce nebo práce.</t>
  </si>
  <si>
    <t>0,1=0.100 [A]</t>
  </si>
  <si>
    <t>PS 32</t>
  </si>
  <si>
    <t>ED Přerov, doplnění DŘT</t>
  </si>
  <si>
    <t xml:space="preserve">    PS 32</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</si>
  <si>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</si>
  <si>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</si>
  <si>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</si>
  <si>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</si>
  <si>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</si>
  <si>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</si>
  <si>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</si>
  <si>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</si>
  <si>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</si>
  <si>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</si>
  <si>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</si>
  <si>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</si>
  <si>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</si>
  <si>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</si>
  <si>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</si>
  <si>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</si>
  <si>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</si>
  <si>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</si>
  <si>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</si>
  <si>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</si>
  <si>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</si>
  <si>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</si>
  <si>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</si>
  <si>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</si>
  <si>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</si>
  <si>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</si>
  <si>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7466AH</t>
  </si>
  <si>
    <t>KONFIGURACE SOFTWARU, OVLADAČE, LICENCE, PARAMETRIZACE - 1. OBJEKT</t>
  </si>
  <si>
    <t>1. Položka obsahuje:  
 – veškerý programovací software a softwarové nástroje. Dále obsahuje konfiguraci softwaru, ovladačiů, licencí, parametrizaci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</si>
  <si>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</si>
  <si>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</si>
  <si>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</si>
  <si>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</si>
  <si>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</si>
  <si>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</si>
  <si>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</si>
  <si>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</si>
  <si>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</si>
  <si>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D.1.3.2</t>
  </si>
  <si>
    <t>Technologie transformačních stanic vn/nn</t>
  </si>
  <si>
    <t>PS 33</t>
  </si>
  <si>
    <t>Transformovna 22/0,4 kV, vč. rozvodny VN 22 kV</t>
  </si>
  <si>
    <t xml:space="preserve">  D.1.3.2</t>
  </si>
  <si>
    <t xml:space="preserve">    PS 33</t>
  </si>
  <si>
    <t>Technologická zařízení VN/NN</t>
  </si>
  <si>
    <t>742362</t>
  </si>
  <si>
    <t>VEDENÍ VENKOVNÍ VN, OMEZOVAČ PŘEPĚTÍ</t>
  </si>
  <si>
    <t>příloha č.4  
Celkem 12 = 12,000000  
Celkem 12 = 12,000</t>
  </si>
  <si>
    <t>1. Položka obsahuje:  
 – upevnění vč. veškerého příslušenství  
2. Položka neobsahuje:  
 X  
3. Způsob měření:  
Udává se počet kusů kompletní konstrukce nebo práce.</t>
  </si>
  <si>
    <t>745434</t>
  </si>
  <si>
    <t>TRANSFORMÁTOR 3-F, 22/0,4 KV, OLEJOVÝ HERMETIZOVANÝ PŘES 1000 DO 2000 KVA</t>
  </si>
  <si>
    <t>příloha č.1  
Celkem 2 = 2,000000  
Celkem 2 = 2,000</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</si>
  <si>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</si>
  <si>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745803</t>
  </si>
  <si>
    <t>TLUMIČ VIBRACÍ TRANSFORMÁTORU (PODLOŽKY POD KOLEČKA Z ANTIVIBRAČNÍ HMOTY)</t>
  </si>
  <si>
    <t>příloha č.4  
Celkem 16 = 16,000000  
Celkem 16 = 16,000</t>
  </si>
  <si>
    <t>745804</t>
  </si>
  <si>
    <t>ZARÁŽKA KOLEČEK TRANSFORMÁTORU</t>
  </si>
  <si>
    <t>74A2E</t>
  </si>
  <si>
    <t>PŘEPINATELNÁ TLUMIVKA 3-F DO 22 KV, OLEJOVÁ HERMETIZOVANÁ, DO 160 KVA</t>
  </si>
  <si>
    <t>74F22</t>
  </si>
  <si>
    <t>ROZVADĚČ VN - KABELOVÉ POLE S ODPÍNAČEM NEBO VYPÍNAČEM</t>
  </si>
  <si>
    <t>příloha č.1  
Celkem 10 = 10,000000  
Celkem 10 = 10,000</t>
  </si>
  <si>
    <t>74F53</t>
  </si>
  <si>
    <t>OVLÁDACÍ SKŘÍNĚ NA VN ROZVADĚČE - OVLÁDÁNÍ, S OCHRANOU, S DÁLKOVÝM ŘÍZENÍM</t>
  </si>
  <si>
    <t>ZÁBLESKOVÁ OCHRANA</t>
  </si>
  <si>
    <t>příloha č.4  
Celkem 10 = 10,000000  
Celkem 10 = 10,000</t>
  </si>
  <si>
    <t>dodávka,montáž,zábleskové ochrany pole R22kV,včetně všech podružných úkonů</t>
  </si>
  <si>
    <t>R000009</t>
  </si>
  <si>
    <t>KULOVÉ ZKRATOVACÍ BODY</t>
  </si>
  <si>
    <t>příloha č.4  
Celkem 18 = 18,000000  
Celkem 18 = 18,000</t>
  </si>
  <si>
    <t>dodávka,montáž,včetně všech podružných úkonů</t>
  </si>
  <si>
    <t>Montáž rozvaděčů a zkoušky</t>
  </si>
  <si>
    <t>747124</t>
  </si>
  <si>
    <t>NAPĚŤOVÁ ZKOUŠKA ROZVODNY VČETNĚ SPÍNACÍCH PRVKŮ DO 35 KV</t>
  </si>
  <si>
    <t>747126</t>
  </si>
  <si>
    <t>OŽIVENÍ JEDNOHO POLE ROZVADĚČE ZHOTOVENÉHO SUBDODAVATELEM V PODMÍNKÁCH EXTERNÍ MONTÁŽE S VELMI SLOŽITOU VÝSTROJÍ</t>
  </si>
  <si>
    <t>747144</t>
  </si>
  <si>
    <t>REVIZE, SEŘÍZENÍ A NASTAVENÍ OCHRANNÉHO A OVLÁDACÍHO TERMINÁLU, VČETNĚ VYSTAVENÍ PROTOKOLU</t>
  </si>
  <si>
    <t>příloha č.1  
Celkem 1 = 1,000000  
Celkem 1 = 1,000</t>
  </si>
  <si>
    <t>příloha č.1  
Celkem 40 = 40,000000  
Celkem 40 = 40,000</t>
  </si>
  <si>
    <t>747531</t>
  </si>
  <si>
    <t>ZKOUŠKY VODIČŮ A KABELŮ VN ZVÝŠENÝM NAPĚTÍM DO 35 KV</t>
  </si>
  <si>
    <t>příloha č.1  
Celkem 12 = 12,000000  
Celkem 12 = 12,000</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</si>
  <si>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</si>
  <si>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</si>
  <si>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</si>
  <si>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</si>
  <si>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</si>
  <si>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</si>
  <si>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příloha č.4  
Celkem 200 = 200,000000  
Celkem 200 = 200,000</t>
  </si>
  <si>
    <t>příloha č.4  
Celkem 100 = 100,000000  
Celkem 100 = 100,000</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</si>
  <si>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</si>
  <si>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</si>
  <si>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</si>
  <si>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748129</t>
  </si>
  <si>
    <t>DIELEKTRICKÝ KOBEREC ŠÍŘE 1300 MM, DÉLKY DO 5 M</t>
  </si>
  <si>
    <t>příloha č.4  
Celkem 20 = 20,000000  
Celkem 20 = 20,000</t>
  </si>
  <si>
    <t>příloha č.1  
Celkem 24 = 24,000000  
Celkem 24 = 24,000</t>
  </si>
  <si>
    <t>748152</t>
  </si>
  <si>
    <t>PLAKÁT "PRVNÍ POMOC"</t>
  </si>
  <si>
    <t>748153</t>
  </si>
  <si>
    <t>PLAKÁT "TELEFONNÍ ČÍSLA"</t>
  </si>
  <si>
    <t>748154</t>
  </si>
  <si>
    <t>PLAKÁT "SCHÉMA ZAŘÍZENÍ"</t>
  </si>
  <si>
    <t>R00002</t>
  </si>
  <si>
    <t>Montáž rozvaděčů skříňových nebo panelových dělitelných, hmotnosti jednoho pole do 600 kg</t>
  </si>
  <si>
    <t>Položka obsahuje: Cenu za montáž zařízení, montáž přívodního a vývodního vedení, manipulaci se zařízením na staveništi, použití zdvihacích mechanizmů a dopravu na určené místo. Dále obsahuje cenu za pom. mechanismy včetně všech ostatních vedlejších nákladů</t>
  </si>
  <si>
    <t>R00003</t>
  </si>
  <si>
    <t>RDS stavby</t>
  </si>
  <si>
    <t>příloha č.4  
Celkem 1 = 1,000000  
Celkem 1 = 1,000</t>
  </si>
  <si>
    <t>Technická specifikace položky : dle požadavku viz. SM011</t>
  </si>
  <si>
    <t>R00008</t>
  </si>
  <si>
    <t>Návrh kompenzační tlumivky</t>
  </si>
  <si>
    <t>Technická specifikace položky: měření parametrů sítě,návrh kompenzační tlimivky,včetně všech podružných výkonů,materiálu a práce</t>
  </si>
  <si>
    <t>R00009</t>
  </si>
  <si>
    <t>PLAKÁT OBSLUHA VÝKONOVÝCH TRANSFORMÁTORŮ</t>
  </si>
  <si>
    <t>příloha č.4  
Celkem 2 = 2,000000  
Celkem 2 = 2,000</t>
  </si>
  <si>
    <t>Technická specifikace položky odpovídá názvu položky,včetně všech podružných výkonů</t>
  </si>
  <si>
    <t>R74713</t>
  </si>
  <si>
    <t>UVEDENÍ DO PROVOZU TRANSFORMÁTORU OLEJOVÉHO VN/NN DO 2000 KVA</t>
  </si>
  <si>
    <t>kabely VN/NN</t>
  </si>
  <si>
    <t>703741</t>
  </si>
  <si>
    <t>KABELOVÁ PŘÍCHYTKA VN VČETNĚ UPEVNĚNÍ A PŘÍSLUŠENSTVÍ PRO ROZSAH UPNUTÍ DO 25 MM</t>
  </si>
  <si>
    <t>příloha č.2  
Celkem 210 = 210,000000  
Celkem 210 = 210,000</t>
  </si>
  <si>
    <t>příloha č.1  
Celkem 5 = 5,000000  
Celkem 5 = 5,000</t>
  </si>
  <si>
    <t>709523</t>
  </si>
  <si>
    <t>PODPŮRNÉ A POMOCNÉ KONSTRUKCE OCELOVÉ Z PLECHU TL. DO 5 MM S POVRCHOVOU ÚPRAVOU ŽÁROVÝM ZINKOVÁNÍM</t>
  </si>
  <si>
    <t>příloha č.2  
Celkem 250 = 250,000000  
Celkem 250 = 250,000</t>
  </si>
  <si>
    <t>742G31</t>
  </si>
  <si>
    <t>KABEL NN DVOU- A TŘÍŽÍLOVÝ CU S PLASTOVOU IZOLACÍ STÍNĚNÝ DO 2,5 MM2</t>
  </si>
  <si>
    <t>příloha č.2  
Celkem 72 = 72,000000  
Celkem 72 = 72,000</t>
  </si>
  <si>
    <t>742G32</t>
  </si>
  <si>
    <t>KABEL NN DVOU- A TŘÍŽÍLOVÝ CU S PLASTOVOU IZOLACÍ STÍNĚNÝ OD 4 DO 16 MM2</t>
  </si>
  <si>
    <t>příloha č.2  
Celkem 160 = 160,000000  
Celkem 160 = 160,000</t>
  </si>
  <si>
    <t>742I13</t>
  </si>
  <si>
    <t>KABEL NN CU OVLÁDACÍ 7-12ŽÍLOVÝ DO 2,5 MM2 STÍNĚNÝ</t>
  </si>
  <si>
    <t>742K14</t>
  </si>
  <si>
    <t>UKONČENÍ JEDNOŽÍLOVÉHO KABELU V ROZVADĚČI NEBO NA PŘÍSTROJI OD 70 DO 120 MM2</t>
  </si>
  <si>
    <t>příloha č.4  
Celkem 24 = 24,000000  
Celkem 24 = 24,000</t>
  </si>
  <si>
    <t>742M11</t>
  </si>
  <si>
    <t>UKONČENÍ 7-12ŽÍLOVÉHO KABELU V ROZVADĚČI NEBO NA PŘÍSTROJI DO 2,5 MM2</t>
  </si>
  <si>
    <t>příloha č.4  
Celkem 58 = 58,000000  
Celkem 58 = 58,000</t>
  </si>
  <si>
    <t>742P16</t>
  </si>
  <si>
    <t>SVAZKOVÁNÍ JEDNOŽILOVÝCH KABELŮ VN</t>
  </si>
  <si>
    <t>příloha č.4  
Celkem 50 = 50,000000  
Celkem 50 = 50,000</t>
  </si>
  <si>
    <t>74E52</t>
  </si>
  <si>
    <t>KABEL 22KV DO 1X240 (VČETNĚ) ULOŽEN V KABELOVÉM KANÁLU, ŽLEBU, RÝZE</t>
  </si>
  <si>
    <t>příloha č.2  
Celkem 0,21 = 0,210000  
Celkem 0,21 = 0,210</t>
  </si>
  <si>
    <t>VNITŘNÍ UZENĚNÍ</t>
  </si>
  <si>
    <t>příloha č.4  
Celkem 8 = 8,000000  
Celkem 8 = 8,000</t>
  </si>
  <si>
    <t>741811</t>
  </si>
  <si>
    <t>UZEMŇOVACÍ VODIČ NA POVRCHU FEZN DO 120 MM2</t>
  </si>
  <si>
    <t>příloha č.4  
Celkem 300 = 300,000000  
Celkem 300 = 300,000</t>
  </si>
  <si>
    <t>1. Položka obsahuje:  
 – uchycení vodiče na povrch vč. podpěr, konzol, svorek a pod.  
 – měření, dělení, spojování  
 – nátěr  
2. Položka neobsahuje:  
 X  
3. Způsob měření:  
Měří se metr délkový.</t>
  </si>
  <si>
    <t>741C03</t>
  </si>
  <si>
    <t>POUZDRO PRO PRŮCHOD PÁSKU STĚNOU</t>
  </si>
  <si>
    <t>1. Položka obsahuje:  
 – vyhotovení otvoru pro pouzdro a jeho zatěsnění  
2. Položka neobsahuje:  
 X  
3. Způsob měření:  
Udává se počet kusů kompletní konstrukce nebo práce.</t>
  </si>
  <si>
    <t>KONSTRUKCE STÁNI TRANSFORMÁTORŮ 35/22KV, KABELOVÉ LÁVKY</t>
  </si>
  <si>
    <t>příloha č.3  
Celkem 480 = 480,000000  
Celkem 480 = 480,000</t>
  </si>
  <si>
    <t>746561</t>
  </si>
  <si>
    <t>SPOJOVACÍ VEDENÍ VN ZAOBLENÉ VČETNĚ DRŽÁKŮ - AL PAS DO 500 MM2</t>
  </si>
  <si>
    <t>příloha č.3  
Celkem 14 = 14,000000  
Celkem 14 = 14,000</t>
  </si>
  <si>
    <t>1. Položka obsahuje:  
 – návrh, měření, dělení, vrtání, tvarování, spojování a pod.  
 – veškerý podružný a pomocný materiál – držáky, izolátory a pod.   
 – upevnění do ke konstrukci apod.  
2. Položka neobsahuje:  
 X  
3. Způsob měření:  
Udává se počet kusů kompletní konstrukce nebo práce.</t>
  </si>
  <si>
    <t>747415</t>
  </si>
  <si>
    <t>MĚŘENÍ ZEMNÍCH ODPORŮ - ZEMNICÍ SÍTĚ DÉLKY PÁSKU PŘES 200 DO 500 M</t>
  </si>
  <si>
    <t>příloha č.3  
Celkem 1 = 1,000000  
Celkem 1 = 1,000</t>
  </si>
  <si>
    <t>Provizorní stavy</t>
  </si>
  <si>
    <t>R00005</t>
  </si>
  <si>
    <t>elektrocentrála pronájem 1600kVA ,</t>
  </si>
  <si>
    <t>dnů</t>
  </si>
  <si>
    <t>příloha č.4  
Celkem 30 = 30,000000  
Celkem 30 = 30,000</t>
  </si>
  <si>
    <t>cena zahrnuje:pronájem elektrocentrály,včetně dopravy,instalace,obsluhy,jeřábnických prací,PHM a ostatních podružných výkonů</t>
  </si>
  <si>
    <t>R00006</t>
  </si>
  <si>
    <t>přepojení kabelů nn</t>
  </si>
  <si>
    <t>kpt.</t>
  </si>
  <si>
    <t>cena zahrnuje:vyhledánístávajících kabelů nn,přepojení na přístroje,provizorní stavy,ostatní podružné výkony.</t>
  </si>
  <si>
    <t>úpravy TS6-vývod TS9.1,TS2-vývod TS9.2</t>
  </si>
  <si>
    <t>R00007</t>
  </si>
  <si>
    <t>Rozdílová ochrana</t>
  </si>
  <si>
    <t>cena obsahuje:demontáž stávající ochrany,dodávku,montáž,rozdílové ochrany,včetně všech podružných úkonů</t>
  </si>
  <si>
    <t>KOSTRUKCE POD ROZVADĚČ VN</t>
  </si>
  <si>
    <t>příloha č.4  
Celkem 250 = 250,000000  
Celkem 250 = 250,000</t>
  </si>
  <si>
    <t>příloha č.4  
Celkem 0,5 = 0,500000  
Celkem 0,5 = 0,500</t>
  </si>
  <si>
    <t>R015580</t>
  </si>
  <si>
    <t>944</t>
  </si>
  <si>
    <t>NEOCEŇOVAT - POPLATKY ZA LIKVIDACI ODPADŮ NEBEZPEČNÝCH - 07 03 04* ODPADNÍ ŘEDIDLA VČ. DOPRAVY NA SKLÁDKU A MANIPULACE</t>
  </si>
  <si>
    <t>příloha č.4  
Celkem 0,005 = 0,005000  
Celkem 0,005 = 0,005</t>
  </si>
  <si>
    <t>R015590</t>
  </si>
  <si>
    <t>945</t>
  </si>
  <si>
    <t>NEOCEŇOVAT - POPLATKY ZA LIKVIDACI ODPADŮ NEBEZPEČNÝCH - 08 01 11* ODPADNÍ NÁTĚROVÉ HMOTY VČ. DOPRAVY NA SKLÁDKU A MANIPULACE</t>
  </si>
  <si>
    <t>příloha č.4  
Celkem 0,01 = 0,010000  
Celkem 0,01 = 0,010</t>
  </si>
  <si>
    <t>příloha č.4  
Celkem 0,05 = 0,050000  
Celkem 0,05 = 0,050</t>
  </si>
  <si>
    <t>PS 34</t>
  </si>
  <si>
    <t>Energocentrum, rozvodna nn 0,4 kV</t>
  </si>
  <si>
    <t xml:space="preserve">    PS 34</t>
  </si>
  <si>
    <t>744356</t>
  </si>
  <si>
    <t>ROZVADĚČ NN SKŘÍŇOVÝ OCELOPLECH.VYZBROJENÝ,DO IP 40,HLOUBKY OD 510 DO 800MM,ŠÍŘKY OD 510 DO 800MM,VÝŠKY DO 2250MM-PŘÍVODNÍ POLE SE SLOŽITOU VÝZBROJÍ</t>
  </si>
  <si>
    <t>příloha č.2  
Celkem 4 = 4,000000</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</si>
  <si>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</si>
  <si>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744358</t>
  </si>
  <si>
    <t>ROZVADĚČ NN SKŘÍŇOVÝ OCELOPLECH.VYZBROJENÝ,DO IP 40,HLOUBKY OD 510 DO 800MM, ŠÍŘKY OD 510 DO 800MM, VÝŠKY DO 2250MM-VÝVODNÍ POLE SE SLOŽITOU VÝZBROJÍ</t>
  </si>
  <si>
    <t>příloha č.3  
Celkem 15 = 15,000000</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</si>
  <si>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</si>
  <si>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744422</t>
  </si>
  <si>
    <t>PŘÍPOJNICE DO ROZVADĚČE NN AL VČETNĚ DRŽÁKŮ PŘES 500 DO 1000 MM2</t>
  </si>
  <si>
    <t>příloha č.2  
Celkem 120 = 120,000000</t>
  </si>
  <si>
    <t>1. Položka obsahuje:  
 – měření, dělení, vrtání, tvarování, spojování a pod.  
 – veškerý podružný a pomocný materiál – držáky, izolátory a pod.   
 – upevnění do rozvaděče/ ke konstrukci  
2. Položka neobsahuje:  
 X  
3. Způsob měření:  
Měří se metr délkový.</t>
  </si>
  <si>
    <t>744514</t>
  </si>
  <si>
    <t>ROZVADĚČ KOMPENZAČNÍ VNITŘNÍ OD 61 DO 150 KVAR</t>
  </si>
  <si>
    <t>příloha č.2  
Celkem 2 = 2,000000</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</si>
  <si>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</si>
  <si>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příloha č.1  
Celkem 21 = 21,000000</t>
  </si>
  <si>
    <t>příloha č.1  
Celkem 1 = 1,000000</t>
  </si>
  <si>
    <t>příloha č.1  
Celkem 10 = 10,000000</t>
  </si>
  <si>
    <t>747513</t>
  </si>
  <si>
    <t>ZKOUŠKY VODIČŮ A KABELŮ NN PRŮŘEZU ŽÍLY OD 4X150 DO 300 MM2</t>
  </si>
  <si>
    <t>příloha č.1  
Celkem 14 = 14,000000</t>
  </si>
  <si>
    <t>příloha č.4  
Celkem 50 = 50,000000</t>
  </si>
  <si>
    <t>příloha č.4  
Celkem 48 = 48,000000</t>
  </si>
  <si>
    <t>příloha č.4  
Celkem 8 = 8,000000</t>
  </si>
  <si>
    <t>748112</t>
  </si>
  <si>
    <t>KOMPLETNÍ OSOBNÍ OCHRANNÉ PROSTŘEDKY A PRACOVNÍ POMŮCKY PRO ROZVODNU NN</t>
  </si>
  <si>
    <t>příloha č.4  
Celkem 30 = 30,000000</t>
  </si>
  <si>
    <t>příloha č.1  
Celkem 24 = 24,000000</t>
  </si>
  <si>
    <t>příloha č.1  
Celkem 2 = 2,000000</t>
  </si>
  <si>
    <t>Montáž rozvaděčů skříňových nebo panelových dělitelných, hmotnosti jednoho pole do 350 kg</t>
  </si>
  <si>
    <t>příloha č.4  
Celkem 21 = 21,000000</t>
  </si>
  <si>
    <t>703122</t>
  </si>
  <si>
    <t>KABELOVÝ ROŠT/LÁVKA NOSNÝ NEREZOVÝ VČETNĚ UPEVNĚNÍ A PŘÍSLUŠENSTVÍ SVĚTLÉ ŠÍŘKY PŘES 100 DO 250 MM</t>
  </si>
  <si>
    <t>příloha č.4  
Celkem 60 = 60,000000</t>
  </si>
  <si>
    <t>příloha č.4  
Celkem 250 = 250,000000</t>
  </si>
  <si>
    <t>příloha č.4  
Celkem 5 = 5,000000</t>
  </si>
  <si>
    <t>709512</t>
  </si>
  <si>
    <t>PODPŮRNÉ A POMOCNÉ KONSTRUKCE OCELOVÉ Z PROFILŮ SVAŘOVANÝCH A ŠROUBOVANÝCH S POVRCHOVOU ÚPRAVOU NÁTĚREM</t>
  </si>
  <si>
    <t>příloha č.4  
Celkem 160 = 160,000000</t>
  </si>
  <si>
    <t>742F45</t>
  </si>
  <si>
    <t>KABEL NN NEBO VODIČ JEDNOŽÍLOVÝ CU FLEXIBILNÍ OD 150 DO 240 MM2</t>
  </si>
  <si>
    <t>příloha č.3  
Celkem 200 = 200,000000</t>
  </si>
  <si>
    <t>742F46</t>
  </si>
  <si>
    <t>KABEL NN NEBO VODIČ JEDNOŽÍLOVÝ CU FLEXIBILNÍ OD 300 DO 400 MM2</t>
  </si>
  <si>
    <t>příloha č.3  
Celkem 720 = 720,000000</t>
  </si>
  <si>
    <t>742K15</t>
  </si>
  <si>
    <t>UKONČENÍ JEDNOŽÍLOVÉHO KABELU V ROZVADĚČI NEBO NA PŘÍSTROJI OD 150 DO 240 MM2</t>
  </si>
  <si>
    <t>742K16</t>
  </si>
  <si>
    <t>UKONČENÍ JEDNOŽÍLOVÉHO KABELU V ROZVADĚČI NEBO NA PŘÍSTROJI OD 300 DO 400 MM2</t>
  </si>
  <si>
    <t>příloha č.4  
Celkem 72 = 72,000000</t>
  </si>
  <si>
    <t>příloha č.4  
Celkem 66 = 66,000000</t>
  </si>
  <si>
    <t>KABELOVÁ PŘÍCHYTKA NN PRO ROZSAH UPNUTÍ DO 25 MM</t>
  </si>
  <si>
    <t>příloha č.4  
Celkem 150 = 150,000000</t>
  </si>
  <si>
    <t>Technická specifikace položky : viz. název položky,včetně všech poružných úkonů,materiál a práce</t>
  </si>
  <si>
    <t>R00004</t>
  </si>
  <si>
    <t>KS</t>
  </si>
  <si>
    <t>příloha č.4  
Celkem 1 = 1,000000</t>
  </si>
  <si>
    <t>UZEMNĚNÍ</t>
  </si>
  <si>
    <t>příloha č.4  
Celkem 200 = 200,000000</t>
  </si>
  <si>
    <t>příloha č.4  
Celkem 40 = 40,000000</t>
  </si>
  <si>
    <t>KOSTRUKCE POD ROZVADĚČ NN</t>
  </si>
  <si>
    <t>příloha č.4  
Celkem 550 = 550,000000</t>
  </si>
  <si>
    <t>příloha č.4  
Celkem 0,14 = 0,140000</t>
  </si>
  <si>
    <t>příloha č.4  
Celkem 0,005 = 0,005000</t>
  </si>
  <si>
    <t>příloha č.4  
Celkem 0,01 = 0,010000</t>
  </si>
  <si>
    <t>PS 35</t>
  </si>
  <si>
    <t>Náhradní zdroj elektrické energie</t>
  </si>
  <si>
    <t xml:space="preserve">    PS 35</t>
  </si>
  <si>
    <t>.1</t>
  </si>
  <si>
    <t>CHLAZENÍ</t>
  </si>
  <si>
    <t>R00023</t>
  </si>
  <si>
    <t>Suchý chladič - s expanzní nádobou - rozvaděčem</t>
  </si>
  <si>
    <t>R00024</t>
  </si>
  <si>
    <t>Potrubí - jednoplášťové DN100, ocel - černé, bezešvé, úprava konců drážkováním</t>
  </si>
  <si>
    <t>R00025</t>
  </si>
  <si>
    <t>Izolace potrubí - faktor difuzního odporu &gt; 5000 - součinitel teplotní vodivosti &lt; 0,038 W/mK - tloušťka 19mm - DN100</t>
  </si>
  <si>
    <t>R00026</t>
  </si>
  <si>
    <t>Vynášecí systém potrubí - kotevní body viz výkresová dokumetnace</t>
  </si>
  <si>
    <t>R00027</t>
  </si>
  <si>
    <t>Dlaždice roznášecí - betonové 500x500x40mm</t>
  </si>
  <si>
    <t>R00028</t>
  </si>
  <si>
    <t>Armatury závitové, komplet, odhad</t>
  </si>
  <si>
    <t>R00029</t>
  </si>
  <si>
    <t>Nemrznoucí směs 50%</t>
  </si>
  <si>
    <t>L</t>
  </si>
  <si>
    <t>R00030</t>
  </si>
  <si>
    <t>Armatury s drážkovanými konci pro přímou montáž do drážkovaného systému, komplet, odhad</t>
  </si>
  <si>
    <t>.2</t>
  </si>
  <si>
    <t>MONTÁŽ ,INSTALACE ZAŘÍZENÍ - VČETNĚ,PODRUŽNÉHO MATERIÁLU</t>
  </si>
  <si>
    <t>R00031</t>
  </si>
  <si>
    <t>DUPS</t>
  </si>
  <si>
    <t>R00032</t>
  </si>
  <si>
    <t>VZT</t>
  </si>
  <si>
    <t>R00033</t>
  </si>
  <si>
    <t>SPALINOVOD</t>
  </si>
  <si>
    <t>R00034</t>
  </si>
  <si>
    <t>PALIVOVÉ HOSPODÁŘSTVÍ</t>
  </si>
  <si>
    <t>R00035</t>
  </si>
  <si>
    <t>R00036</t>
  </si>
  <si>
    <t>KABELOVÉ PROPOJE</t>
  </si>
  <si>
    <t>R00037</t>
  </si>
  <si>
    <t>REALIZAČNÍ DOKUMENTACE DLE SM011</t>
  </si>
  <si>
    <t>.3</t>
  </si>
  <si>
    <t>ZKOUŠKY,REVIZE</t>
  </si>
  <si>
    <t>příloha č.1  
Celkem 1 = 1,000</t>
  </si>
  <si>
    <t>příloha č.1  
Celkem 100 = 100,000</t>
  </si>
  <si>
    <t>příloha č.4  
Celkem 48 = 48,000</t>
  </si>
  <si>
    <t>příloha č.4  
Celkem 24 = 24,000</t>
  </si>
  <si>
    <t>příloha č.4  
Celkem 16 = 16,000</t>
  </si>
  <si>
    <t>příloha č.1  
Celkem 10 = 10,000</t>
  </si>
  <si>
    <t>R00038</t>
  </si>
  <si>
    <t>OŽIVENÍ JEDNOHO NÁHRADNÍHO ZDROJE ZHOTOVENÉHO SUBDODAVATELEM V PODMÍNKÁCH EXTERNÍ MONTÁŽE SE SLOŽITOU VÝSTROJÍ</t>
  </si>
  <si>
    <t>R00042</t>
  </si>
  <si>
    <t>příloha č.4  
Celkem 1 = 1,000</t>
  </si>
  <si>
    <t>R74770</t>
  </si>
  <si>
    <t>DOKONČOVACÍ MONTÁŽNÍ PRÁCE NA ZAŘÍZENÍ</t>
  </si>
  <si>
    <t>příloha č.4  
Celkem 100 = 100,000</t>
  </si>
  <si>
    <t>.4</t>
  </si>
  <si>
    <t>DEMONTÁŽE-MATERIÁL PRÁCE</t>
  </si>
  <si>
    <t>R00039</t>
  </si>
  <si>
    <t>DEMONTÁŽ STÁVAJÍCIHO ENERGOCENTRA PŘEDÁNÍ OBJEDNATELI</t>
  </si>
  <si>
    <t>R00040</t>
  </si>
  <si>
    <t>DOPRAVA NA MÍSTO URČENÍ DLE POŘŽADAVKU SŽ</t>
  </si>
  <si>
    <t>R00041</t>
  </si>
  <si>
    <t>MECHANIZACE</t>
  </si>
  <si>
    <t>Technologická zařízení - náhradní zdroj</t>
  </si>
  <si>
    <t>R00001</t>
  </si>
  <si>
    <t>DUPS 2000kVA bez chladiče a tlumičů výfuku</t>
  </si>
  <si>
    <t>Doprava EuroD. ( nadváha ) - vertikální a horizontální transport</t>
  </si>
  <si>
    <t>Start-Up</t>
  </si>
  <si>
    <t>Přívod vzduchu VZT - Protidešťová žaluzie, 2500x3000 mm</t>
  </si>
  <si>
    <t>Přívod vzduchu VZT - Regulační klapka, 2500x3000 mm</t>
  </si>
  <si>
    <t>Přívod vzduchu VZT - Tlumič hluku vzt - 2500 x3000 mm</t>
  </si>
  <si>
    <t>Ventilátor odtah</t>
  </si>
  <si>
    <t>odtah vzt - výdech (budka na střeše), ocel montovaná konstrukce, překližka, opláštění výplň jako tlumič hluku protidešťový žaluzie, dostatečný rozměr,</t>
  </si>
  <si>
    <t>Třísložkový přetlakový nerezový systém</t>
  </si>
  <si>
    <t>R00010</t>
  </si>
  <si>
    <t>Vynášecí systém</t>
  </si>
  <si>
    <t>R00011</t>
  </si>
  <si>
    <t>Montážní kotevní, izolační a těsnící materiál</t>
  </si>
  <si>
    <t>R00012</t>
  </si>
  <si>
    <t>Tlumič odvodu spalin</t>
  </si>
  <si>
    <t>Protipříruby</t>
  </si>
  <si>
    <t>R00013</t>
  </si>
  <si>
    <t>Provozní nádrž v dvouplášťovém ocelovém provedení</t>
  </si>
  <si>
    <t>R00014</t>
  </si>
  <si>
    <t>Stáčecí místo s montáží</t>
  </si>
  <si>
    <t>R00015</t>
  </si>
  <si>
    <t>Potrubí plnění, s montáží - dvouplášťové DN50, ocel</t>
  </si>
  <si>
    <t>R00016</t>
  </si>
  <si>
    <t>Potrubí sání a vratky, s montáží - dvouplášťové DN25, ocel</t>
  </si>
  <si>
    <t>R00017</t>
  </si>
  <si>
    <t>Potrubí odvětrávací, s montáží - jednoplášťové DN50, ocel</t>
  </si>
  <si>
    <t>R00018</t>
  </si>
  <si>
    <t>Závěsy potrubí</t>
  </si>
  <si>
    <t>R00019</t>
  </si>
  <si>
    <t>Křídlové ruční čerpadlo</t>
  </si>
  <si>
    <t>R00020</t>
  </si>
  <si>
    <t>antiexplozivní neprůbojná koncovka</t>
  </si>
  <si>
    <t>R00021</t>
  </si>
  <si>
    <t>Prostupy</t>
  </si>
  <si>
    <t>R00022</t>
  </si>
  <si>
    <t>Klapky</t>
  </si>
  <si>
    <t>PS 36</t>
  </si>
  <si>
    <t>Transformovna 22/0,4, vlastní spotřeba stejnosměrná</t>
  </si>
  <si>
    <t xml:space="preserve">    PS 36</t>
  </si>
  <si>
    <t>TECHNOLOGICKÁ ZAŘÍZENÍ</t>
  </si>
  <si>
    <t>746721</t>
  </si>
  <si>
    <t>ROZVADĚČ VLASTNÍ SPOTŘEBY BEZVÝPADKOVÝ 110 V DC, VČETNĚ VYBAVENÍ, BEZ USMĚRŇOVAČŮ</t>
  </si>
  <si>
    <t>příloha č.3  
Celkem 2 = 2,000000</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</si>
  <si>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</si>
  <si>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746742</t>
  </si>
  <si>
    <t>USMĚRŇOVAČ 3-F MODULÁRNÍ AC/DC PŘES 20 DO 60 A</t>
  </si>
  <si>
    <t>příloha č.3  
Celkem 4 = 4,000000</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</si>
  <si>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</si>
  <si>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7467C1</t>
  </si>
  <si>
    <t>AKUMULÁTOR/BATERIE 110 V DC DO 150 AH</t>
  </si>
  <si>
    <t>7467E1</t>
  </si>
  <si>
    <t>SKŘÍŇ PRO AKUMULÁTORY/BATERIE DO 150 AH</t>
  </si>
  <si>
    <t>MONTÁŽ ROZVADĚČŮ A ZKOUŠKY</t>
  </si>
  <si>
    <t>příloha č.4  
Celkem 3 = 3,000000</t>
  </si>
  <si>
    <t>příloha č.4  
Celkem 15 = 15,000000</t>
  </si>
  <si>
    <t>příloha č.4  
Celkem 2 = 2,000000</t>
  </si>
  <si>
    <t>Montáž rozvaděčů skříňových nebo panelových dělitelných, hmotnosti jednoho pole do 200 kg</t>
  </si>
  <si>
    <t>příloha č.4  
Celkem 4 = 4,000000</t>
  </si>
  <si>
    <t>KABELY NN</t>
  </si>
  <si>
    <t>742H11</t>
  </si>
  <si>
    <t>KABEL NN ČTYŘ- A PĚTIŽÍLOVÝ CU S PLASTOVOU IZOLACÍ DO 2,5 MM2</t>
  </si>
  <si>
    <t>příloha č.3  
Celkem 20 = 20,000000</t>
  </si>
  <si>
    <t>příloha č.4  
Celkem 0,2 = 0,200000</t>
  </si>
  <si>
    <t>příloha č.4  
Celkem 0,03 = 0,030000</t>
  </si>
  <si>
    <t>PS 37</t>
  </si>
  <si>
    <t>Úprava vstupních VN rozvaděčů areálového rozvodu 22 kV</t>
  </si>
  <si>
    <t xml:space="preserve">    PS 37</t>
  </si>
  <si>
    <t>Všeobecné konstrukce a práce</t>
  </si>
  <si>
    <t>02911</t>
  </si>
  <si>
    <t>OSTATNÍ POŽADAVKY - GEODETICKÉ ZAMĚŘENÍ</t>
  </si>
  <si>
    <t>HM</t>
  </si>
  <si>
    <t>zahrnuje veškeré náklady spojené s objednatelem požadovanými pracemi</t>
  </si>
  <si>
    <t>DEMONTÁŽ ZAŘÍZENÍ</t>
  </si>
  <si>
    <t>příloha č.4  
Celkem 4 = 4,000000  
Celkem 4 = 4,000</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</si>
  <si>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</si>
  <si>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</si>
  <si>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</si>
  <si>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DEMONTÁŽ MĚŘÍCÍHO TRANSFORMÁTORU PROUDU VN</t>
  </si>
  <si>
    <t>KABELY vn</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</si>
  <si>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</si>
  <si>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</si>
  <si>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</si>
  <si>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příloha č.4  
Celkem 60 = 60,000000  
Celkem 60 = 60,000</t>
  </si>
  <si>
    <t>742573</t>
  </si>
  <si>
    <t>KABEL VN - JEDNOŽÍLOVÝ, 22-AXEKVC(V)E(Y) OD 185 DO 300 MM2</t>
  </si>
  <si>
    <t>příloha č.4  
Celkem 600 = 600,000000  
Celkem 600 = 600,000</t>
  </si>
  <si>
    <t>příloha č.4  
Celkem 6 = 6,000000  
Celkem 6 = 6,000</t>
  </si>
  <si>
    <t>KONCOVKA VN 22kV</t>
  </si>
  <si>
    <t>Položka obsahuje:dodávku a montáž kabelové koncovky,všechny podružné práce a materiál</t>
  </si>
  <si>
    <t>VÝMĚNA PTP</t>
  </si>
  <si>
    <t>7452A2</t>
  </si>
  <si>
    <t>PŘÍSTROJOVÝ TRANSFORMÁTOR PROUDU VN DVOUJÁDROVÝ</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</si>
  <si>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</si>
  <si>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747116</t>
  </si>
  <si>
    <t>KONTROLA ROZVADĚČŮ VN, BEZ NASTAVENÍ OCHRANY, 1 POLE</t>
  </si>
  <si>
    <t>747122</t>
  </si>
  <si>
    <t>REVIZE, SEŘÍZENÍ A UVEDENÍ DO PROVOZU ŘÍDÍCÍ SKŘÍNĚ PRO VN, 1 POLE</t>
  </si>
  <si>
    <t>příloha č.4  
Celkem 3 = 3,000000  
Celkem 3 = 3,000</t>
  </si>
  <si>
    <t>R000012</t>
  </si>
  <si>
    <t>Hloubené vykopávky</t>
  </si>
  <si>
    <t>131837</t>
  </si>
  <si>
    <t>HLOUBENÍ JAM ZAPAŽ I NEPAŽ TŘ. II, ODVOZ DO 16KM</t>
  </si>
  <si>
    <t>výkop pro betonovou R22kV 2*0,95*5,2*3,6,výkop kabely VN 2*12*1,2*0,5  
Celkem 57,4 = 57,400000  
Celkem 57,4 = 57,400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</si>
  <si>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</si>
  <si>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</si>
  <si>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Povrchové úpravy terénu (i vegetační)</t>
  </si>
  <si>
    <t>18120</t>
  </si>
  <si>
    <t>ÚPRAVA PLÁNĚ SE ZHUTNĚNÍM V HORNINĚ TŘ. II</t>
  </si>
  <si>
    <t>položka zahrnuje úpravu pláně včetně vyrovnání výškových rozdílů. Míru zhutnění určuje projekt.</t>
  </si>
  <si>
    <t>18241</t>
  </si>
  <si>
    <t>ZALOŽENÍ TRÁVNÍKU RUČNÍM VÝSEVEM</t>
  </si>
  <si>
    <t>Zahrnuje dodání předepsané travní směsi, její výsev na ornici, zalévání, první pokosení, to vše bez ohledu na sklon terénu</t>
  </si>
  <si>
    <t>ZÁKLADY</t>
  </si>
  <si>
    <t>27152</t>
  </si>
  <si>
    <t>POLŠTÁŘE POD ZÁKLADY Z KAMENIVA DRCENÉHO</t>
  </si>
  <si>
    <t>štěrkové lože 2*4,6*3*0,2  
Celkem 5,2 = 5,200000  
Celkem 5,2 = 5,200</t>
  </si>
  <si>
    <t>položka zahrnuje dodávku předepsaného kameniva, mimostaveništní a vnitrostaveništní dopravu a jeho uložení  
není-li v zadávací dokumentaci uvedeno jinak, jedná se o nakupovaný materiál</t>
  </si>
  <si>
    <t>rozvodna ČEZ</t>
  </si>
  <si>
    <t>rozvodna Čez- stavební část</t>
  </si>
  <si>
    <t>Položka obsahuje:dodávku a montáž betonového skeletu pro R22kV ,včetně nn části ,vnitřního a vnějšího uzemnění,dopravu ,práci jeřábu,všechny podružné práce a materiál  
Celkem 2 = 2,000000  
Celkem 2 = 2,000</t>
  </si>
  <si>
    <t>TABULKA SMALTOVANÁ</t>
  </si>
  <si>
    <t>Položka obsahuje:dodávku a montáž smaltované tabulky dle požadavku ČEZ,všechny podružné práce a materiál  
Celkem 2 = 2,000000  
Celkem 6 = 6,000</t>
  </si>
  <si>
    <t>R015112</t>
  </si>
  <si>
    <t>902</t>
  </si>
  <si>
    <t>NEOCEŇOVAT - POPLATKY ZA LIKVIDACI ODPADŮ NEKONTAMINOVANÝCH - 17 05 04 VYTĚŽENÉ ZEMINY A HORNINY - II. TŘÍDA TĚŽITELNOSTI VČ. DOPRAVY NA SKLÁDKU A MANIPULACE</t>
  </si>
  <si>
    <t>příloha č.4  
Celkem 80 = 80,000</t>
  </si>
  <si>
    <t>příloha č.4  
Celkem 0,2 = 0,200000  
Celkem 0,2 = 0,200</t>
  </si>
  <si>
    <t>R015360</t>
  </si>
  <si>
    <t>928</t>
  </si>
  <si>
    <t>NEOCEŇOVAT - POPLATKY ZA LIKVIDACI ODPADŮ NEKONTAMINOVANÝCH - 16 02 14 PŘÍSTROJOVÉ TRANSFORMÁTORY BEZ OLEJOVÉ NÁPLNĚ VČ. DOPRAVY NA SKLÁDKU A MANIPULACE</t>
  </si>
  <si>
    <t>D.1.4</t>
  </si>
  <si>
    <t>Ostatní technologická zařízení</t>
  </si>
  <si>
    <t>PS 41</t>
  </si>
  <si>
    <t>Výtahy</t>
  </si>
  <si>
    <t xml:space="preserve">  PS 41</t>
  </si>
  <si>
    <t>33-M</t>
  </si>
  <si>
    <t>Montáže dopr.zaříz.,sklad. zař. a váh</t>
  </si>
  <si>
    <t>R33000001</t>
  </si>
  <si>
    <t>Osobní výtah levý nosnost (kg/osob; 1000/13), počet stanic 6, rozměr šachty 1650x2450mm, rychlost 1m/s, zdvih 21 vč. zkoušek, revizí, technické dokumentace, dop</t>
  </si>
  <si>
    <t>Osobní výtah levý nosnost (kg/osob; 1000/13), počet stanic 6, vstup přední 6, vstup zadní 0, rozměr šachty 1650x2450mm, rozměry kabiny 1100x2100x2200mm, hl. prohlubně 1100mm rychlost 1m/s, zdvih 21, pohon bezpřevodový, vč. zkoušek, revizí, technické dokumentace, dopravy a veškeré manipulace; D+Mkomplet</t>
  </si>
  <si>
    <t>hloubka prohlubně 1000mm' 
'výška horního přejezdu 3 500mm' 
'dveře 900x2100/2280mm, požár. odolnost EW60 dle ČSN EN 81-58' 
'ČSN EN 81-20; ČSN EN 81-70:2018; ČSN EN 81-73:2016' 
1=1.000 [A] 
Celkem: A=1.000 [B]</t>
  </si>
  <si>
    <t>Položka obsahuje:  
dodávku a montáž technologie výtahu včetně všech doplňků dle PD, všech souvisejících prací - přesný popis dle PD, dopravy a veškeré manipulace  
PD technologie výtahu  
osvětlení šachty výtahu, hlavní vypínač  
zkoušky a revize po ukončení montáže  
prohlášení o shodě na výrobek dle nařízení vlády 27/2003 Sb.  
předání výtahu objednateli  
Množství jednotek se určuje v kusech dle projektu.  
Měrná jednotka: kus</t>
  </si>
  <si>
    <t>R33000002</t>
  </si>
  <si>
    <t>Osobní výtah pravý nosnost (kg/osob; 1000/13), počet stanic 6, rozměr šachty 1650x2450mm, rychlost 1m/s, zdvih 21 vč. zkoušek, revizí, technické dokumentace, do</t>
  </si>
  <si>
    <t>Osobní výtah pravý nosnost (kg/osob; 1000/13), počet stanic 6, vstup přední 6, vstup zadní 0, rozměr šachty 1650x2450mm, rozměry kabiny 1100x2100x2200mm, hl. prohlubně 1100mm rychlost 1m/s, zdvih 21, pohon bezpřevodový, vč. zkoušek, revizí, technické dokumentace, dopravy a veškeré manipulace; D+Mkomplet</t>
  </si>
  <si>
    <t>R33000003</t>
  </si>
  <si>
    <t>Osobní výtah s možností přepravy nákladu nosnost (kg/osob; 1275/17), počet stanic 9, rozměr šachty 2065x2810mm, rychlost 1m/s, zdvih 25.6, pohon bezpřevodový, v</t>
  </si>
  <si>
    <t>Osobní výtah s možností přepravy nákladu nosnost (kg/osob; 1275/17), počet stanic 9, vstup přední 4, vstup zadní 5, rozměr šachty 20655x2810mm, rozměr kabiny 1300x2200x2700mm, hl. prohlubně 1250mm, rychlost 1m/s, zdvih 25.6, pohon bezpřevodový, vč. zkoušek, revizí, technické dokumentace, dopravy a veškeré manipulace; D+Mkomplet</t>
  </si>
  <si>
    <t>hloubka prohlubně 1250mm' 
'výška horního přejezdu 4 450mm' 
'dveře 1000x2700/2780mm, požár. odolnost EW60 dle ČSN EN 81-58' 
'ČSN EN 81-20' 
1=1.000 [A] 
Celkem: A=1.000 [B]</t>
  </si>
  <si>
    <t>Ostatní konstrukce a práce, bourání</t>
  </si>
  <si>
    <t>977151111</t>
  </si>
  <si>
    <t>Jádrové vrty diamantovými korunkami do stavebních materiálů D do 35 mm</t>
  </si>
  <si>
    <t>Jádrové vrty diamantovými korunkami do stavebních materiálů (železobetonu, betonu, cihel, obkladů, dlažeb, kamene) průměru do 35 mm</t>
  </si>
  <si>
    <t>dle grafických a textových příloh PD' 
'pro evakuační výtah - prostupy kabelů' 
0.250*20=5.000 [A] 
Celkem: A=5.000 [B]</t>
  </si>
  <si>
    <t>R95900020</t>
  </si>
  <si>
    <t>Protipožární ochrana - prostup kabelů pr. 20mm stěnou tl. 250mm (požární tmel); D+M komplet</t>
  </si>
  <si>
    <t>dle grafických a textových příloh PD' 
'pro evakuační výtah - prostupy kabelů' 
20=20.000 [A] 
Celkem: A=20.000 [B]</t>
  </si>
  <si>
    <t>Položka zahrnuje kompletní osazení, montáž a dodávku vč. ztratného dle popisu položky.  
V cenách prostupů stěnami jsou započteny náklady na utěsnění z obou stran dělicí konstrukce a vypnění prostupu.  
Měrná jednotka je kus konstrukce, nebo práce dle projektu.  
Měrná jednotka: kus</t>
  </si>
  <si>
    <t>990</t>
  </si>
  <si>
    <t>viz. pol_977151111' 
0.011=0.011 [A] 
Celkem: A=0.011 [B]</t>
  </si>
  <si>
    <t>997</t>
  </si>
  <si>
    <t>Přesun sutě</t>
  </si>
  <si>
    <t>997013120</t>
  </si>
  <si>
    <t>Vnitrostaveništní doprava suti a vybouraných hmot pro budovy v přes 30 do 36 m s použitím mechanizace</t>
  </si>
  <si>
    <t>Vnitrostaveništní doprava suti a vybouraných hmot vodorovně do 50 m svisle s použitím mechanizace pro budovy a haly výšky přes 30 do 36 m</t>
  </si>
  <si>
    <t>D.2.1</t>
  </si>
  <si>
    <t>Inženýrské objekty</t>
  </si>
  <si>
    <t>D.2.1.1</t>
  </si>
  <si>
    <t>Inženýrské sítě</t>
  </si>
  <si>
    <t>SO 11</t>
  </si>
  <si>
    <t>Přeložky inženýrských sítí</t>
  </si>
  <si>
    <t xml:space="preserve">  D.2.1.1</t>
  </si>
  <si>
    <t xml:space="preserve">    SO 11</t>
  </si>
  <si>
    <t>21.1-M</t>
  </si>
  <si>
    <t>Demontáže</t>
  </si>
  <si>
    <t>218100098</t>
  </si>
  <si>
    <t>Odpojení vodičů izolovaných ze svorkovnice průřezu žíly do 6 mm2</t>
  </si>
  <si>
    <t>10=10.000 [A]</t>
  </si>
  <si>
    <t>218100103</t>
  </si>
  <si>
    <t>Odpojení vodičů izolovaných ze svorkovnice průřezu žíly do 70 mm2</t>
  </si>
  <si>
    <t>1=1.000 [A]</t>
  </si>
  <si>
    <t>218100109</t>
  </si>
  <si>
    <t>Odpojení vodičů izolovaných ze svorkovnice průřezu žíly do 35 mm2</t>
  </si>
  <si>
    <t>16=16.000 [A]</t>
  </si>
  <si>
    <t>218100110</t>
  </si>
  <si>
    <t>Odpojení vodičů izolovaných ze svorkovnice průřezu žíly do 150 mm2</t>
  </si>
  <si>
    <t>3=3.000 [A]</t>
  </si>
  <si>
    <t>218191504</t>
  </si>
  <si>
    <t>Demontáž skříní tenkocementových přípojkových, bez odpojení vodičů, typ</t>
  </si>
  <si>
    <t>218191516</t>
  </si>
  <si>
    <t>Demontáž skříní tenkocementových v pilíři rozpojovacích, bez odpojení vodičů, typ</t>
  </si>
  <si>
    <t>218191519</t>
  </si>
  <si>
    <t>Demontáž skříní tenkocementových v pilíři ostatní konstrukce ze základu pro uchycení skříní nebo pilířů</t>
  </si>
  <si>
    <t>218191543</t>
  </si>
  <si>
    <t>Demontáž skříní tenkocementových v pilíři pilířů pro skříně bez základů, bez odpojení vodičů, typ</t>
  </si>
  <si>
    <t>218902011</t>
  </si>
  <si>
    <t>Demontáž izolovaných kabelů hliníkových do 1 kV bez odpojení vodičů plných nebo laněných kulatých (např. AYKY) uložených volně počtu a průřezu žil 4x16 mm2</t>
  </si>
  <si>
    <t>62 výkopy součást stavební připravenosti nové stavby=62.000 [A]</t>
  </si>
  <si>
    <t>218902013</t>
  </si>
  <si>
    <t>Demontáž izolovaných kabelů hliníkových do 1 kV bez odpojení vodičů plných nebo laněných kulatých (např. AYKY) uložených volně počtu a průřezu žil 4x35 mm2</t>
  </si>
  <si>
    <t>145  výkopy součást stavební připravenosti nové stavby=145.000 [A]</t>
  </si>
  <si>
    <t>218902018</t>
  </si>
  <si>
    <t>Demontáž izolovaných kabelů hliníkových do 1 kV bez odpojení vodičů plných nebo laněných kulatých (např. AYKY) uložených volně počtu a průřezu žil 4x150 mm2</t>
  </si>
  <si>
    <t>40  výkopy součást stavební připravenosti nové stavby=40.000 [A]</t>
  </si>
  <si>
    <t>R015310</t>
  </si>
  <si>
    <t>923</t>
  </si>
  <si>
    <t>NEOCEŇOVAT - POPLATKY ZA LIKVIDACI ODPADŮ NEKONTAMINOVANÝCH - 16 02 14 ELEKTROŠROT (VYŘAZENÁ EL. ZAŘÍZENÍ A - PŘÍSTR. - AL, CU A VZ. KOVY) VČ. DOPRAVY NA SKLÁDKU A MANIPULAC</t>
  </si>
  <si>
    <t>0.15=0.150 [A]</t>
  </si>
  <si>
    <t>0.448=0.448 [A]</t>
  </si>
  <si>
    <t>0.2=0.200 [A]</t>
  </si>
  <si>
    <t>R218192002</t>
  </si>
  <si>
    <t>Demontáž skříní oceloplechových, bez odpojení vodičů, typ s náplní výzbroje</t>
  </si>
  <si>
    <t>2=2.000 [A]</t>
  </si>
  <si>
    <t>21-M</t>
  </si>
  <si>
    <t>Elektromontáže</t>
  </si>
  <si>
    <t>210100155</t>
  </si>
  <si>
    <t>Ukončení kabelů smršťovací záklopkou nebo páskou se zapojením bez letování počtu a průřezu žil do 5 x 6 mm2</t>
  </si>
  <si>
    <t>210100601</t>
  </si>
  <si>
    <t>Ukončení kabelů nebo vodičů koncovkou popř. vývodkou do 1 kV přírubovou jednocestnou kabelů nebo vodičů celoplastových počtu a průřezu žil do 4 x 0,5 až 16 mm2</t>
  </si>
  <si>
    <t>210100603</t>
  </si>
  <si>
    <t>Ukončení kabelů nebo vodičů koncovkou popř. vývodkou do 1 kV přírubovou jednocestnou kabelů nebo vodičů celoplastových počtu a průřezu žil do 4 x 35 mm2</t>
  </si>
  <si>
    <t>4=4.000 [A]</t>
  </si>
  <si>
    <t>210100606</t>
  </si>
  <si>
    <t>Ukončení kabelů nebo vodičů koncovkou popř. vývodkou do 1 kV přírubovou jednocestnou kabelů nebo vodičů celoplastových počtu a průřezu žil do 3 x 150 + 70 mm2</t>
  </si>
  <si>
    <t>210101237</t>
  </si>
  <si>
    <t>Propojení kabelů nebo vodičů spojkou do 1 kV venkovní smršťovací kabelů celoplastových, počtu a průřezu žil do 3 x 185 + 95 až 240 + 120 mm2</t>
  </si>
  <si>
    <t>210120102</t>
  </si>
  <si>
    <t>Montáž pojistek se zapojením vodičů závitových pojistkových částí pojistkových patron nožových</t>
  </si>
  <si>
    <t>18=18.000 [A]</t>
  </si>
  <si>
    <t>210120511</t>
  </si>
  <si>
    <t>Montáž jističů se zapojením vodičů jističů do 100 A</t>
  </si>
  <si>
    <t>210191501</t>
  </si>
  <si>
    <t>Montáž skříní bez zapojení vodičů tenkocementových v pilíři přípojkových, typ</t>
  </si>
  <si>
    <t>210191516</t>
  </si>
  <si>
    <t>Montáž skříní bez zapojení vodičů tenkocementových v pilíři rozpojovacích, typ</t>
  </si>
  <si>
    <t>210191519</t>
  </si>
  <si>
    <t>Montáž skříní bez zapojení vodičů tenkocementových v pilíři ostatní konstrukce do základu pro uchycení skříní nebo pilířů</t>
  </si>
  <si>
    <t>210191543</t>
  </si>
  <si>
    <t>Montáž skříní bez zapojení vodičů tenkocementových v pilíři pilířů pro skříně bez základů, typ</t>
  </si>
  <si>
    <t>210280002</t>
  </si>
  <si>
    <t>Zkoušky a prohlídky elektrických rozvodů a zařízení celková prohlídka, zkoušení, měření a vyhotovení revizní zprávy pro objem montážních prací přes 100 do 500 t</t>
  </si>
  <si>
    <t>Zkoušky a prohlídky elektrických rozvodů a zařízení celková prohlídka, zkoušení, měření a vyhotovení revizní zprávy pro objem montážních prací přes 100 do 500 tisíc Kč</t>
  </si>
  <si>
    <t>1 revize elektro=1.000 [A] 
1  protokol UTZ=1.000 [B] 
Celkem: A+B=2.000 [C]</t>
  </si>
  <si>
    <t>210280101</t>
  </si>
  <si>
    <t>Zkoušky a prohlídky rozvodných zařízení kontrola rozváděčů nn, (1 pole) silových, hmotnosti do 200 kg</t>
  </si>
  <si>
    <t>210280211</t>
  </si>
  <si>
    <t>Měření zemních odporů zemniče prvního nebo samostatného</t>
  </si>
  <si>
    <t>210280351</t>
  </si>
  <si>
    <t>Zkoušky vodičů a kabelů izolačních kabelů silových do 1 kV, počtu a průřezu žil do 4x25 mm2</t>
  </si>
  <si>
    <t>210280352</t>
  </si>
  <si>
    <t>Zkoušky vodičů a kabelů izolačních kabelů silových do 1 kV, počtu a průřezu žil 4x35 až 50 mm2</t>
  </si>
  <si>
    <t>210280354</t>
  </si>
  <si>
    <t>Zkoušky vodičů a kabelů izolačních kabelů silových do 1 kV, počtu a průřezu žil 4x120 až 150 mm2</t>
  </si>
  <si>
    <t>210902011</t>
  </si>
  <si>
    <t>Montáž izolovaných kabelů hliníkových do 1 kV bez ukončení plných nebo laněných kulatých (např. AYKY) uložených volně počtu a průřezu žil 4x16 mm2</t>
  </si>
  <si>
    <t>9=9.000 [A]</t>
  </si>
  <si>
    <t>210902013</t>
  </si>
  <si>
    <t>Montáž izolovaných kabelů hliníkových do 1 kV bez ukončení plných nebo laněných kulatých (např. AYKY) uložených volně počtu a průřezu žil 4x35 mm2</t>
  </si>
  <si>
    <t>36=36.000 [A]</t>
  </si>
  <si>
    <t>210902018</t>
  </si>
  <si>
    <t>Montáž izolovaných kabelů hliníkových do 1 kV bez ukončení plných nebo laněných kulatých (např. AYKY) uložených volně počtu a průřezu žil 4x150 mm2</t>
  </si>
  <si>
    <t>65=65.000 [A]</t>
  </si>
  <si>
    <t>34112316</t>
  </si>
  <si>
    <t>kabel instalační jádro Al plné izolace PVC plášť PVC 450/750V (AYKY) 4x16mm2</t>
  </si>
  <si>
    <t>9=9.000 [A] 
A * 1.15Koeficient množství=10.350 [B]</t>
  </si>
  <si>
    <t>34113122</t>
  </si>
  <si>
    <t>kabel silový jádro Al izolace PVC plášť PVC 0,6/1kV (1-AYKY) 4x35mm2</t>
  </si>
  <si>
    <t>36=36.000 [A] 
A * 1.15Koeficient množství=41.400 [B]</t>
  </si>
  <si>
    <t>34113229</t>
  </si>
  <si>
    <t>kabel silový jádro Al izolace PVC plášť PVC 0,6/1kV (1-AYKY) 3x150+70mm2</t>
  </si>
  <si>
    <t>65=65.000 [A] 
A * 1.15Koeficient množství=74.750 [B]</t>
  </si>
  <si>
    <t>35442062</t>
  </si>
  <si>
    <t>pás zemnící 30x4mm FeZn</t>
  </si>
  <si>
    <t>60*0.95=57.000 [A]</t>
  </si>
  <si>
    <t>35711832</t>
  </si>
  <si>
    <t>skříň rozpojovací jistící kompaktní pilíř celoplastové provedení výzbroj 3x sada pojistkové spodky nožové velikosti 1 (SR301/NKW1)</t>
  </si>
  <si>
    <t>35711834</t>
  </si>
  <si>
    <t>skříň rozpojovací jistící kompaktní pilíř celoplastové provedení výzbroj 5x sada pojistkové spodky nožové velikosti 1 (SR501/NKW2)</t>
  </si>
  <si>
    <t>35711869</t>
  </si>
  <si>
    <t>skříň rozváděče elektroměrového pro přímé měření kompaktní pilíř celoplastové provedení pro 1x jednosazbový třífázový elektroměr přístroje na elektroměrové desc</t>
  </si>
  <si>
    <t>skříň rozváděče elektroměrového pro přímé měření kompaktní pilíř celoplastové provedení pro 1x jednosazbový třífázový elektroměr přístroje na elektroměrové desce s plombovatelným krytem jističů (ER112/NKP7P)</t>
  </si>
  <si>
    <t>35711870</t>
  </si>
  <si>
    <t>skříň rozváděče elektroměrového pro přímé měření kompaktní pilíř celoplastové provedení pro 2x jednosazbový třífázový elektroměr přístroje na elektroměrové desc</t>
  </si>
  <si>
    <t>skříň rozváděče elektroměrového pro přímé měření kompaktní pilíř celoplastové provedení pro 2x jednosazbový třífázový elektroměr přístroje na elektroměrové desce s plombovatelným krytem jističů (ER122/NKP7P)</t>
  </si>
  <si>
    <t>35822111</t>
  </si>
  <si>
    <t>jistič 1-pólový 16 A vypínací charakteristika B vypínací schopnost 10 kA</t>
  </si>
  <si>
    <t>35822401</t>
  </si>
  <si>
    <t>jistič 3-pólový 16 A vypínací charakteristika B vypínací schopnost 10 kA</t>
  </si>
  <si>
    <t>35825226</t>
  </si>
  <si>
    <t>pojistka nožová 25A nízkoztrátová 2,70W, provedení normální, charakteristika gG</t>
  </si>
  <si>
    <t>35825232</t>
  </si>
  <si>
    <t>pojistka nožová 50A nízkoztrátová 4,74W, provedení normální, charakteristika gG</t>
  </si>
  <si>
    <t>35825236</t>
  </si>
  <si>
    <t>pojistka nožová 63A nízkoztrátová 6,94W, provedení normální, charakteristika gG</t>
  </si>
  <si>
    <t>35825254</t>
  </si>
  <si>
    <t>pojistka nožová 100A nízkoztrátová 8,48W, provedení normální, charakteristika gG</t>
  </si>
  <si>
    <t>R54365501</t>
  </si>
  <si>
    <t>koncovka venkovní   4x16 mm</t>
  </si>
  <si>
    <t>R54365502</t>
  </si>
  <si>
    <t>koncovka venkovní   4x35 mm</t>
  </si>
  <si>
    <t>R54365503</t>
  </si>
  <si>
    <t>koncovka kabelová   3x150+70 mm</t>
  </si>
  <si>
    <t>R54365504</t>
  </si>
  <si>
    <t>Teplem smrštitelná spojka  3x150+70 pro kabely PVC</t>
  </si>
  <si>
    <t>46-M</t>
  </si>
  <si>
    <t>Zemní práce při extr.mont.pracích</t>
  </si>
  <si>
    <t>34571355</t>
  </si>
  <si>
    <t>trubka elektroinstalační ohebná dvouplášťová korugovaná (chránička) D 94/110mm, HDPE+LDPE</t>
  </si>
  <si>
    <t>80=80.000 [A] 
A * 1.05Koeficient množství=84.000 [B]</t>
  </si>
  <si>
    <t>460010024</t>
  </si>
  <si>
    <t>Vytyčení trasy vedení kabelového (podzemního) v zastavěném prostoru</t>
  </si>
  <si>
    <t>0.172 pro přeložku-montáže=0.172 [A] 
0.185 označení kabelu pro přeložku-demontáže stávajících=0.185 [B] 
0.44  pro ochranu záložních-umístění retardérů=0.440 [C] 
Celkem: A+B+C=0.797 [D]</t>
  </si>
  <si>
    <t>460030011</t>
  </si>
  <si>
    <t>Přípravné terénní práce sejmutí drnu včetně nařezání a uložení na hromady na vzdálenost do 50 m nebo naložení na dopravní prostředek jakékoliv tloušťky</t>
  </si>
  <si>
    <t>105*0.5=52.500 [A]</t>
  </si>
  <si>
    <t>460091111</t>
  </si>
  <si>
    <t>Odkop zeminy ručně s přemístěním výkopku do vzdálenosti 3 m od okraje jámy nebo s naložením na dopravní prostředek v hornině třídy těžitelnosti I skupiny 1 a 2</t>
  </si>
  <si>
    <t>3 3x sonda na stávající kabely)=3.000 [A]</t>
  </si>
  <si>
    <t>460101125</t>
  </si>
  <si>
    <t>Odkop zeminy strojně s přemístěním výkopku do vzdálenosti 3 m od okraje jámy nebo s naložením na dopravní prostředek v omezeném prostoru třídy těžitelnosti III</t>
  </si>
  <si>
    <t>Odkop zeminy strojně s přemístěním výkopku do vzdálenosti 3 m od okraje jámy nebo s naložením na dopravní prostředek v omezeném prostoru třídy těžitelnosti III skupiny 6</t>
  </si>
  <si>
    <t>34*0.5*0.15prostor před objektem stávajících garáží=2.550 [A]</t>
  </si>
  <si>
    <t>460131112</t>
  </si>
  <si>
    <t>Hloubení nezapažených jam ručně včetně urovnání dna s přemístěním výkopku do vzdálenosti 3 m od okraje jámy nebo s naložením na dopravní prostředek v hornině tř</t>
  </si>
  <si>
    <t>Hloubení nezapažených jam ručně včetně urovnání dna s přemístěním výkopku do vzdálenosti 3 m od okraje jámy nebo s naložením na dopravní prostředek v hornině třídy těžitelnosti I skupiny 2</t>
  </si>
  <si>
    <t>1.0*0.62*0.3 SR301=0.186 [A] 
1* 1.08*0.3 SR501=0.324 [B] 
1*0.4*0.3 ER112=0.120 [C] 
1*0.5*0.3ER122=0.150 [D] 
Celkem: A+B+C+D=0.780 [E]</t>
  </si>
  <si>
    <t>460161142</t>
  </si>
  <si>
    <t>Hloubení zapažených i nezapažených kabelových rýh ručně včetně urovnání dna s přemístěním výkopku do vzdálenosti 3 m od okraje jámy nebo s naložením na dopravní</t>
  </si>
  <si>
    <t>Hloubení zapažených i nezapažených kabelových rýh ručně včetně urovnání dna s přemístěním výkopku do vzdálenosti 3 m od okraje jámy nebo s naložením na dopravní prostředek šířky 35 cm hloubky 50 cm v hornině třídy těžitelnosti I skupiny 3</t>
  </si>
  <si>
    <t>94+53=147.000 [A]</t>
  </si>
  <si>
    <t>460161162</t>
  </si>
  <si>
    <t>Hloubení zapažených i nezapažených kabelových rýh ručně včetně urovnání dna s přemístěním výkopku do vzdálenosti 3 m od okraje jámy nebo s naložením na dopravní prostředek šířky 35 cm hloubky 70 cm v hornině třídy těžitelnosti I skupiny 3</t>
  </si>
  <si>
    <t>17=17.000 [A]</t>
  </si>
  <si>
    <t>460161312</t>
  </si>
  <si>
    <t>Hloubení zapažených i nezapažených kabelových rýh ručně včetně urovnání dna s přemístěním výkopku do vzdálenosti 3 m od okraje jámy nebo s naložením na dopravní prostředek šířky 50 cm hloubky 120 cm v hornině třídy těžitelnosti I skupiny 3</t>
  </si>
  <si>
    <t>62=62.000 [A]</t>
  </si>
  <si>
    <t>460191113</t>
  </si>
  <si>
    <t>Rýhy pro kabelové spojky ručně hloubení s urovnáním dna včetně zásypu se zhutněním s přemístěním výkopku na vzdálenost do 3 m do 10 kV v hornině třídy těžitelno</t>
  </si>
  <si>
    <t>Rýhy pro kabelové spojky ručně hloubení s urovnáním dna včetně zásypu se zhutněním s přemístěním výkopku na vzdálenost do 3 m do 10 kV v hornině třídy těžitelnosti I skupiny 3</t>
  </si>
  <si>
    <t>460242111</t>
  </si>
  <si>
    <t>Provizorní zajištění inženýrských sítí ve výkopech potrubí při křížení s kabelem</t>
  </si>
  <si>
    <t>5=5.000 [A]</t>
  </si>
  <si>
    <t>460242211</t>
  </si>
  <si>
    <t>Provizorní zajištění inženýrských sítí ve výkopech kabelů při křížení</t>
  </si>
  <si>
    <t>460391123</t>
  </si>
  <si>
    <t>Zásyp jam ručně s uložením výkopku ve vrstvách a úpravou povrchu s přemístění sypaniny ze vzdálenosti do 10 m se zhutněním z horniny třídy těžitelnosti I skupin</t>
  </si>
  <si>
    <t>Zásyp jam ručně s uložením výkopku ve vrstvách a úpravou povrchu s přemístění sypaniny ze vzdálenosti do 10 m se zhutněním z horniny třídy těžitelnosti I skupiny 3</t>
  </si>
  <si>
    <t>460431152</t>
  </si>
  <si>
    <t>Zásyp kabelových rýh ručně s přemístění sypaniny ze vzdálenosti do 10 m, s uložením výkopku ve vrstvách včetně zhutnění a úpravy povrchu šířky 35 cm hloubky 50</t>
  </si>
  <si>
    <t>Zásyp kabelových rýh ručně s přemístění sypaniny ze vzdálenosti do 10 m, s uložením výkopku ve vrstvách včetně zhutnění a úpravy povrchu šířky 35 cm hloubky 50 cm z hornině třídy těžitelnosti I skupiny 3</t>
  </si>
  <si>
    <t>147=147.000 [A]</t>
  </si>
  <si>
    <t>460431172</t>
  </si>
  <si>
    <t>Zásyp kabelových rýh ručně s přemístění sypaniny ze vzdálenosti do 10 m, s uložením výkopku ve vrstvách včetně zhutnění a úpravy povrchu šířky 35 cm hloubky 70</t>
  </si>
  <si>
    <t>Zásyp kabelových rýh ručně s přemístění sypaniny ze vzdálenosti do 10 m, s uložením výkopku ve vrstvách včetně zhutnění a úpravy povrchu šířky 35 cm hloubky 70 cm z horniny třídy těžitelnosti I skupiny 3</t>
  </si>
  <si>
    <t>460431332</t>
  </si>
  <si>
    <t>Zásyp kabelových rýh ručně s přemístění sypaniny ze vzdálenosti do 10 m, s uložením výkopku ve vrstvách včetně zhutnění a úpravy povrchu šířky 50 cm hloubky 120</t>
  </si>
  <si>
    <t>Zásyp kabelových rýh ručně s přemístění sypaniny ze vzdálenosti do 10 m, s uložením výkopku ve vrstvách včetně zhutnění a úpravy povrchu šířky 50 cm hloubky 120 cm z horniny třídy těžitelnosti I skupiny 3</t>
  </si>
  <si>
    <t>460481122</t>
  </si>
  <si>
    <t>Úprava pláně ručně v hornině třídy těžitelnosti I skupiny 3 se zhutněním</t>
  </si>
  <si>
    <t>147*0.35=51.450 [A] 
17*0.35=5.950 [B] 
62*0.5=31.000 [C] 
Celkem: A+B+C=88.400 [D]</t>
  </si>
  <si>
    <t>460641112</t>
  </si>
  <si>
    <t>Základové konstrukce základ bez bednění do rostlé zeminy z monolitického betonu tř. C 12/15</t>
  </si>
  <si>
    <t>0.78=0.780 [A]</t>
  </si>
  <si>
    <t>460661211</t>
  </si>
  <si>
    <t>Kabelové lože z písku včetně podsypu, zhutnění a urovnání povrchu pro kabely nn zakryté cihlami, šířky do 15 cm</t>
  </si>
  <si>
    <t>94=94.000 [A]</t>
  </si>
  <si>
    <t>460661511</t>
  </si>
  <si>
    <t>Kabelové lože z písku včetně podsypu, zhutnění a urovnání povrchu pro kabely nn zakryté plastovou fólií, šířky do 25 cm</t>
  </si>
  <si>
    <t>70=70.000 [A]</t>
  </si>
  <si>
    <t>460721111</t>
  </si>
  <si>
    <t>Krytí spojek, koncovek a odbočnic cihlami tloušťky do 10 cm, včetně podkladové a zásypové vrstvy s dodáním kopaného písku a uložením do rýhy, pro kabel do 6 kV</t>
  </si>
  <si>
    <t>460722111</t>
  </si>
  <si>
    <t>Krytí spojek, koncovek a odbočnic cihlami Příplatek k cenám za výstražnou fólii</t>
  </si>
  <si>
    <t>460742112</t>
  </si>
  <si>
    <t>Osazení kabelových prostupů včetně utěsnění a spárování z trub plastových do rýhy, bez výkopových prací bez obsypu, vnitřního průměru přes 10 do 15 cm</t>
  </si>
  <si>
    <t>460742132</t>
  </si>
  <si>
    <t>Osazení kabelových prostupů včetně utěsnění a spárování z trub plastových do rýhy, bez výkopových prací s obetonováním, vnitřního průměru přes 10 do 15 cm</t>
  </si>
  <si>
    <t>63=63.000 [A]</t>
  </si>
  <si>
    <t>460881212</t>
  </si>
  <si>
    <t>Kryt vozovek a chodníků z asfaltového betonu vrstva ložní, tloušťky 5 cm</t>
  </si>
  <si>
    <t>8*0.5=4.000 [A]</t>
  </si>
  <si>
    <t>468041121</t>
  </si>
  <si>
    <t>Řezání spár v podkladu nebo krytu živičném, tloušťky do 5 cm</t>
  </si>
  <si>
    <t>8=8.000 [A]</t>
  </si>
  <si>
    <t>469981111</t>
  </si>
  <si>
    <t>Přesun hmot pro pomocné stavební práce při elektromontážích dopravní vzdálenost do 1 000 m</t>
  </si>
  <si>
    <t>147*0.2*0.25=7.350 [A] 
80*0.25*0.2=4.000 [B] 
Celkem: A+B=11.350 [C]</t>
  </si>
  <si>
    <t>R4571005</t>
  </si>
  <si>
    <t>Silniční retardér</t>
  </si>
  <si>
    <t>9  ochrana stávajících záložních kabelů=9.000 [A]</t>
  </si>
  <si>
    <t>R46078102</t>
  </si>
  <si>
    <t>Kabelové kryty kovové - retardéry</t>
  </si>
  <si>
    <t>SO 12</t>
  </si>
  <si>
    <t>Úprava kabelového rozvodu vn 22kV</t>
  </si>
  <si>
    <t xml:space="preserve">    SO 12</t>
  </si>
  <si>
    <t>Všeobecné položky</t>
  </si>
  <si>
    <t>(18+26)x0,65x0,2=5,62m3 skládka</t>
  </si>
  <si>
    <t>R02911</t>
  </si>
  <si>
    <t>OSTATNÍ POŽADAVKY - GEODETICKÉ ZAMĚŘENÍ - DÉLKOVÉ</t>
  </si>
  <si>
    <t>Dle příloh č1-3</t>
  </si>
  <si>
    <t>Dle příloh č.1,2</t>
  </si>
  <si>
    <t>18110</t>
  </si>
  <si>
    <t>ÚPRAVA PLÁNĚ SE ZHUTNĚNÍM V HORNINĚ TŘ. I</t>
  </si>
  <si>
    <t>Všeobecné práce pro silnoproud a slaboproud</t>
  </si>
  <si>
    <t>702222</t>
  </si>
  <si>
    <t>KABELOVÁ CHRÁNIČKA ZEMNÍ UV STABILNÍ DN PŘES 100 DO 200 MM</t>
  </si>
  <si>
    <t>Dle příloh č.1, 2</t>
  </si>
  <si>
    <t>702313</t>
  </si>
  <si>
    <t>ZAKRYTÍ KABELŮ VÝSTRAŽNOU FÓLIÍ ŠÍŘKY PŘES 40 CM</t>
  </si>
  <si>
    <t>Silnoproudé rozvody</t>
  </si>
  <si>
    <t>701005</t>
  </si>
  <si>
    <t>VYHLEDÁVACÍ MARKER ZEMNÍ S MOŽNOSTÍ ZÁPISU</t>
  </si>
  <si>
    <t>7425B3</t>
  </si>
  <si>
    <t>KABEL VN - JEDNOŽÍLOVÝ, 50-AXEKVCE(Y) OD 185 DO 300 MM2</t>
  </si>
  <si>
    <t>3x122+3x128+3x125+3x133</t>
  </si>
  <si>
    <t>742824</t>
  </si>
  <si>
    <t>KABELOVÁ SPOJKA VN, SADA TŘÍ ŽIL NEBO TŘÍŽÍLOVÁ PRO KABELY PŘES 6 KV PŘES 300 MM2</t>
  </si>
  <si>
    <t>1+1</t>
  </si>
  <si>
    <t>742A23</t>
  </si>
  <si>
    <t>KABELOVÁ KONCOVKA VN VNITŘNÍ JEDNOŽÍLOVÁ PRO KABELY PŘES 6 KV OD 185 DO 300 MM2</t>
  </si>
  <si>
    <t>2+2+2</t>
  </si>
  <si>
    <t>742Z92</t>
  </si>
  <si>
    <t>DEMONTÁŽ - ODVOZ (NA LIKVIDACI ODPADŮ NEBO JINÉ URČENÉ MÍSTO)</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</si>
  <si>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</si>
  <si>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</si>
  <si>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</si>
  <si>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</si>
  <si>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</si>
  <si>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SO 13</t>
  </si>
  <si>
    <t>Kabelový rozvod nn 0,4kV</t>
  </si>
  <si>
    <t xml:space="preserve">    SO 13</t>
  </si>
  <si>
    <t>46,68x1,8=84,02 skládka</t>
  </si>
  <si>
    <t>R015130</t>
  </si>
  <si>
    <t>905</t>
  </si>
  <si>
    <t>NEOCEŇOVAT - POPLATKY ZA LIKVIDACI ODPADŮ NEKONTAMINOVANÝCH - 17 03 02 VYBOURANÝ ASFALTOVÝ BETON BEZ DEHTU VČ. DOPRAVY NA SKLÁDKU A MANIPULACE</t>
  </si>
  <si>
    <t>Dle přílohy č.2</t>
  </si>
  <si>
    <t>Dle příloh č.1,2 (35+48+71+4)x0,35x0,6=33,18 (160+35+15)x0,65x0,8=81,90 (5+8+8+7+8+8+7+7+6)x0,65x1,2=41,60     Dle příloh č.1,2 (35+48+71+4)x0,35x0,2=11,06 (160+35+15)x0,65x0,2=27,30 (5+8+8+7+8+8+7+7+6)x0,65x0,2=8,32</t>
  </si>
  <si>
    <t>R11313</t>
  </si>
  <si>
    <t>ODSTRANĚNÍ KRYTU ZPEVNĚNÝCH PLOCH S ASFALT POJIVEM, ODVOZ DO 20KM</t>
  </si>
  <si>
    <t>Položka zahrnuje veškerou manipulaci s vybouranou sutí a s vybouranými hmotami bez uložení na skládku. Nezahrnuje poplatek za skládku, který se vykazuje v položce 0141** (s výjimkou malého množství bouraného materiálu, kde je možné poplatek zahrnout do jednotkové ceny bourání – tento fakt musí být uveden v doplňujícím textu k položce).</t>
  </si>
  <si>
    <t>Dle příloh č.1,2 (35+48+71+4+160+35+15)</t>
  </si>
  <si>
    <t>Dle příloh č.1, 2 (5+8+8+7+8+8+7+7+6)</t>
  </si>
  <si>
    <t>Dle příloh č. 2 -4</t>
  </si>
  <si>
    <t>Dle příloh č. 2</t>
  </si>
  <si>
    <t>Dle příloh č. 2-4</t>
  </si>
  <si>
    <t>Dle příloh č. 1, 2</t>
  </si>
  <si>
    <t>741911</t>
  </si>
  <si>
    <t>UZEMŇOVACÍ VODIČ V ZEMI FEZN DO 120 MM2</t>
  </si>
  <si>
    <t>Dle příloh č. 1, 2 (35+48+71+4+160+35+15+45)</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</si>
  <si>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</si>
  <si>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viz Příloha č.1, 2</t>
  </si>
  <si>
    <t>742H12</t>
  </si>
  <si>
    <t>KABEL NN ČTYŘ- A PĚTIŽÍLOVÝ CU S PLASTOVOU IZOLACÍ OD 4 DO 16 MM2</t>
  </si>
  <si>
    <t>742H13</t>
  </si>
  <si>
    <t>KABEL NN ČTYŘ- A PĚTIŽÍLOVÝ CU S PLASTOVOU IZOLACÍ OD 25 DO 50 MM2</t>
  </si>
  <si>
    <t>742H25</t>
  </si>
  <si>
    <t>KABEL NN ČTYŘ- A PĚTIŽÍLOVÝ AL S PLASTOVOU IZOLACÍ OD 150 DO 240 MM2</t>
  </si>
  <si>
    <t>viz Příloha č.1, 2 (kab. listina)</t>
  </si>
  <si>
    <t>742H63</t>
  </si>
  <si>
    <t>KABEL NN ČTYŘ- A PĚTIŽÍLOVÝ CU BEZHALOGENOVÝ OHNIODOLNÝ SE ZACHOVÁNÍM FUNKČNOSTI OD 25 DO 50 MM2</t>
  </si>
  <si>
    <t>742L13</t>
  </si>
  <si>
    <t>UKONČENÍ DVOU AŽ PĚTIŽÍLOVÉHO KABELU V ROZVADĚČI NEBO NA PŘÍSTROJI OD 25 DO 50 MM2</t>
  </si>
  <si>
    <t>742L15</t>
  </si>
  <si>
    <t>UKONČENÍ DVOU AŽ PĚTIŽÍLOVÉHO KABELU V ROZVADĚČI NEBO NA PŘÍSTROJI OD 150 DO 240 MM2</t>
  </si>
  <si>
    <t>742L25</t>
  </si>
  <si>
    <t>UKONČENÍ DVOU AŽ PĚTIŽÍLOVÉHO KABELU KABELOVOU SPOJKOU OD 150 DO 240 MM2</t>
  </si>
  <si>
    <t>742Y91</t>
  </si>
  <si>
    <t>OBETONOVÁNÍ CHRÁNIČEK DO FÍ 200mm V RÝZE DO Š.100cm</t>
  </si>
  <si>
    <t>Dle příloh č. 2 (5+8+8+7+8+8+7+7+6)</t>
  </si>
  <si>
    <t>1. Položka obsahuje:  – všechny náklady na obetonování chrániček v rýze , dodávku prostého betonu  – přepravní náklady a přesun hmot   2. Položka neobsahuje:  – dodávku chráničky 3. Způsob měření: Měří se metr délkový.</t>
  </si>
  <si>
    <t>743734</t>
  </si>
  <si>
    <t>NÁHRADA STÁVAJÍCÍHO JISTIČE DO 250A - RETROFIT</t>
  </si>
  <si>
    <t>1. Položka obsahuje:  
 – montáž včetně materiálu, retrofitový rám, šablona krytu, záslepka, opravný lak, retrofit, spínací blok, nadproudová spoušť, připojovací sada, montážní sada, izolační přepážky, doplnění krytů včetně úpravy čelního panelu a veškerého drobného spojovacího a upevňovacího materiálu  
– doprava do 150 km  
 – technický popis viz. projektová dokumentace  
2. Položka neobsahuje:  
 - x  
3. Způsob měření:  
Udává se počet kusů kompletní konstrukce nebo práce.</t>
  </si>
  <si>
    <t>743735</t>
  </si>
  <si>
    <t>NÁHRADA STÁVAJÍCÍHO JISTIČE DO 630A - RETROFIT</t>
  </si>
  <si>
    <t>743E23</t>
  </si>
  <si>
    <t>SKŘÍŇ ROZPOJOVACÍ POJISTKOVÁ DO 400 A, DO 240 MM2, V KOMPAKTNÍM PILÍŘI S POJISTKOVÝMI SPODKY SE 7-10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</si>
  <si>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</si>
  <si>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743F21</t>
  </si>
  <si>
    <t>SKŘÍŇ ELEKTROMĚROVÁ V KOMPAKTNÍM PILÍŘI PRO PŘÍMÉ MĚŘENÍ DO 80 A JEDNOSAZBOVÉ VČETNĚ VÝSTROJE</t>
  </si>
  <si>
    <t>744I03</t>
  </si>
  <si>
    <t>POJISTKOVÁ VLOŽKA PŘES 250 DO 400 A</t>
  </si>
  <si>
    <t>Dle příloh č.1 -3</t>
  </si>
  <si>
    <t>1. Položka obsahuje:  
 – technický popis viz. projektová dokumentace  
2. Položka neobsahuje:  
 X  
3. Způsob měření:  
Udává se počet kusů kompletní konstrukce nebo práce.</t>
  </si>
  <si>
    <t>75IG6Y</t>
  </si>
  <si>
    <t>VEDENÍ UZEMŇOVACÍ V ZEMI Z FEZN DRÁTU DO 120 MM2  - DEMONTÁŽ</t>
  </si>
  <si>
    <t>R742H62</t>
  </si>
  <si>
    <t>KABEL NN ČTYŘ- A PĚTIŽÍLOVÝ CU BEZHALOGENOVÝ OHNIODOLNÝ SE ZACHOVÁNÍM FUNKČNOSTI OD 4 DO 16 MM2, ODOLNÝ VLHKOSTI</t>
  </si>
  <si>
    <t>1. Položka obsahuje:  – manipulace a uložení kabelu (do země, chráničky, kanálu, na rošty, na TV a pod.) 2. Položka neobsahuje:  – příchytky, spojky, koncovky, chráničky apod. 3. Způsob měření: Měří se metr délkový.</t>
  </si>
  <si>
    <t>R743Z81</t>
  </si>
  <si>
    <t>DEMONTÁŽ A PŘESUN NÁHRADNÍHO ZDROJE V KONTEJNERU</t>
  </si>
  <si>
    <t>Dle příloh č. 1</t>
  </si>
  <si>
    <t>1. Položka obsahuje:  – všechny náklady na demontáž stávajícího zařízení se všemi pomocnými doplňujícími úpravami pro jeho přesun do provizorní polohy, záložní provoz po 48 hod., přesun do 0,2km  – naložení  na dopravní prostředek 2. Položka neobsahuje:  – poplatek za likvidaci odpadů (nacení se dle SSD 0) 3. Způsob měření: Měří se metr délkový.</t>
  </si>
  <si>
    <t>R744231</t>
  </si>
  <si>
    <t>ROZVODNÁ SKŘÍŇ VENKOVNÍ PŘÍSTROJOVÁ VÝVODOVÁ</t>
  </si>
  <si>
    <t>Dle příloh č.1, 3</t>
  </si>
  <si>
    <t>1. Položka obsahuje:  – přípravu podkladu pro osazení vč. upevňovacího materiálu  – typová plastová pilířová lakovaná dle schválených technických podmínek,včetně výstroje elektro, veškerý podružný a pomocný materiál  – provedení zkoušek, dodání předepsaných zkoušek, revizí a atestů 2. Položka neobsahuje:  X 3. Způsob měření: Udává se počet kusů kompletní konstrukce nebo práce.</t>
  </si>
  <si>
    <t>R744634</t>
  </si>
  <si>
    <t>JISTIČ TŘÍPÓLOVÝ (10 KA) OD 25 DO 40 A</t>
  </si>
  <si>
    <t>1. Položka obsahuje:  – veškerý spojovací materiál vč. připojovacího vedení  – technický popis viz. projektová dokumentace  2. Položka neobsahuje:  X 3. Způsob měření: Udává se počet kusů kompletní konstrukce nebo práce včetně úravy rozváděče</t>
  </si>
  <si>
    <t>R744A11</t>
  </si>
  <si>
    <t>PROUDOVÝ CHRÁNIČ ČTYŘPÓLOVÝ S NADPROUDOVOU OCHRANOU (10 KA) DO 30 MA, DO 25 A</t>
  </si>
  <si>
    <t>SO 14</t>
  </si>
  <si>
    <t>Uzemnění energocentra</t>
  </si>
  <si>
    <t xml:space="preserve">    SO 14</t>
  </si>
  <si>
    <t>18,53x1,8=33,35m3 skládka</t>
  </si>
  <si>
    <t>741A21</t>
  </si>
  <si>
    <t>UZEMŇOVACÍ VODIČ V ZÁKLADECH NEREZOVÝ (V4A) DO 120 MM2</t>
  </si>
  <si>
    <t>5x25+8x20+10</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</si>
  <si>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</si>
  <si>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2+2</t>
  </si>
  <si>
    <t>Dle příloh 2.001, 2.002, 23x4</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</si>
  <si>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</si>
  <si>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</si>
  <si>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</si>
  <si>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741C08</t>
  </si>
  <si>
    <t>OBSYP UZEMŇOVACÍHO VEDENÍ BENTONITEM (2 KG/M)</t>
  </si>
  <si>
    <t>Položka obsahuje : Dodávku a montáž materiálu včetně dopravy, manipulace, přípravu a jeho uložení do výkopu. Dále obsahuje cenu za pom. mechanismy včetně všech ostatních vedlejších nákladů</t>
  </si>
  <si>
    <t>741G12</t>
  </si>
  <si>
    <t>VODOTĚS.PRŮCHOD.STĚNOU S OCHRAN.PROTI TLAK.VODĚ,PRO 300-400MM,NEREZ DO PRŮM.10MM NEBO PÁSEK 30X3,5, S OBJÍMK.VČ.PŘÍSLUŠ.(ŠTÍTEK,TĚS.MANŽ.DO TL.1 BAR)</t>
  </si>
  <si>
    <t>2x2m</t>
  </si>
  <si>
    <t>VODOTĚSNÁ PRŮCHODKA STĚNOU S OCHRANOU PROTI TLAKOVÉ VODĚ, PRO 300 - 400MM, NEREZ DO PRŮMĚRU 10MM NEBO PÁSEK 30x3,5, S OBJÍMKAMI VČETNĚ PŘÍSLUŠENSTVÍ (ŠTÍTEK, TĚSNÍCÍ MANŽETA DO TLAKU 1 BAR)                                                                                                                                                                                                                                                                                                                              1. Položka obsahuje:  – upevnění vč. veškerého příslušenství  2. Položka neobsahuje:  X 3. Způsob měření: Udává se počet kusů kompletní konstrukce nebo práce.</t>
  </si>
  <si>
    <t>SO 17</t>
  </si>
  <si>
    <t>Venkovní osvětlení, vč. úpravy stávajícího</t>
  </si>
  <si>
    <t xml:space="preserve">    SO 17</t>
  </si>
  <si>
    <t>50,35x1,8=84,02 skládka</t>
  </si>
  <si>
    <t>Dle příloh č.1,2 (60+13+37+45+60+63+59+125+30+23+47+116+26)x0,35x0,6=147,84   7+8+7+8+7++7+7+8+9+7+4+3x8=103x0,65x1=66,95     Dle příloh č.1,2 (60+13+37+45+60+63+59+125+30+23+47+116+26)x0,35x0,2=36,96   7+8+7+8+7++7+7+8+9+7+4+3x8=103x0,65x0,2=13,39</t>
  </si>
  <si>
    <t>12x0,6x0,6x1=4,32 + 0,4x0,4x0,3=0,05</t>
  </si>
  <si>
    <t>702221</t>
  </si>
  <si>
    <t>KABELOVÁ CHRÁNIČKA ZEMNÍ UV STABILNÍ DN DO 100 MM</t>
  </si>
  <si>
    <t>Dle příloh č.1, 2 =123</t>
  </si>
  <si>
    <t>Dle příloh č.1, 2 (7+8+7+8+7+7+7+8+9+7+3x8+4=103)</t>
  </si>
  <si>
    <t>Dle příloh č. 2 (7+8+7+8+7+7+7+8+9+7+3x8+4=103)</t>
  </si>
  <si>
    <t>743122</t>
  </si>
  <si>
    <t>OSVĚTLOVACÍ STOŽÁR  PEVNÝ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</si>
  <si>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</si>
  <si>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</si>
  <si>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1-2 JISTÍCÍMI PRVKY</t>
  </si>
  <si>
    <t>1. Položka obsahuje:  
 – veškeré příslušenství, technický popis viz. projektová dokumentace  
2. Položka neobsahuje:  
 X  
3. Způsob měření:  
Udává se počet kusů kompletní konstrukce nebo práce.</t>
  </si>
  <si>
    <t>743311</t>
  </si>
  <si>
    <t>VÝLOŽNÍK PRO MONTÁŽ SVÍTIDLA NA STOŽÁR JEDNORAMENNÝ DÉLKA VYLOŽENÍ DO 1 M</t>
  </si>
  <si>
    <t>1. Položka obsahuje:  
 – veškeré příslušenství a uzavírací nátěr, technický popis viz. projektová dokumentace  
2. Položka neobsahuje:  
 X  
3. Způsob měření:  
Udává se počet kusů kompletní konstrukce nebo práce.</t>
  </si>
  <si>
    <t>743321</t>
  </si>
  <si>
    <t>VÝLOŽNÍK PRO MONTÁŽ SVÍTIDLA NA STOŽÁR DVOURAMENNÝ DÉLKA VYLOŽENÍ DO 1 M</t>
  </si>
  <si>
    <t>743474</t>
  </si>
  <si>
    <t>SVÍTIDLO DRÁŽNÍ LED, MIN. IP 54, ELEKTRONICKÝ PŘEDŘADNÍK, PŘES 45 W</t>
  </si>
  <si>
    <t>1. Položka obsahuje:  
 – zdroj a veškeré příslušenství  
 – technický popis viz. projektová dokumentace  
2. Položka neobsahuje:  
 X  
3. Způsob měření:  
Udává se počet kusů kompletní konstrukce nebo práce.</t>
  </si>
  <si>
    <t>743711</t>
  </si>
  <si>
    <t>ROZVADĚČ PRO VEŘEJNÉ OSVĚTLENÍ S MĚŘENÍM SPOTŘEBY EL. ENERGIE DO 4 KS TŘÍFÁZOVÝCH VĚTVÍ</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</si>
  <si>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</si>
  <si>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743732</t>
  </si>
  <si>
    <t>ROZVADĚČ PRO VEŘEJNÉ OSVĚTLENÍ - ROZŠÍŘENÍ O KOMUNIKAČNÍ MODUL PRO PŘENOS INFORMACÍ NA DISPEČINK</t>
  </si>
  <si>
    <t>1. Položka obsahuje:  
 – veškeré příslušenství, zhotovení výrobní dokumentace  
 – technický popis viz. projektová dokumentace  
2. Položka neobsahuje:  
 X  
3. Způsob měření:  
Udává se počet kusů kompletní konstrukce nebo práce.</t>
  </si>
  <si>
    <t>743C31</t>
  </si>
  <si>
    <t>SKŘÍŇ PŘÍPOJKOVÁ POJISTKOVÁ NA STOŽÁR/STĚNU NEBO DO VÝKLENKU PŘES 160 A, DO 240 MM2, S 1-2 SADAMI JISTÍCÍCH PRVKŮ</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</si>
  <si>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</si>
  <si>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743Z11</t>
  </si>
  <si>
    <t>DEMONTÁŽ OSVĚTLOVACÍHO STOŽÁRU ULIČNÍHO VÝŠKY DO 15 M</t>
  </si>
  <si>
    <t>743Z31</t>
  </si>
  <si>
    <t>DEMONTÁŽ ELEKTROVÝZBROJE OSVĚTLOVACÍHO STOŽÁRU VÝŠKY DO 15 M</t>
  </si>
  <si>
    <t>743Z35</t>
  </si>
  <si>
    <t>DEMONTÁŽ SVÍTIDLA Z OSVĚTLOVACÍHO STOŽÁRU VÝŠKY DO 15 M</t>
  </si>
  <si>
    <t>743Z39</t>
  </si>
  <si>
    <t>DEMONTÁŽ ROZVADĚČE OSVĚTLENÍ</t>
  </si>
  <si>
    <t>744I01</t>
  </si>
  <si>
    <t>POJISTKOVÁ VLOŽKA DO 160 A</t>
  </si>
  <si>
    <t>744R35</t>
  </si>
  <si>
    <t>OZNAČOVACÍ ŠTÍTEK DO ROZVADĚČE NN</t>
  </si>
  <si>
    <t>1. Položka obsahuje:  – veškeré příslušenství  – technický popis viz. projektová dokumentace  2. Položka neobsahuje:  X 3. Způsob měření: Udává se počet kusů kompletní konstrukce nebo práce.</t>
  </si>
  <si>
    <t>Dle příloh č.2,3</t>
  </si>
  <si>
    <t>SO 18</t>
  </si>
  <si>
    <t>Přeložka kabelů 6kV</t>
  </si>
  <si>
    <t xml:space="preserve">    SO 18</t>
  </si>
  <si>
    <t>11,2x1,8=20,16m3 skládka</t>
  </si>
  <si>
    <t>742611</t>
  </si>
  <si>
    <t>KABEL VN - TŘÍŽÍLOVÝ 6-AYKCY DO 70 MM2</t>
  </si>
  <si>
    <t>2x100+2x65</t>
  </si>
  <si>
    <t>742811</t>
  </si>
  <si>
    <t>KABELOVÁ SPOJKA VN, SADA TŘÍ ŽIL NEBO TŘÍŽÍLOVÁ PRO KABELY DO 6 KV DO 70 MM2</t>
  </si>
  <si>
    <t>2+2+2+2</t>
  </si>
  <si>
    <t>2x65m</t>
  </si>
  <si>
    <t>D.2.1.2</t>
  </si>
  <si>
    <t>Potrubní vedení</t>
  </si>
  <si>
    <t>SO 21</t>
  </si>
  <si>
    <t>Venkovní vodovod</t>
  </si>
  <si>
    <t xml:space="preserve">  D.2.1.2</t>
  </si>
  <si>
    <t xml:space="preserve">    SO 21</t>
  </si>
  <si>
    <t>115101201</t>
  </si>
  <si>
    <t>Čerpání vody na dopravní výšku do 10 m průměrný přítok do 500 l/min</t>
  </si>
  <si>
    <t>Čerpání vody na dopravní výšku do 10 m s uvažovaným průměrným přítokem do 500 l/min</t>
  </si>
  <si>
    <t>předpoklad 30dní; bude fakturováno dle skutečnosti' 
30*24.00=720.000 [A] 
Celkem: A=720.000 [B]</t>
  </si>
  <si>
    <t>131251203</t>
  </si>
  <si>
    <t>Hloubení jam zapažených v hornině třídy těžitelnosti I skupiny 3 objem do 100 m3 strojně</t>
  </si>
  <si>
    <t>Hloubení zapažených jam a zářezů strojně s urovnáním dna do předepsaného profilu a spádu v hornině třídy těžitelnosti I skupiny 3 přes 50 do 100 m3</t>
  </si>
  <si>
    <t>dle grafických a textových příloh PD' 
'------------------------------------------------' 
'2.009_Vodoměrná šachta; od 205,900m na 208,910m_'  
((3.60+1.20*2)*(1.60+1.20*2))*3.010=72.240 [A] 
Celkem: A=72.240 [B]</t>
  </si>
  <si>
    <t>132254103</t>
  </si>
  <si>
    <t>Hloubení rýh zapažených š do 800 mm v hornině třídy těžitelnosti I skupiny 3 objem do 100 m3 strojně</t>
  </si>
  <si>
    <t>Hloubení zapažených rýh šířky do 800 mm strojně s urovnáním dna do předepsaného profilu a spádu v hornině třídy těžitelnosti I skupiny 3 přes 50 do 100 m3</t>
  </si>
  <si>
    <t>dle grafických a textových příloh PD' 
'------------------------------------------------' 
'Přeložka areál. vodovodu CDP1' 
'Přeložka H1; Přeložka OŘ' 
'hl. výkopu do 2,50m; šířka 0,690m' 
'st. 42,635 - 76,255' 
35.800=35.800 [A] 
'st. 0,000 - 5,556' 
5.080=5.080 [B] 
Celkem: A+B=40.880 [C]</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</si>
  <si>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</si>
  <si>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</si>
  <si>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</si>
  <si>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dle grafických a textových příloh PD' 
'------------------------------------------------' 
'Přeložka areál. vodovodu CDP1' 
'Přeložka H1; Přeložka OŘ' 
'hl. výkopu do 2,50m; šířka 0,82m' 
108.160-40.880=67.280 [A] 
Mezisoučet: A=67.280 [B] 
'------------------------------------------------' 
'Přeložka areál. vodovodu CDP2' 
'Hydrant H2; VP - CDP2' 
'hl. výkopu do 2,50m; šířka 0,82m' 
126.260=126.260 [C] 
'hl. výkopu přes 2,50m do 4,00m; šířka 0,82m' 
17.790=17.790 [D] 
Mezisoučet: C+D=144.050 [E] 
'------------------------------------------------' 
Celkem: A+C+D=211.330 [F]</t>
  </si>
  <si>
    <t>151811132</t>
  </si>
  <si>
    <t>Osazení pažicího boxu hl výkopu do 4 m š přes 1,2 do 2,5 m</t>
  </si>
  <si>
    <t>Zřízení pažicích boxů pro pažení a rozepření stěn rýh podzemního vedení hloubka výkopu do 4 m, šířka přes 1,2 do 2,5 m</t>
  </si>
  <si>
    <t>dle grafických a textových příloh PD' 
'------------------------------------------------' 
'Přeložka areál. vodovodu CDP1' 
'Přeložka H1; Přeložka OŘ' 
282.620=282.620 [A] 
'------------------------------------------------' 
'Přeložka areál. vodovodu CDP2' 
'Hydrant H2; VP - CDP2' 
305.130=305.130 [B] 
'------------------------------------------------' 
Celkem: A+B=587.750 [C]</t>
  </si>
  <si>
    <t>151811133</t>
  </si>
  <si>
    <t>Osazení pažicího boxu hl výkopu do 4 m š přes 2,5 do 5 m</t>
  </si>
  <si>
    <t>Zřízení pažicích boxů pro pažení a rozepření stěn rýh podzemního vedení hloubka výkopu do 4 m, šířka přes 2,5 do 5 m</t>
  </si>
  <si>
    <t>dle grafických a textových příloh PD' 
'------------------------------------------------' 
'Přeložka areál. vodovodu CDP2' 
'Hydrant H2; VP - CDP2' 
28.400=28.400 [A] 
'------------------------------------------------' 
'Vodoměrná šachta_VŠ' 
((3.600+1.20*2)*3.010)*2=36.120 [B] 
'------------------------------------------------' 
Celkem: A+B=64.520 [C]</t>
  </si>
  <si>
    <t>151811232</t>
  </si>
  <si>
    <t>Odstranění pažicího boxu hl výkopu do 4 m š přes 1,2 do 2,5 m</t>
  </si>
  <si>
    <t>Odstranění pažicích boxů pro pažení a rozepření stěn rýh podzemního vedení hloubka výkopu do 4 m, šířka přes 1,2 do 2,5 m</t>
  </si>
  <si>
    <t>151811233</t>
  </si>
  <si>
    <t>Odstranění pažicího boxu hl výkopu do 4 m š přes 2,5 do 5 m</t>
  </si>
  <si>
    <t>Odstranění pažicích boxů pro pažení a rozepření stěn rýh podzemního vedení hloubka výkopu do 4 m, šířka přes 2,5 do 5 m</t>
  </si>
  <si>
    <t>171251201</t>
  </si>
  <si>
    <t>Uložení sypaniny na skládky nebo meziskládky</t>
  </si>
  <si>
    <t>Uložení sypaniny na skládky nebo meziskládky bez hutnění s upravením uložené sypaniny do předepsaného tvaru</t>
  </si>
  <si>
    <t>dle grafických a textových příloh PD' 
'------------------------------------------------' 
'viz. pol_131251203' 
72.240=72.240 [A] 
'viz. pol_132251254' 
211.330=211.330 [B] 
'viz. pol_132254103' 
40.880=40.880 [C] 
Celkem: A+B+C=324.450 [D]</t>
  </si>
  <si>
    <t>174151101</t>
  </si>
  <si>
    <t>Zásyp jam, šachet rýh nebo kolem objektů sypaninou se zhutněním</t>
  </si>
  <si>
    <t>Zásyp sypaninou z jakékoliv horniny strojně s uložením výkopku ve vrstvách se zhutněním jam, šachet, rýh nebo kolem objektů v těchto vykopávkách</t>
  </si>
  <si>
    <t>dle grafických a textových příloh PD' 
'------------------------------------------------' 
'celkový výkop' 
72.240+211.330+40.880=324.450 [A] 
'odpočet vytlačený objem' 
'obsyp' 
-41.850=-41.850 [B] 
'lože' 
-(17.180+2.016+0.684)=-19.880 [C] 
'Vodoměrná šachta' 
-((3.60*1.60)*2.450+(1.335*1.05)*0.300)=-14.533 [D] 
Celkem: A+B+C+D=248.187 [E]</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</si>
  <si>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</si>
  <si>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</si>
  <si>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</si>
  <si>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dle grafických a textových příloh PD' 
'objem potrubí do DN200mm se neodečítá viz. podmínky' 
'objem digi' 
'------------------------------------------------' 
'Přeložka areál. vodovodu CDP1' 
'Přeložka H1; Přeložka OŘ' 
'obsyp+objem potrubí (DN63, DN110)' 
24.380+0.770=25.150 [A] 
Mezisoučet: A=25.150 [B] 
'------------------------------------------------' 
'Přeložka areál. vodovodu CDP2' 
'Hydrant H2; VP - CDP2' 
'obsyp+objem potrubí (DN110)' 
17.470+0.670=18.140 [C] 
'objem drenáže' 
-3.200=-3.200 [D] 
Mezisoučet: C+D=14.940 [E] 
'------------------------------------------------' 
Celkem: A+C+D=40.090 [F]</t>
  </si>
  <si>
    <t>58331351</t>
  </si>
  <si>
    <t>kamenivo těžené drobné frakce 0/4</t>
  </si>
  <si>
    <t>58337344</t>
  </si>
  <si>
    <t>štěrkopísek frakce 0/32</t>
  </si>
  <si>
    <t>R11533021</t>
  </si>
  <si>
    <t>Práce a dodávky spojené s čerpáním vody - komplet</t>
  </si>
  <si>
    <t>Položka obsahuje:   
hydrogeologcký posudek navržení opatření pro snižování HPV   
odvod do recipientu nebo kanalizace; vrty nebo studny   
čerpání vody na povrchu zahrnuje i potrubí, pohotovost záložní čerpací soupravy a zřízení čerpací jímky    
napojení NN, včetně měření a poplatku za spotřebu   
poplatek za vypouštění   
způsob měření a kvality vody   
výustní objekty   
součástí položky je také následná demontáž a likvidace těchto zařízení, poplatky za likvidaci   
další pomocné konstrukce a prácespojené s čerpáním podzemních a povrchových vod během výstavby   
Měří se v kompletu konstrukce, nebo práce.  
Měrná jednotka: kpl</t>
  </si>
  <si>
    <t>R18999001</t>
  </si>
  <si>
    <t>Statická zatěžovací zkouška - kontrola zhutnění zemin a sypanin</t>
  </si>
  <si>
    <t>dle grafických a textových příloh PD' 
'Technická zpráva' 
'------------------------------------------------' 
4=4.000 [A] 
Celkem: A=4.000 [B]</t>
  </si>
  <si>
    <t>Zahrnuje veškeré náklady spojené s objednavatelem požadovanýni zkouškami (ČSN 72 1006).  
Ceny jsou určeny pro zkoušky dle popisu  a grafických a textových příloh PD.  
Způsob měření: Množství měrných jednotek se určuje v kusech zkoušek dle projektu.  
Měrná jednotka: kus</t>
  </si>
  <si>
    <t>Zakládání</t>
  </si>
  <si>
    <t>211971121</t>
  </si>
  <si>
    <t>Zřízení opláštění žeber nebo trativodů geotextilií v rýze nebo zářezu sklonu přes 1:2 š do 2,5 m</t>
  </si>
  <si>
    <t>Zřízení opláštění výplně z geotextilie odvodňovacích žeber nebo trativodů v rýze nebo zářezu se stěnami svislými nebo šikmými o sklonu přes 1:2 při rozvinuté šířce opláštění do 2,5 m</t>
  </si>
  <si>
    <t>dle grafických a textových příloh PD' 
'------------------------------------------------' 
'Přeložka areál. vodovodu CDP2' 
'Hydrant H2; VP - CDP2' 
(((22/7)*(0.150/2)^2)*58.910)*1.50=1.562 [A] 
Celkem: A=1.562 [B]</t>
  </si>
  <si>
    <t>212752102</t>
  </si>
  <si>
    <t>Trativod z drenážních trubek korugovaných PE-HD SN 4 perforace 360° včetně lože otevřený výkop DN 150 pro liniové stavby</t>
  </si>
  <si>
    <t>Trativody z drenážních trubek pro liniové stavby a komunikace se zřízením štěrkového lože pod trubky a s jejich obsypem v otevřeném výkopu trubka korugovaná sendvičová PE-HD SN 4 celoperforovaná 360° DN 150</t>
  </si>
  <si>
    <t>dle grafických a textových příloh PD' 
'------------------------------------------------' 
'Přeložka areál. vodovodu CDP2' 
'Hydrant H2; VP - CDP2' 
58.910=58.910 [A] 
Celkem: A=58.910 [B]</t>
  </si>
  <si>
    <t>23-M</t>
  </si>
  <si>
    <t>Montáže potrubí</t>
  </si>
  <si>
    <t>230202033</t>
  </si>
  <si>
    <t>Montáž chráničky plastové průměru přes 110 do 160 mm</t>
  </si>
  <si>
    <t>Montáž plastové chráničky průměru přes 110 do 160 mm</t>
  </si>
  <si>
    <t>dle grafických a textových příloh PD' 
'------------------------------------------------' 
'Přeložka areál. vodovodu CDP1' 
'st. 0,700' 
11.000=11.000 [A] 
Mezisoučet: A=11.000 [B] 
'------------------------------------------------' 
'Přeložka areál. vodovodu CDP2' 
'st. 0,250' 
7.500=7.500 [C] 
'st. 51,704' 
12.800=12.800 [D] 
'st. 57,148' 
12.000=12.000 [E] 
Mezisoučet: C+D+E=32.300 [F] 
'------------------------------------------------' 
Celkem: A+C+D+E=43.300 [G]</t>
  </si>
  <si>
    <t>230202072</t>
  </si>
  <si>
    <t>Nasunutí potrubní sekce plastové průměru přes 63 do 110 mm do chráničky</t>
  </si>
  <si>
    <t>Nasunutí potrubní sekce do chráničky nasouvané potrubí plastové dn přes 63 do 110 mm</t>
  </si>
  <si>
    <t>28613579</t>
  </si>
  <si>
    <t>potrubí dvouvrstvé PE100 RC SDR17 160x9,5 dl 12m</t>
  </si>
  <si>
    <t>Svislé a kompletní konstrukce</t>
  </si>
  <si>
    <t>R382122110</t>
  </si>
  <si>
    <t>Atyp Prefabrikovaná vodoměrná šachta ŽB C40/50 3600x1600/2450mm, objem 7,872m3 (nátok/výtok DN110) vč. zákrytové desky,  prostupů, těsnění, kotvení, ukotvení pr</t>
  </si>
  <si>
    <t>Atyp Prefabrikovaná vodoměrná šachta ŽB C40/50 3600x1600/2450mm, objem 7,872m3 (nátok/výtok DN110) vč. zákrytové desky,  prostupů, těsnění, kotvení, ukotvení proti spodní vodě, příslušenství; D+M komplet vč. dopravy</t>
  </si>
  <si>
    <t>dle grafických a textových příloh PD' 
'------------------------------------------------' 
'2.009_Vodoměrná šachta'  
1=1.000 [A] 
Celkem: A=1.000 [B]</t>
  </si>
  <si>
    <t>Položka zahrnuje: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rubovýchploch, osazení měřících zařízení, zkoušení a měření dílců a pod.)vč.všech součástí uvedených v popisu položky a výkazu výměr  
Měří se v kusech konstrukce, nebo práce.  
Měrná jednotka: kus</t>
  </si>
  <si>
    <t>Vodorovné konstrukce</t>
  </si>
  <si>
    <t>451572111</t>
  </si>
  <si>
    <t>Lože pod potrubí otevřený výkop z kameniva drobného těženého</t>
  </si>
  <si>
    <t>Lože pod potrubí, stoky a drobné objekty v otevřeném výkopu z kameniva drobného těženého 0 až 4 mm</t>
  </si>
  <si>
    <t>dle grafických a textových příloh PD' 
'm3 digi' 
'------------------------------------------------' 
'Přeložka areál. vodovodu CDP1' 
'Přeložka H1; Přeložka OŘ' 
10.200=10.200 [A] 
'------------------------------------------------' 
'Přeložka areál. vodovodu CDP2' 
'Hydrant H2; VP - CDP2' 
6.980=6.980 [B] 
'------------------------------------------------' 
Celkem: A+B=17.180 [C]</t>
  </si>
  <si>
    <t>451573111</t>
  </si>
  <si>
    <t>Lože pod potrubí otevřený výkop ze štěrkopísku</t>
  </si>
  <si>
    <t>Lože pod potrubí, stoky a drobné objekty v otevřeném výkopu z písku a štěrkopísku do 63 mm</t>
  </si>
  <si>
    <t>dle grafických a textových příloh PD' 
'------------------------------------------------' 
'2.009_Vodoměrná šachta'  
(4.80*2.80)*0.150=2.016 [A] 
Celkem: A=2.016 [B]</t>
  </si>
  <si>
    <t>452111111</t>
  </si>
  <si>
    <t>Osazení betonových pražců otevřený výkop pl do 25000 mm2</t>
  </si>
  <si>
    <t>Osazení betonových dílců pražců pod potrubí v otevřeném výkopu, průřezové plochy do 25000 mm2</t>
  </si>
  <si>
    <t>452111141</t>
  </si>
  <si>
    <t>Osazení betonových pražců otevřený výkop pl přes 75000 mm2</t>
  </si>
  <si>
    <t>Osazení betonových dílců pražců pod potrubí v otevřeném výkopu, průřezové plochy přes 75000 mm2</t>
  </si>
  <si>
    <t>dle grafických a textových příloh PD' 
'------------------------------------------------' 
'2.008_Kladečské schéma - přípojka a nový areál. vododvod' 
'Výpis materiálu' 
6=6.000 [A] 
Celkem: A=6.000 [B]</t>
  </si>
  <si>
    <t>452321161</t>
  </si>
  <si>
    <t>Podkladní desky ze ŽB bez zvýšených nároků na prostředí tř. C 25/30 otevřený výkop</t>
  </si>
  <si>
    <t>Podkladní a zajišťovací konstrukce z betonu železového v otevřeném výkopu bez zvýšených nároků na prostředí desky pod potrubí, stoky a drobné objekty z betonu tř. C 25/30</t>
  </si>
  <si>
    <t>dle grafických a textových příloh PD' 
'------------------------------------------------' 
'2.009_Vodoměrná šachta'  
(3.80*1.80)*0.10=0.684 [A] 
Celkem: A=0.684 [B]</t>
  </si>
  <si>
    <t>452351101</t>
  </si>
  <si>
    <t>Bednění podkladních desek nebo bloků nebo sedlového lože otevřený výkop</t>
  </si>
  <si>
    <t>Bednění podkladních a zajišťovacích konstrukcí v otevřeném výkopu desek nebo sedlových loží pod potrubí, stoky a drobné objekty</t>
  </si>
  <si>
    <t>dle grafických a textových příloh PD' 
'------------------------------------------------' 
'2.009_Vodoměrná šachta'  
(3.80+1.80)*2*0.10=1.120 [A] 
Celkem: A=1.120 [B]</t>
  </si>
  <si>
    <t>452368211</t>
  </si>
  <si>
    <t>Výztuž podkladních desek nebo bloků nebo pražců otevřený výkop ze svařovaných sítí Kari</t>
  </si>
  <si>
    <t>Výztuž podkladních desek, bloků nebo pražců v otevřeném výkopu ze svařovaných sítí typu Kari</t>
  </si>
  <si>
    <t>dle grafických a textových příloh PD' 
'------------------------------------------------' 
'2.009_Vodoměrná šachta'  
'KARI 8x150/150 = 5,267kg/m2; 1kus = 3x2 =6m2 = 31,602kg' 
'3,80*1,80 = 6,840m2' 
31.602*2*0.001=0.063 [A] 
Celkem: A=0.063 [B]</t>
  </si>
  <si>
    <t>R45479101</t>
  </si>
  <si>
    <t>Vodotěsný prostup vodoměrnou šachtou 240x240/200mm pro potrubí DN110 vč. těsnění, epoxid. stěrky a vyhledávacího vodiče; D+M komplet</t>
  </si>
  <si>
    <t>dle grafických a textových příloh PD' 
'------------------------------------------------' 
'2.009_Vodoměrná šachta'  
'Detail A - vodotěsný prostop' 
2=2.000 [A] 
Celkem: A=2.000 [B]</t>
  </si>
  <si>
    <t>Všechny rozměry prvků jsou pouze orientační. Přesný rozměr zaměřit před výrobou na stavbě vč. spojovacího a upevňovacího materiálu. Podrobnější popis dle grafických a textových příloh.  
Položka zahrnuje kompletní osazení, montáž a dodávku vč. ztratného dle popisu položky, dle veškerých grafických a textových částí projektové dokumentace.  
Měří se v kusech konstrukce, nebo práce dle PD.  
Měrná jednotka: kus</t>
  </si>
  <si>
    <t>R59212001</t>
  </si>
  <si>
    <t>betonový blok</t>
  </si>
  <si>
    <t>Všechny rozměry prvků jsou pouzeorientační. Přesný rozměr zaměřit před výrobou na stavbě vč. spojovacího a upevňovacího materiálu. Podrobnější popis dle grafických a textových příloh_Výpis materálu.  
Položka zahrnuje kompletní dodávku vč. ztratného dle popisu položky, dle veškerých grafických a textových částí projektové dokumentace.  
Měří se v kusech konstrukce, nebo práce dle PD.  
Měrná jednotka: kus</t>
  </si>
  <si>
    <t>Úpravy povrchů, podlahy a osazování výplní</t>
  </si>
  <si>
    <t>631311113</t>
  </si>
  <si>
    <t>Mazanina tl přes 50 do 80 mm z betonu prostého bez zvýšených nároků na prostředí tř. C 12/15</t>
  </si>
  <si>
    <t>Mazanina z betonu prostého bez zvýšených nároků na prostředí tl. přes 50 do 80 mm tř. C 12/15</t>
  </si>
  <si>
    <t>dle grafických a textových příloh PD' 
'------------------------------------------------' 
'2.009_Vodoměrná šachta'  
'vodoměrná šachta VŠ 3,6x1,6x2,45m' 
'zpětný spoj' 
(3.60+1.60)*2*(0.10*0.10)/2=0.052 [A] 
Celkem: A=0.052 [B]</t>
  </si>
  <si>
    <t>631311135</t>
  </si>
  <si>
    <t>Mazanina tl přes 120 do 240 mm z betonu prostého bez zvýšených nároků na prostředí tř. C 20/25</t>
  </si>
  <si>
    <t>Mazanina z betonu prostého bez zvýšených nároků na prostředí tl. přes 120 do 240 mm tř. C 20/25</t>
  </si>
  <si>
    <t>dle grafických a textových příloh PD' 
'------------------------------------------------' 
'2.009_Vodoměrná šachta'  
(3.200*1.200)*(0.200+0.250)/2=0.864 [A] 
Celkem: A=0.864 [B]</t>
  </si>
  <si>
    <t>631319011</t>
  </si>
  <si>
    <t>Příplatek k mazanině tl přes 50 do 80 mm za přehlazení povrchu</t>
  </si>
  <si>
    <t>Příplatek k cenám mazanin za úpravu povrchu mazaniny přehlazením, mazanina tl. přes 50 do 80 mm</t>
  </si>
  <si>
    <t>631319013</t>
  </si>
  <si>
    <t>Příplatek k mazanině tl přes 120 do 240 mm za přehlazení povrchu</t>
  </si>
  <si>
    <t>Příplatek k cenám mazanin za úpravu povrchu mazaniny přehlazením, mazanina tl. přes 120 do 240 mm</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</si>
  <si>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</si>
  <si>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</si>
  <si>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</si>
  <si>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631351101</t>
  </si>
  <si>
    <t>Zřízení bednění rýh a hran v podlahách</t>
  </si>
  <si>
    <t>Bednění v podlahách rýh a hran zřízení</t>
  </si>
  <si>
    <t>dle grafických a textových příloh PD' 
'------------------------------------------------' 
'2.009_Vodoměrná šachta'  
(0.300*4)*0.180=0.216 [A] 
Celkem: A=0.216 [B]</t>
  </si>
  <si>
    <t>631351102</t>
  </si>
  <si>
    <t>Odstranění bednění rýh a hran v podlahách</t>
  </si>
  <si>
    <t>Bednění v podlahách rýh a hran odstranění</t>
  </si>
  <si>
    <t>632452123</t>
  </si>
  <si>
    <t>Potěr cementový stropu šachet hlazený ocelovým hladítkem</t>
  </si>
  <si>
    <t>Potěr šachet vnějšího stropu vodotěsnou cementovou maltou tloušťky 25 mm, hlazený hladítkem ocelovým</t>
  </si>
  <si>
    <t>dle grafických a textových příloh PD' 
'------------------------------------------------' 
'2.009_Vodoměrná šachta'  
3.800*1.800=6.840 [A] 
Celkem: A=6.840 [B]</t>
  </si>
  <si>
    <t>711</t>
  </si>
  <si>
    <t>Izolace proti vodě, vlhkosti a plynům</t>
  </si>
  <si>
    <t>11163150</t>
  </si>
  <si>
    <t>lak penetrační asfaltový</t>
  </si>
  <si>
    <t>62832134</t>
  </si>
  <si>
    <t>pás asfaltový natavitelný oxidovaný s vložkou ze skleněné rohože typu V60 s jemnozrnným minerálním posypem tl 4,0mm</t>
  </si>
  <si>
    <t>pol_711541164' 
38.440=38.440 [A] 
'pol_711745567' 
10.400*0.500=5.200 [B] 
'pol_711747388' 
2*1.260=2.520 [C] 
Celkem: A+B+C=46.160 [D] 
D * 1.221Koeficient množství=56.361 [E]</t>
  </si>
  <si>
    <t>711511101</t>
  </si>
  <si>
    <t>Provedení hydroizolace potrubí za studena penetračním nátěrem</t>
  </si>
  <si>
    <t>Provedení izolace potrubí, nádrží, stok a kanalizačních šachet natěradly a tmely za studena nátěrem penetračním</t>
  </si>
  <si>
    <t>dle grafických a textových příloh PD' 
'------------------------------------------------' 
'2.009_Vodoměrná šachta'  
'vodoměrná šachta VŠ 3,6x1,6x2,45m' 
(3.60+1.60)*2*2.45+(1.05+1.335)*2*0.415=27.460 [A] 
(3.60*1.60)*2-0.60*0.90=10.980 [B] 
Celkem: A+B=38.440 [C]</t>
  </si>
  <si>
    <t>711541164</t>
  </si>
  <si>
    <t>Provedení hydroizolace potrubí přitavením pásu NAIP</t>
  </si>
  <si>
    <t>Provedení izolace potrubí, nádrží, stok a kanalizačních šachet pásy přitavením NAIP</t>
  </si>
  <si>
    <t>711745567</t>
  </si>
  <si>
    <t>Izolace proti vodě provedení spojů přitavením pásu NAIP 500 mm</t>
  </si>
  <si>
    <t>Provedení detailů pásy přitavením spojů obrácených nebo zpětných se zesílením rš 500 mm NAIP</t>
  </si>
  <si>
    <t>dle grafických a textových příloh PD' 
'------------------------------------------------' 
'2.009_Vodoměrná šachta'  
'vodoměrná šachta VŠ 3,6x1,6x2,45m' 
(3.60+1.60)*2=10.400 [A] 
Celkem: A=10.400 [B]</t>
  </si>
  <si>
    <t>711747388</t>
  </si>
  <si>
    <t>Izolace proti vodě opracování trubních prostupů na přírubu tmelem přes 200 do 500 mm přitavením NAIP</t>
  </si>
  <si>
    <t>Provedení detailů pásy přitavením opracování trubních prostupů na pevnou a volnou přírubu s dotěsněním tmelem, průměru přes 200 do 500 mm</t>
  </si>
  <si>
    <t>dle grafických a textových příloh PD' 
'------------------------------------------------' 
'2.009_Vodoměrná šachta'  
2=2.000 [A] 
Celkem: A=2.000 [B]</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</si>
  <si>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</si>
  <si>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</si>
  <si>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</si>
  <si>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767</t>
  </si>
  <si>
    <t>Konstrukce zámečnické</t>
  </si>
  <si>
    <t>998767101</t>
  </si>
  <si>
    <t>Přesun hmot tonážní pro zámečnické konstrukce v objektech v do 6 m</t>
  </si>
  <si>
    <t>Přesun hmot pro zámečnické konstrukce stanovený z hmotnosti přesunovaného materiálu vodorovná dopravní vzdálenost do 50 m v objektech výšky do 6 m</t>
  </si>
  <si>
    <t>R767921Z1</t>
  </si>
  <si>
    <t>Z/1_celové pevné madlo boční vodoměrné šachty 230-500/910mm (kotbení do ŽB kce) materiál nerez austentická tř. 17 240, vč. chem. kotev, kotevních desek a jejich</t>
  </si>
  <si>
    <t>Z/1_Ocelové pevné madlo boční vodoměrné šachty 230-500/910mm (kotbení do ŽB kce) materiál nerez austentická tř. 17 240, vč. chem. kotev, kotevních desek a jejich případného podlití; D+M komplet</t>
  </si>
  <si>
    <t>dle grafických a textových příloh PD' 
'------------------------------------------------' 
'2.009_Vodoměrná šachta'  
'1/Z' 
1=1.000 [A] 
Celkem: A=1.000 [B]</t>
  </si>
  <si>
    <t>Všechny rozměry prvků jsou pouzeorientační. Přesný rozměr zaměřit před výrobou na stavbě vč. spojovacího a upevňovacího materiálu. Podrobnější popis dle grafických a textových příloh_Výpis zámečnických výrobků.  
Položka zahrnuje kompletní osazení, montáž a dodávku vč. ztratného dle popisu položky, dle veškerých grafických a textových částí projektové dokumentace.  
Měří se v kusech konstrukce, nebo práce dle PD.  
Měrná jednotka: kus</t>
  </si>
  <si>
    <t>R767921Z2</t>
  </si>
  <si>
    <t>Z/2_ocelový žebřík bez výstupních madel z nerezové oceli dl 2,03m, š 0,440m (kotbení do ŽB kce) materiál nerez austentická tř. 17 240, vč. chem. kotev, kotevníc</t>
  </si>
  <si>
    <t>Z/2_ocelový žebřík bez výstupních madel z nerezové oceli dl 2,03m, š 0,440m (kotbení do ŽB kce) materiál nerez austentická tř. 17 240, vč. chem. kotev, kotevních desek; D+M komplet</t>
  </si>
  <si>
    <t>dle grafických a textových příloh PD' 
'------------------------------------------------' 
'2.009_Vodoměrná šachta'  
'2/Z_Výpis zámečnických výrobků' 
1=1.000 [A] 
Celkem: A=1.000 [B]</t>
  </si>
  <si>
    <t>R767921Z4</t>
  </si>
  <si>
    <t>Z/4_Typová čtvercová mříž z pozinkované oceli 300x300/30mm vč. rámu, rám kotvený do betonové kce zabetonováním, mříž volně ložená pro manipulaci s kalovým čerpa</t>
  </si>
  <si>
    <t>Z/4_Typová čtvercová mříž z pozinkované oceli 300x300/30mm vč. rámu, rám kotvený do betonové kce zabetonováním, mříž volně ložená pro manipulaci s kalovým čerpadlem; D+M komplet</t>
  </si>
  <si>
    <t>dle grafických a textových příloh PD' 
'------------------------------------------------' 
'2.009_Vodoměrná šachta'  
'4/Z_Výpis zámečnických výrobků' 
1=1.000 [A] 
Celkem: A=1.000 [B]</t>
  </si>
  <si>
    <t>783</t>
  </si>
  <si>
    <t>Dokončovací práce - nátěry</t>
  </si>
  <si>
    <t>783937163</t>
  </si>
  <si>
    <t>Krycí dvojnásobný epoxidový rozpouštědlový nátěr betonové podlahy</t>
  </si>
  <si>
    <t>Krycí (uzavírací) nátěr betonových podlah dvojnásobný epoxidový rozpouštědlový</t>
  </si>
  <si>
    <t>dle grafických a textových příloh PD' 
'------------------------------------------------' 
'porovnávací položka' 
'dvousložkový pigmentový nátěr na bázi epoxidových priskyřic' 
'zajišťující vodonepropustnost a ochranu ŽB kcí' 
'2.009_Vodoměrná šachta'  
(3.20*1.20)*2-0.830*0.60+(0.60+0.830)*2*0.20=7.754 [A] 
(0.975+0.675)*2*0.415=1.370 [B] 
0.975*0.675-0.83*0.60=0.160 [C] 
(3.20+1.20)*2*(2.005-0.20)+(0.300*4)*0.180=16.100 [D] 
Celkem: A+B+C+D=25.384 [E]</t>
  </si>
  <si>
    <t>Trubní vedení</t>
  </si>
  <si>
    <t>28613113</t>
  </si>
  <si>
    <t>trubka vodovodní PE100 RC PN 16 SDR11 63x5,8mm</t>
  </si>
  <si>
    <t>28613116</t>
  </si>
  <si>
    <t>trubka vodovodní PE100 RC PN 16 SDR11 110x10,0mm</t>
  </si>
  <si>
    <t>28614946</t>
  </si>
  <si>
    <t>elektrokoleno 45° PE 100 PN16 D 63mm</t>
  </si>
  <si>
    <t>28614949</t>
  </si>
  <si>
    <t>elektrokoleno 45° PE 100 PN16 D 110mm</t>
  </si>
  <si>
    <t>2.008_Kladečské schéma - přípojka a nový areál. vododvod' 
'Výpis materiálu' 
'K 45st./110, PE' 
15=15.000 [A] 
Celkem: A=15.000 [B]</t>
  </si>
  <si>
    <t>28615972</t>
  </si>
  <si>
    <t>elektrospojka SDR11 PE 100 PN16 D 63mm</t>
  </si>
  <si>
    <t>28615975</t>
  </si>
  <si>
    <t>elektrospojka SDR11 PE 100 PN16 D 110mm</t>
  </si>
  <si>
    <t>28653133</t>
  </si>
  <si>
    <t>nákružek lemový PE 100 SDR11 63mm</t>
  </si>
  <si>
    <t>dle grafických a textových příloh PD' 
'------------------------------------------------' 
'2.008_Kladečské schéma - přípojka a nový areál. vododvod' 
'Výpis materiálu' 
'nákružek - elektrospojka D63' 
1=1.000 [A] 
Celkem: A=1.000 [B]</t>
  </si>
  <si>
    <t>28653136</t>
  </si>
  <si>
    <t>nákružek lemový PE 100 SDR11 110mm</t>
  </si>
  <si>
    <t>2.008_Kladečské schéma - přípojka a nový areál. vododvod' 
'Výpis materiálu' 
'nákružek - elektrospojka D110' 
10=10.000 [A] 
'2.009_Vodoměrná šachta'  
'nákružek' 
2=2.000 [B] 
Celkem: A+B=12.000 [C]</t>
  </si>
  <si>
    <t>38821715</t>
  </si>
  <si>
    <t>vodoměr šroubový přírubový na studenou vodu PN16 DN 50</t>
  </si>
  <si>
    <t>42210050</t>
  </si>
  <si>
    <t>deska podkladová uličního poklopu litinového šoupatového</t>
  </si>
  <si>
    <t>2.008_Kladečské schéma - přípojka a nový areál. vododvod' 
'Výpis materiálu' 
5=5.000 [A] 
Celkem: A=5.000 [B]</t>
  </si>
  <si>
    <t>42210052</t>
  </si>
  <si>
    <t>deska podkladová uličního poklopu litinového hydrantového</t>
  </si>
  <si>
    <t>dle grafických a textových příloh PD' 
'------------------------------------------------' 
'2.008_Kladečské schéma - přípojka a nový areál. vododvod' 
'Výpis materiálu' 
'podkladová deska pod šoupě' 
5=5.000 [A] 
Celkem: A=5.000 [B]</t>
  </si>
  <si>
    <t>42221304</t>
  </si>
  <si>
    <t>šoupátko pitná voda litina GGG 50 krátká stavební dl PN10/16 DN 100x190mm</t>
  </si>
  <si>
    <t>2.008_Kladečské schéma - přípojka a nový areál. vododvod' 
'Výpis materiálu' 
'Š 100' 
4=4.000 [A] 
'2.009_Vodoměrná šachta'  
2=2.000 [B] 
Celkem: A+B=6.000 [C]</t>
  </si>
  <si>
    <t>42223011</t>
  </si>
  <si>
    <t>šoupátko domovní přípojky mosazné vnitřní/vnitřní závit PN16 2"x2"</t>
  </si>
  <si>
    <t>42273007</t>
  </si>
  <si>
    <t>montážní vložka přírubová litinová DN 100 PN 16</t>
  </si>
  <si>
    <t>dle grafických a textových příloh PD' 
'------------------------------------------------' 
'2.009_Vodoměrná šachta'  
'MV 100 - montážní vložka' 
1=1.000 [A] 
Celkem: A=1.000 [B]</t>
  </si>
  <si>
    <t>42283044</t>
  </si>
  <si>
    <t>klapka zpětná samočinná přírubová litinová PN 16 pro vodu DN 100</t>
  </si>
  <si>
    <t>42291000</t>
  </si>
  <si>
    <t>klíč ke kanálovým šoupátkům T-klíč</t>
  </si>
  <si>
    <t>48466563</t>
  </si>
  <si>
    <t>armatura uzavírací kulový kohout se zajištěním 2"</t>
  </si>
  <si>
    <t>dle grafických a textových příloh PD' 
'------------------------------------------------' 
'2.009_Vodoměrná šachta'  
'T 100/50 vnitřní závit - kulový kohout' 
1=1.000 [A] 
Celkem: A=1.000 [B]</t>
  </si>
  <si>
    <t>55250642</t>
  </si>
  <si>
    <t>koleno přírubové s patkou PP litinové DN 80</t>
  </si>
  <si>
    <t>dle grafických a textových příloh PD' 
'------------------------------------------------' 
'2.008_Kladečské schéma - přípojka a nový areál. vododvod' 
'Výpis materiálu' 
'přírubové koleno s patko DN 80' 
2=2.000 [A] 
Celkem: A=2.000 [B]</t>
  </si>
  <si>
    <t>55251321</t>
  </si>
  <si>
    <t>příruba pro tvarovku vodovodní vícefunkční DN 100</t>
  </si>
  <si>
    <t>2.008_Kladečské schéma - přípojka a nový areál. vododvod' 
'Výpis materiálu' 
'litinová příruba DN 100' 
10=10.000 [A] 
Celkem: A=10.000 [B]</t>
  </si>
  <si>
    <t>55253215</t>
  </si>
  <si>
    <t>tvarovka přírubová litinová vodovodní PN10/40 DN 50 dl 200mm</t>
  </si>
  <si>
    <t>55253219</t>
  </si>
  <si>
    <t>tvarovka přírubová litinová vodovodní PN10/40 DN 50 dl 400mm</t>
  </si>
  <si>
    <t>55253233</t>
  </si>
  <si>
    <t>tvarovka přírubová litinová vodovodní PN10/16 DN 80 dl 100mm</t>
  </si>
  <si>
    <t>55253258</t>
  </si>
  <si>
    <t>tvarovka přírubová litinová vodovodní PN10/16 DN 100 dl 600mm</t>
  </si>
  <si>
    <t>55253263</t>
  </si>
  <si>
    <t>tvarovka přírubová litinová vodovodní PN10/16 DN 100 dl 1000mm</t>
  </si>
  <si>
    <t>55253611</t>
  </si>
  <si>
    <t>přechod přírubový,práškový epoxid tl 250µm FFR-kus litinový DN 100/50</t>
  </si>
  <si>
    <t>dle grafických a textových příloh PD' 
'------------------------------------------------' 
'2.009_Vodoměrná šachta'  
'FFR 100/50 - redukce'  
2=2.000 [A] 
'------------------------------------------------' 
'2.008_Kladečské schéma - přípojka a nový areál. vododvod' 
'Výpis materiálu' 
'FFR 100/50 - redukce' 
1=1.000 [B] 
'------------------------------------------------' 
Celkem: A+B=3.000 [C]</t>
  </si>
  <si>
    <t>55253811</t>
  </si>
  <si>
    <t>tvarovka hrdlová s hrdlovou odbočkou z tvárné litiny,práškový epoxid tl 250µm MMB-kus DN 100/100</t>
  </si>
  <si>
    <t>2.008_Kladečské schéma - přípojka a nový areál. vododvod' 
'Výpis materiálu' 
'odbočka přírubová DN 100/100' 
3=3.000 [A] 
Celkem: A=3.000 [B]</t>
  </si>
  <si>
    <t>852241122</t>
  </si>
  <si>
    <t>Montáž potrubí z trub litinových tlakových přírubových normálních délek otevřený výkop DN 80</t>
  </si>
  <si>
    <t>Montáž potrubí z trub litinových tlakových přírubových normálních délek v otevřeném výkopu, kanálu nebo v šachtě DN 80</t>
  </si>
  <si>
    <t>dle grafických a textových příloh PD' 
'------------------------------------------------' 
'2.008_Kladečské schéma - přípojka a nový areál. vododvod' 
'Výpis materiálu' 
'TP 80-1500' 
2=2.000 [A] 
Celkem: A=2.000 [B]</t>
  </si>
  <si>
    <t>852242122</t>
  </si>
  <si>
    <t>Montáž potrubí z trub litinových tlakových přírubových délky do 1 m otevřený výkop DN 80</t>
  </si>
  <si>
    <t>Montáž potrubí z trub litinových tlakových přírubových abnormálních délek, jednotlivě do 1 m v otevřeném výkopu, kanálu nebo v šachtě DN 80</t>
  </si>
  <si>
    <t>dle grafických a textových příloh PD' 
'------------------------------------------------' 
'2.009_Vodoměrná šachta'  
'TP 50-200' 
1=1.000 [A] 
'TP 50-400' 
1=1.000 [B] 
'------------------------------------------------' 
'2.008_Kladečské schéma - přípojka a nový areál. vododvod' 
'Výpis materiálu' 
'TP 80/100' 
1=1.000 [C] 
'------------------------------------------------' 
Celkem: A+B+C=3.000 [D]</t>
  </si>
  <si>
    <t>852262122</t>
  </si>
  <si>
    <t>Montáž potrubí z trub litinových tlakových přírubových délky do 1 m otevřený výkop DN 100</t>
  </si>
  <si>
    <t>Montáž potrubí z trub litinových tlakových přírubových abnormálních délek, jednotlivě do 1 m v otevřeném výkopu, kanálu nebo v šachtě DN 100</t>
  </si>
  <si>
    <t>dle grafických a textových příloh PD' 
'------------------------------------------------' 
'2.009_Vodoměrná šachta'  
'TP 100-600' 
2=2.000 [A] 
'------------------------------------------------' 
'2.008_Kladečské schéma - přípojka a nový areál. vododvod' 
'Výpis materiálu' 
'TP 100-1000' 
1=1.000 [B] 
'------------------------------------------------' 
Celkem: A+B=3.000 [C]</t>
  </si>
  <si>
    <t>857242122</t>
  </si>
  <si>
    <t>Montáž litinových tvarovek jednoosých přírubových otevřený výkop DN 80</t>
  </si>
  <si>
    <t>Montáž litinových tvarovek na potrubí litinovém tlakovém jednoosých na potrubí z trub přírubových v otevřeném výkopu, kanálu nebo v šachtě DN 80</t>
  </si>
  <si>
    <t>dle grafických a textových příloh PD' 
'------------------------------------------------' 
'2.009_Vodoměrná šachta'  
'X 50/2 litin. příruba zavit. s vnitřním závitem DN50/G2 ' 
1=1.000 [A] 
'------------------------------------------------' 
'2.008_Kladečské schéma - přípojka a nový areál. vododvod' 
'Výpis materiálu' 
'X 50/2 litin. příruba zavit. s vnitřním závitem DN50/G2 ' 
1=1.000 [B] 
Celkem: A+B=2.000 [C]</t>
  </si>
  <si>
    <t>857244122</t>
  </si>
  <si>
    <t>Montáž litinových tvarovek odbočných přírubových otevřený výkop DN 80</t>
  </si>
  <si>
    <t>Montáž litinových tvarovek na potrubí litinovém tlakovém odbočných na potrubí z trub přírubových v otevřeném výkopu, kanálu nebo v šachtě DN 80</t>
  </si>
  <si>
    <t>857262122</t>
  </si>
  <si>
    <t>Montáž litinových tvarovek jednoosých přírubových otevřený výkop DN 100</t>
  </si>
  <si>
    <t>Montáž litinových tvarovek na potrubí litinovém tlakovém jednoosých na potrubí z trub přírubových v otevřeném výkopu, kanálu nebo v šachtě DN 100</t>
  </si>
  <si>
    <t>dle grafických a textových příloh PD' 
'------------------------------------------------' 
'2.009_Vodoměrná šachta'  
'MV 100 - montážní vložka' 
1=1.000 [A] 
'FFR 100/50 - redukce' 
2=2.000 [B] 
'FILTR 100 - lapač nečistot' 
1=1.000 [C] 
Mezisoučet: A+B+C=4.000 [D] 
'------------------------------------------------' 
'2.008_Kladečské schéma - přípojka a nový areál. vododvod' 
'Výpis materiálu' 
'FFR 100/50 - redukce' 
1=1.000 [E] 
'FFR 100/80 - redukce' 
2=2.000 [F] 
'litinová příruba DN 50' 
1=1.000 [G] 
'litinová příruba DN 100' 
10=10.000 [H] 
'zaslepovací litinová příruba DN 100' 
1=1.000 [I] 
Mezisoučet: E+F+G+H+I=15.000 [J] 
'------------------------------------------------' 
Celkem: A+B+C+E+F+G+H+I=19.000 [K]</t>
  </si>
  <si>
    <t>857263131</t>
  </si>
  <si>
    <t>Montáž litinových tvarovek odbočných hrdlových otevřený výkop s integrovaným těsněním DN 100</t>
  </si>
  <si>
    <t>Montáž litinových tvarovek na potrubí litinovém tlakovém odbočných na potrubí z trub hrdlových v otevřeném výkopu, kanálu nebo v šachtě s integrovaným těsněním DN 100</t>
  </si>
  <si>
    <t>dle grafických a textových příloh PD' 
'------------------------------------------------' 
'2.008_Kladečské schéma - přípojka a nový areál. vododvod' 
'Výpis materiálu' 
'odbočka přírubová DN 100/50' 
1=1.000 [A] 
'odbočka přírubová DN 100/100' 
3=3.000 [B] 
Celkem: A+B=4.000 [C]</t>
  </si>
  <si>
    <t>857264122</t>
  </si>
  <si>
    <t>Montáž litinových tvarovek odbočných přírubových otevřený výkop DN 100</t>
  </si>
  <si>
    <t>Montáž litinových tvarovek na potrubí litinovém tlakovém odbočných na potrubí z trub přírubových v otevřeném výkopu, kanálu nebo v šachtě DN 100</t>
  </si>
  <si>
    <t>871211141</t>
  </si>
  <si>
    <t>Montáž potrubí z PE100 SDR 11 otevřený výkop svařovaných na tupo D 63 x 5,8 mm</t>
  </si>
  <si>
    <t>Montáž vodovodního potrubí z plastů v otevřeném výkopu z polyetylenu PE 100 svařovaných na tupo SDR 11/PN16 D 63 x 5,8 mm</t>
  </si>
  <si>
    <t>dle grafických a textových příloh PD' 
'------------------------------------------------' 
'Přeložka areál. vodovodu CDP1' 
'Přeložka H1; Přeložka OŘ' 
'2.008_Kladečské schéma - přípojka a nový areál. vododvod' 
'Výpis materiálu' 
34.400+5.600=40.000 [A] 
Celkem: A=40.000 [B]</t>
  </si>
  <si>
    <t>871251141</t>
  </si>
  <si>
    <t>Montáž potrubí z PE100 SDR 11 otevřený výkop svařovaných na tupo D 110 x 10,0 mm</t>
  </si>
  <si>
    <t>Montáž vodovodního potrubí z plastů v otevřeném výkopu z polyetylenu PE 100 svařovaných na tupo SDR 11/PN16 D 110 x 10,0 mm</t>
  </si>
  <si>
    <t>dle grafických a textových příloh PD' 
'------------------------------------------------' 
'2.008_Kladečské schéma - přípojka a nový areál. vododvod' 
'Výpis materiálu' 
'Přeložka areál. vodovodu CDP1' 
'Přeložka H1; Přeložka OŘ' 
41.900+10.400=52.300 [A] 
'------------------------------------------------' 
'Přeložka areál. vodovodu CDP2' 
'Hydrant H2; VP - CDP2' 
116.500=116.500 [B] 
'------------------------------------------------' 
Celkem: A+B=168.800 [C]</t>
  </si>
  <si>
    <t>871251811</t>
  </si>
  <si>
    <t>Bourání stávajícího potrubí z polyetylenu D přes 50 do 90 mm</t>
  </si>
  <si>
    <t>Bourání stávajícího potrubí z polyetylenu v otevřeném výkopu D přes 50 do 90 mm</t>
  </si>
  <si>
    <t>dle grafických a textových příloh PD' 
'Technická zpráva' 
'------------------------------------------------' 
'DN 63, areál rozvod CDP1 PE 100 D63' 
36.000=36.000 [A] 
'DN 90, vovod. přípojka' 
29.000=29.000 [B] 
Celkem: A+B=65.000 [C]</t>
  </si>
  <si>
    <t>871291811</t>
  </si>
  <si>
    <t>Bourání stávajícího potrubí z polyetylenu D přes 90 do 140 mm</t>
  </si>
  <si>
    <t>Bourání stávajícího potrubí z polyetylenu v otevřeném výkopu D přes 90 do 140 mm</t>
  </si>
  <si>
    <t>dle grafických a textových příloh PD' 
'Technická zpráva' 
'------------------------------------------------' 
'DN 110, areál rozvod CDP1 PE 100 D110' 
54.000=54.000 [A] 
Celkem: A=54.000 [B]</t>
  </si>
  <si>
    <t>877211101</t>
  </si>
  <si>
    <t>Montáž elektrospojek na vodovodním potrubí z PE trub d 63</t>
  </si>
  <si>
    <t>Montáž tvarovek na vodovodním plastovém potrubí z polyetylenu PE 100 elektrotvarovek SDR 11/PN16 spojek, oblouků nebo redukcí d 63</t>
  </si>
  <si>
    <t>dle grafických a textových příloh PD' 
'------------------------------------------------' 
'2.008_Kladečské schéma - přípojka a nový areál. vododvod' 
'Výpis materiálu' 
'elektrospojka D63' 
1=1.000 [A] 
Celkem: A=1.000 [B]</t>
  </si>
  <si>
    <t>877211110</t>
  </si>
  <si>
    <t>Montáž elektrokolen 45° na vodovodním potrubí z PE trub d 63</t>
  </si>
  <si>
    <t>Montáž tvarovek na vodovodním plastovém potrubí z polyetylenu PE 100 elektrotvarovek SDR 11/PN16 kolen 45° d 63</t>
  </si>
  <si>
    <t>dle grafických a textových příloh PD' 
'------------------------------------------------' 
'2.008_Kladečské schéma - přípojka a nový areál. vododvod' 
'Výpis materiálu' 
'K 45st./63, PE' 
2=2.000 [A] 
Celkem: A=2.000 [B]</t>
  </si>
  <si>
    <t>877251101</t>
  </si>
  <si>
    <t>Montáž elektrospojek na vodovodním potrubí z PE trub d 110</t>
  </si>
  <si>
    <t>Montáž tvarovek na vodovodním plastovém potrubí z polyetylenu PE 100 elektrotvarovek SDR 11/PN16 spojek, oblouků nebo redukcí d 110</t>
  </si>
  <si>
    <t>dle grafických a textových příloh PD' 
'------------------------------------------------' 
'2.008_Kladečské schéma - přípojka a nový areál. vododvod' 
'Výpis materiálu' 
'elektrospojka D110' 
10=10.000 [A] 
Celkem: A=10.000 [B]</t>
  </si>
  <si>
    <t>877251110</t>
  </si>
  <si>
    <t>Montáž elektrokolen 45° na vodovodním potrubí z PE trub d 110</t>
  </si>
  <si>
    <t>Montáž tvarovek na vodovodním plastovém potrubí z polyetylenu PE 100 elektrotvarovek SDR 11/PN16 kolen 45° d 110</t>
  </si>
  <si>
    <t>dle grafických a textových příloh PD' 
'------------------------------------------------' 
'2.008_Kladečské schéma - přípojka a nový areál. vododvod' 
'Výpis materiálu' 
'K 30st./110, PE' 
1=1.000 [A] 
'K 45st./110, PE' 
15=15.000 [B] 
Celkem: A+B=16.000 [C]</t>
  </si>
  <si>
    <t>891211112</t>
  </si>
  <si>
    <t>Montáž vodovodních šoupátek otevřený výkop DN 50</t>
  </si>
  <si>
    <t>Montáž vodovodních armatur na potrubí šoupátek nebo klapek uzavíracích v otevřeném výkopu nebo v šachtách s osazením zemní soupravy (bez poklopů) DN 50</t>
  </si>
  <si>
    <t>dle grafických a textových příloh PD' 
'------------------------------------------------' 
'2.008_Kladečské schéma - přípojka a nový areál. vododvod' 
'Výpis materiálu' 
'ZS 50 D. PŘ' 
1=1.000 [A] 
Celkem: A=1.000 [B]</t>
  </si>
  <si>
    <t>891211321</t>
  </si>
  <si>
    <t>Montáž vodovodních šoupátek domovní přípojky se závitovými konci PN16 otevřený výkop G 2"</t>
  </si>
  <si>
    <t>Montáž vodovodních armatur na potrubí šoupátek pro domovní přípojky se závitovými konci PN16 G 2"</t>
  </si>
  <si>
    <t>dle grafických a textových příloh PD' 
'------------------------------------------------' 
'2.008_Kladečské schéma - přípojka a nový areál. vododvod' 
'Výpis materiálu' 
'Š 50' 
1=1.000 [A] 
Celkem: A=1.000 [B]</t>
  </si>
  <si>
    <t>891212312</t>
  </si>
  <si>
    <t>Montáž přírubového vodoměru DN 50 v šachtě</t>
  </si>
  <si>
    <t>Montáž vodovodních armatur na potrubí vodoměrů v šachtě přírubových DN 50</t>
  </si>
  <si>
    <t>dle grafických a textových příloh PD' 
'------------------------------------------------' 
'2.009_Vodoměrná šachta'  
'DN 50 (Qn=25m3/h)' 
1=1.000 [A] 
Celkem: A=1.000 [B]</t>
  </si>
  <si>
    <t>891247212</t>
  </si>
  <si>
    <t>Montáž hydrantů nadzemních DN 80</t>
  </si>
  <si>
    <t>Montáž vodovodních armatur na potrubí hydrantů nadzemních DN 80</t>
  </si>
  <si>
    <t>dle grafických a textových příloh PD' 
'------------------------------------------------' 
'2.008_Kladečské schéma - přípojka a nový areál. vododvod' 
'Výpis materiálu' 
'Hn 80 - 1,0m DN 80, 2xB' 
1=1.000 [A] 
'Hn 80 - 1,5m DN 80, 2xB' 
1=1.000 [B] 
Celkem: A+B=2.000 [C]</t>
  </si>
  <si>
    <t>891261112</t>
  </si>
  <si>
    <t>Montáž vodovodních šoupátek otevřený výkop DN 100</t>
  </si>
  <si>
    <t>Montáž vodovodních armatur na potrubí šoupátek nebo klapek uzavíracích v otevřeném výkopu nebo v šachtách s osazením zemní soupravy (bez poklopů) DN 100</t>
  </si>
  <si>
    <t>dle grafických a textových příloh PD' 
'------------------------------------------------' 
'2.008_Kladečské schéma - přípojka a nový areál. vododvod' 
'Výpis materiálu' 
'Š 100' 
4=4.000 [A] 
'ZS T  0,85-1,15m' 
Mezisoučet: A=4.000 [B] 
3=3.000 [C] 
'ZS T  1,30-1,80m' 
1=1.000 [D] 
Mezisoučet: C+D=4.000 [E] 
Celkem: A+C+D=8.000 [F]</t>
  </si>
  <si>
    <t>891261222</t>
  </si>
  <si>
    <t>Montáž vodovodních šoupátek s ručním kolečkem v šachtách DN 100</t>
  </si>
  <si>
    <t>Montáž vodovodních armatur na potrubí šoupátek nebo klapek uzavíracích v šachtách s ručním kolečkem DN 100</t>
  </si>
  <si>
    <t>891265321</t>
  </si>
  <si>
    <t>Montáž zpětných klapek DN 100</t>
  </si>
  <si>
    <t>Montáž vodovodních armatur na potrubí zpětných klapek DN 100</t>
  </si>
  <si>
    <t>dle grafických a textových příloh PD' 
'------------------------------------------------' 
'2.009_Vodoměrná šachta'  
'ZKP 100' 
1=1.000 [A] 
Celkem: A=1.000 [B]</t>
  </si>
  <si>
    <t>892233122</t>
  </si>
  <si>
    <t>Proplach a dezinfekce vodovodního potrubí DN od 40 do 70</t>
  </si>
  <si>
    <t>892241111</t>
  </si>
  <si>
    <t>Tlaková zkouška vodou potrubí DN do 80</t>
  </si>
  <si>
    <t>Tlakové zkoušky vodou na potrubí DN do 80</t>
  </si>
  <si>
    <t>892271111</t>
  </si>
  <si>
    <t>Tlaková zkouška vodou potrubí DN 100 nebo 125</t>
  </si>
  <si>
    <t>Tlakové zkoušky vodou na potrubí DN 100 nebo 125</t>
  </si>
  <si>
    <t>892273122</t>
  </si>
  <si>
    <t>Proplach a dezinfekce vodovodního potrubí DN od 80 do 125</t>
  </si>
  <si>
    <t>892372111</t>
  </si>
  <si>
    <t>Zabezpečení konců potrubí DN do 300 při tlakových zkouškách vodou</t>
  </si>
  <si>
    <t>Tlakové zkoušky vodou zabezpečení konců potrubí při tlakových zkouškách DN do 300</t>
  </si>
  <si>
    <t>dle grafických a textových příloh PD' 
'------------------------------------------------' 
7=7.000 [A] 
Celkem: A=7.000 [B]</t>
  </si>
  <si>
    <t>894201220</t>
  </si>
  <si>
    <t>Stěny šachet tl přes 200 mm z prostého betonu bez zvýšených nároků na prostředí tř. C 20/25</t>
  </si>
  <si>
    <t>Ostatní konstrukce na trubním vedení z prostého betonu stěny šachet tloušťky přes 200 mm z betonu bez zvýšených nároků na prostředí tř. C 20/25</t>
  </si>
  <si>
    <t>dle grafických a textových příloh PD' 
'------------------------------------------------' 
'2.009_Vodoměrná šachta'  
'pod šoupata' 
(0.30*0.30)*1.045=0.094 [A] 
(0.65*0.30)*1.045=0.204 [B] 
Celkem: A+B=0.298 [C]</t>
  </si>
  <si>
    <t>894201221</t>
  </si>
  <si>
    <t>Stěny šachet tl přes 200 mm z prostého betonu bez zvýšených nároků na prostředí tř. C 25/30</t>
  </si>
  <si>
    <t>Ostatní konstrukce na trubním vedení z prostého betonu stěny šachet tloušťky přes 200 mm z betonu bez zvýšených nároků na prostředí tř. C 25/30</t>
  </si>
  <si>
    <t>dle grafických a textových příloh PD' 
'------------------------------------------------' 
'2.009_Vodoměrná šachta'  
'vstupní krček' 
(1.335*1.05-0.975*0.675)*0.415=0.309 [A] 
Celkem: A=0.309 [B]</t>
  </si>
  <si>
    <t>894502101</t>
  </si>
  <si>
    <t>Bednění stěn šachet pravoúhlých nebo vícehranných jednostranné</t>
  </si>
  <si>
    <t>Bednění konstrukcí na trubním vedení stěn šachet pravoúhlých nebo čtyř a vícehranných jednostranné</t>
  </si>
  <si>
    <t>dle grafických a textových příloh PD' 
'V cenách jsou započteny i náklady na odbednění a nátěr proti přilnavosti betonu' 
'------------------------------------------------' 
'2.009_Vodoměrná šachta'  
(3.60+1.60)*2*0.200=2.080 [A] 
((0.240*4)*0.20)*2=0.384 [B] 
(0.30+0.30)*2*1.045=1.254 [C] 
(0.65+0.30)*2*1.045=1.986 [D] 
(0.30+0.30)*2*0.180=0.216 [E] 
Celkem: A+B+C+D+E=5.920 [F]</t>
  </si>
  <si>
    <t>894502201</t>
  </si>
  <si>
    <t>Bednění stěn šachet pravoúhlých nebo vícehranných oboustranné</t>
  </si>
  <si>
    <t>Bednění konstrukcí na trubním vedení stěn šachet pravoúhlých nebo čtyř a vícehranných oboustranné</t>
  </si>
  <si>
    <t>dle grafických a textových příloh PD' 
'V cenách jsou započteny i náklady na odbednění a nátěr proti přilnavosti betonu' 
'------------------------------------------------' 
'2.009_Vodoměrná šachta'  
'vstupní krček' 
(1.335+1.05+0.975+0.675)*0.415=1.675 [A] 
Celkem: A=1.675 [B]</t>
  </si>
  <si>
    <t>899104112</t>
  </si>
  <si>
    <t>Osazení poklopů litinových, ocelových nebo železobetonových včetně rámů pro třídu zatížení D400, E600</t>
  </si>
  <si>
    <t>dle grafických a textových příloh PD' 
'------------------------------------------------' 
'2.009_Vodoměrná šachta'  
'3/Z_Výpis zámečnických výrobků' 
1=1.000 [A] 
Celkem: A=1.000 [B]</t>
  </si>
  <si>
    <t>899303811</t>
  </si>
  <si>
    <t>Demontáž poklopů betonových nebo ŽB včetně rámu hmotnosti přes 100 do 150 kg</t>
  </si>
  <si>
    <t>Demontáž poklopů betonových a železobetonových včetně rámu, hmotnosti jednotlivě přes 100 do 150 kg</t>
  </si>
  <si>
    <t>dle grafických a textových příloh PD' 
'Technická zpráva' 
'------------------------------------------------' 
'Vodoměrná šachta (beton + cihel. zdivo)' 
1=1.000 [A] 
Celkem: A=1.000 [B]</t>
  </si>
  <si>
    <t>899401112</t>
  </si>
  <si>
    <t>Osazení poklopů litinových šoupátkových</t>
  </si>
  <si>
    <t>dle grafických a textových příloh PD' 
'------------------------------------------------' 
'2.008_Kladečské schéma - přípojka a nový areál. vododvod' 
'Výpis materiálu' 
'Š pro D. PŘ.' 
1=1.000 [A] 
'Š tuhý' 
4=4.000 [B] 
Celkem: A+B=5.000 [C]</t>
  </si>
  <si>
    <t>899401113</t>
  </si>
  <si>
    <t>Osazení poklopů litinových hydrantových</t>
  </si>
  <si>
    <t>dle grafických a textových příloh PD' 
'------------------------------------------------' 
'2.008_Kladečské schéma - přípojka a nový areál. vododvod' 
'Výpis materiálu' 
5=5.000 [A] 
Celkem: A=5.000 [B]</t>
  </si>
  <si>
    <t>899712111</t>
  </si>
  <si>
    <t>Orientační tabulky na zdivu</t>
  </si>
  <si>
    <t>Orientační tabulky na vodovodních a kanalizačních řadech na zdivu</t>
  </si>
  <si>
    <t>dle grafických a textových příloh PD' 
'------------------------------------------------' 
'2.008_Kladečské schéma - přípojka a nový areál. vododvod' 
'Výpis materiálu' 
5+2+8=15.000 [A] 
Celkem: A=15.000 [B]</t>
  </si>
  <si>
    <t>899713111</t>
  </si>
  <si>
    <t>Orientační tabulky na sloupku betonovém nebo ocelovém</t>
  </si>
  <si>
    <t>Orientační tabulky na vodovodních a kanalizačních řadech na sloupku ocelovém nebo betonovém</t>
  </si>
  <si>
    <t>899721111</t>
  </si>
  <si>
    <t>Signalizační vodič DN do 150 mm na potrubí</t>
  </si>
  <si>
    <t>Signalizační vodič na potrubí DN do 150 mm</t>
  </si>
  <si>
    <t>2.008_Kladečské schéma - přípojka a nový areál. vododvod' 
'Výpis materiálu' 
218.000=218.000 [A] 
Celkem: A=218.000 [B]</t>
  </si>
  <si>
    <t>899722113</t>
  </si>
  <si>
    <t>Krytí potrubí z plastů výstražnou fólií z PVC 34cm</t>
  </si>
  <si>
    <t>Krytí potrubí z plastů výstražnou fólií z PVC šířky 34 cm</t>
  </si>
  <si>
    <t>2.008_Kladečské schéma - přípojka a nový areál. vododvod' 
'Výpis materiálu' 
209.000=209.000 [A] 
Celkem: A=209.000 [B]</t>
  </si>
  <si>
    <t>899911204</t>
  </si>
  <si>
    <t>Kluzná objímka výšky 15 mm vnějšího průměru potrubí přes 99 mm do 114 mm</t>
  </si>
  <si>
    <t>Kluzné objímky (pojízdná sedla) pro zasunutí potrubí do chráničky výšky 15 mm vnějšího průměru potrubí přes 99 do 114 mm</t>
  </si>
  <si>
    <t>dle grafických a textových příloh PD' 
'------------------------------------------------' 
'2.008_Kladečské schéma - přípojka a nový areál. vododvod' 
'Výpis materiálu' 
'Přeložka areál. vodovodu CDP1' 
'st. 0,700' 
13=13.000 [A] 
'------------------------------------------------' 
'Přeložka areál. vodovodu CDP2' 
'st. 0,250' 
10=10.000 [B] 
'st. 51,704' 
15=15.000 [C] 
'st. 57,148' 
14=14.000 [D] 
'------------------------------------------------' 
Celkem: A+B+C+D=52.000 [E]</t>
  </si>
  <si>
    <t>899913141</t>
  </si>
  <si>
    <t>Uzavírací manžeta chráničky potrubí DN 100 x 150</t>
  </si>
  <si>
    <t>Koncové uzavírací manžety chrániček DN potrubí x DN chráničky DN 100 x 150</t>
  </si>
  <si>
    <t>dle grafických a textových příloh PD' 
'------------------------------------------------' 
'2.008_Kladečské schéma - přípojka a nový areál. vododvod' 
'Výpis materiálu' 
'Přeložka areál. vodovodu CDP1' 
'st. 0,700' 
2=2.000 [A] 
'------------------------------------------------' 
'Přeložka areál. vodovodu CDP2' 
'st. 0,250 
2=2.000 [B] 
'st. 51,704' 
2=2.000 [C] 
'st. 57,148' 
2=2.000 [D] 
'------------------------------------------------' 
Celkem: A+B+C+D=8.000 [E]</t>
  </si>
  <si>
    <t>R2861494</t>
  </si>
  <si>
    <t>elektrokoleno 30° PE 100 PN16 D 110mm</t>
  </si>
  <si>
    <t>pol_877251110' 
'2.008_Kladečské schéma - přípojka a nový areál. vododvod' 
'Výpis materiálu' 
'K 30st./110, PE' 
1=1.000 [A] 
Celkem: A=1.000 [B]</t>
  </si>
  <si>
    <t>R4227901</t>
  </si>
  <si>
    <t>filtr 100 - lapač nečistot bez manometru</t>
  </si>
  <si>
    <t>dle grafických a textových příloh PD' 
'------------------------------------------------' 
'2.009_Vodoměrná šachta'  
'FILTR 100 - lapač nečistot' 
1=1.000 [A] 
Celkem: A=1.000 [B]</t>
  </si>
  <si>
    <t>R55241402</t>
  </si>
  <si>
    <t>"Z/3" poklop z tvárné litiny vč. rámu 900x600mm třída zatížení D400</t>
  </si>
  <si>
    <t>R5525130</t>
  </si>
  <si>
    <t>příruba pro tvarovku vodovodní vícefunkční DN 50</t>
  </si>
  <si>
    <t>příruba pro tvarovku vodovodní vícefunkční DN 80</t>
  </si>
  <si>
    <t>2.008_Kladečské schéma - přípojka a nový areál. vododvod' 
'Výpis materiálu' 
'litinová příruba DN 50' 
1=1.000 [A] 
Celkem: A=1.000 [B]</t>
  </si>
  <si>
    <t>R5525140</t>
  </si>
  <si>
    <t>příruba pro tvarovku vodovodní zaslepovací DN 100</t>
  </si>
  <si>
    <t>2.008_Kladečské schéma - přípojka a nový areál. vododvod' 
'Výpis materiálu' 
'zaslepovací litinová příruba DN 100' 
1=1.000 [A] 
Celkem: A=1.000 [B]</t>
  </si>
  <si>
    <t>R55253241</t>
  </si>
  <si>
    <t>tvarovka přírubová litinová vodovodní PN10/16 DN 80 dl 1500</t>
  </si>
  <si>
    <t>R5525362</t>
  </si>
  <si>
    <t>přechod přírubový,práškový epoxid tl 250µm FFR-kus litinový DN 100/80</t>
  </si>
  <si>
    <t>dle grafických a textových příloh PD' 
'------------------------------------------------' 
'2.008_Kladečské schéma - přípojka a nový areál. vododvod' 
'Výpis materiálu' 
'FFR 100/80 - redukce' 
2=2.000 [A] 
Celkem: A=2.000 [B]</t>
  </si>
  <si>
    <t>R5525367</t>
  </si>
  <si>
    <t>X 50/2_litinová příruba  závitová s vnitřním závitem DN50/G2</t>
  </si>
  <si>
    <t>R5525387</t>
  </si>
  <si>
    <t>tvarovka hrdlová s hrdlovou odbočkou z tvárné litiny,práškový epoxid tl 250µm MMB-kus DN 100/50</t>
  </si>
  <si>
    <t>2.008_Kladečské schéma - přípojka a nový areál. vododvod' 
'Výpis materiálu' 
'odbočka přírubová DN 100/50' 
1=1.000 [A] 
Celkem: A=1.000 [B]</t>
  </si>
  <si>
    <t>R60009760</t>
  </si>
  <si>
    <t>poklop tuhý šoupatkový těžký, tvárná litina</t>
  </si>
  <si>
    <t>dle grafických a textových příloh PD' 
'------------------------------------------------' 
'2.008_Kladečské schéma - přípojka a nový areál. vododvod' 
'Výpis materiálu' 
'Š tuhý' 
4=4.000 [A] 
Celkem: A=4.000 [B]</t>
  </si>
  <si>
    <t>R60011510</t>
  </si>
  <si>
    <t>poklop tuhý šoupatkový pro domovní přípojky těžký tvárná litina</t>
  </si>
  <si>
    <t>2.008_Kladečské schéma - přípojka a nový areál. vododvod' 
'Výpis materiálu' 
'Š pro D. PŘ.' 
1=1.000 [A] 
Celkem: A=1.000 [B]</t>
  </si>
  <si>
    <t>R89035185</t>
  </si>
  <si>
    <t>Bourání šachet velikosti obestavěného prostoru přes 5 m3 z prostého betonu a cihelného zdiva</t>
  </si>
  <si>
    <t>M3 OP</t>
  </si>
  <si>
    <t>dle grafických a textových příloh PD' 
'Technická zpráva' 
'------------------------------------------------' 
'Vodoměrná šachta (beton + cihel. zdivo)' 
(2.00*2.00)*2.00=8.000 [A] 
Celkem: A=8.000 [B]</t>
  </si>
  <si>
    <t>položka zahrnuje:  
rozebrání, bourání konstrukce bez ohledu na použitou technologii  
veškeré pomocné konstrukce (lešení a pod.)  
veškerou manipulaci s vybouranou sutí a hmotami   
veškeré další práce plynoucí z technologického předpisu a z platných předpisů  
Ceny jsou určeny pro vodovodní a kanalizačné šachty.  
Způsob měření: Množství měrných jednotek se určuje v m3 obestavěného prostoru šachty nebo jímky.  
Měrná jednotka: m3 OP</t>
  </si>
  <si>
    <t>R89126790</t>
  </si>
  <si>
    <t>Demontáž vodovodních armatur na potrubí hydrantů nadzemních DN 100 s dvojitým uzavíráním komplet</t>
  </si>
  <si>
    <t>dle grafických a textových příloh PD' 
'------------------------------------------------' 
'stávající hydrant H1 - demontáž' 
1=1.000 [A] 
Celkem: A=1.000 [B]</t>
  </si>
  <si>
    <t>položka zahrnuje:  
rozebrání konstrukce bez ohledu na použitou technologii  
veškeré pomocné konstrukce (lešení a pod.)  
veškerou manipulaci s vybouranou sutí a hmotami   
veškeré další práce plynoucí z technologického předpisu a z platných předpisů  
Měří sev kuech dle projektu.  
Měrná jednotka: kus</t>
  </si>
  <si>
    <t>R96010001</t>
  </si>
  <si>
    <t>souprava zemní teleskopická pro domovní přípojky 0,80-1,20m 2"</t>
  </si>
  <si>
    <t>2.008_Kladečské schéma - přípojka a nový areál. vododvod' 
'Výpis materiálu' 
'ZS 50 D. PŘ' 
1=1.000 [A] 
Celkem: A=1.000 [B]</t>
  </si>
  <si>
    <t>R96010002</t>
  </si>
  <si>
    <t>souprava zemní šoupatková teleskopická krytí 0,85-1,15m (DN100)</t>
  </si>
  <si>
    <t>2.008_Kladečské schéma - přípojka a nový areál. vododvod' 
'Výpis materiálu' 
'ZS T  0,85-1,15m' 
3=3.000 [A] 
Celkem: A=3.000 [B]</t>
  </si>
  <si>
    <t>R96010003</t>
  </si>
  <si>
    <t>souprava zemní šoupatková teleskopická krytí 1,30-1,80m (DN100)</t>
  </si>
  <si>
    <t>RK2200801</t>
  </si>
  <si>
    <t>hydrant nadzemní objezdový s dvojitým uzavíráním, krytí 1,50m DN80 2xB</t>
  </si>
  <si>
    <t>2.008_Kladečské schéma - přípojka a nový areál. vododvod' 
'Výpis materiálu' 
'Hn 80 - 1,5m DN 80, 2xB' 
1=1.000 [A] 
Celkem: A=1.000 [B]</t>
  </si>
  <si>
    <t>RK2300801</t>
  </si>
  <si>
    <t>hydrant nadzemní objezdový s dvojitým uzavíráním, krytí 1,00m DN80 2xB</t>
  </si>
  <si>
    <t>2.008_Kladečské schéma - přípojka a nový areál. vododvod' 
'Výpis materiálu' 
'Hn 80 - 1,0m DN 80, 2xB' 
1=1.000 [A] 
Celkem: A=1.000 [B]</t>
  </si>
  <si>
    <t>08211321</t>
  </si>
  <si>
    <t>voda pitná pro ostatní odběratele</t>
  </si>
  <si>
    <t>933901111</t>
  </si>
  <si>
    <t>Provedení zkoušky vodotěsnosti nádrže do 1000 m3</t>
  </si>
  <si>
    <t>Zkoušky objektů a vymývání provedení zkoušky vodotěsnosti betonové nádrže jakéhokoliv druhu a tvaru, o obsahu do 1000 m3</t>
  </si>
  <si>
    <t>dle grafických a textových příloh PD' 
'------------------------------------------------' 
'VŠ' 
(3.20*1.20)*1.850=7.104 [A] 
Celkem: A=7.104 [B]</t>
  </si>
  <si>
    <t>949101111</t>
  </si>
  <si>
    <t>Lešení pomocné pro objekty pozemních staveb s lešeňovou podlahou v do 1,9 m zatížení do 150 kg/m2</t>
  </si>
  <si>
    <t>Lešení pomocné pracovní pro objekty pozemních staveb pro zatížení do 150 kg/m2, o výšce lešeňové podlahy do 1,9 m</t>
  </si>
  <si>
    <t>dle grafických a textových příloh PD' 
'------------------------------------------------' 
'2.009_Vodoměrná šachta'  
(3.20*1.20)*1=3.840 [A] 
Celkem: A=3.840 [B]</t>
  </si>
  <si>
    <t>952903112</t>
  </si>
  <si>
    <t>Vyčištění objektů ČOV, nádrží, žlabů a kanálů při v do 3,5 m</t>
  </si>
  <si>
    <t>Vyčištění objektů čistíren odpadních vod, nádrží, žlabů nebo kanálů světlé výšky prostoru do 3,5 m</t>
  </si>
  <si>
    <t>dle grafických a textových příloh PD' 
'------------------------------------------------' 
'VŠ vodoměrná šachta' 
3.60*1.60=5.760 [A] 
Celkem: A=5.760 [B]</t>
  </si>
  <si>
    <t>R95550021</t>
  </si>
  <si>
    <t>Dílenská a výrobní dokumentace</t>
  </si>
  <si>
    <t>Dílenská a výrobní dokumentace (pomocné práce a konstrukce, výrobně technická dokumentace, dokumentace výrobků dodaných na stavbu, výkresy prefabrikátů a montážní dokumentace)</t>
  </si>
  <si>
    <t>1=1.000 [A] 
Celkem: A=1.000 [B]</t>
  </si>
  <si>
    <t>dílenská a výrobní dokumentace dle popisu a PD  
Množství jednotek se určuje v kompletu   
Měrná jednotka: kpl</t>
  </si>
  <si>
    <t>viz. pol_171251201' 
324.450=324.450 [A] 
Celkem: A=324.450 [B] 
B * 2Koeficient množství=648.900 [C]</t>
  </si>
  <si>
    <t>viz. pol_R89035185' 
(1.6*1.6*0.2)*1.95=0.998 [A] 
Celkem: A=0.998 [B]</t>
  </si>
  <si>
    <t>viz. pol_R89035185' 
(8*0.330)-0.998=1.642 [A] 
Celkem: A=1.642 [B]</t>
  </si>
  <si>
    <t>R015190</t>
  </si>
  <si>
    <t>911</t>
  </si>
  <si>
    <t>NEOCEŇOVAT - POPLATKY ZA LIKVIDACI ODPADŮ NEKONTAMINOVANÝCH - 17 02 03 PLASTY Z INTERIÉRŮ REKONSTRUOVANÝCH - OBJEKTŮ VČ. DOPRAVY NA SKLÁDKU A MANIPULACE</t>
  </si>
  <si>
    <t>dle grafických a textových příloh PD' 
'Technická zpráva' 
'------------------------------------------------' 
'viz. pol_871251811' 
65.000*0.00250=0.163 [A] 
'viz. pol_871291811' 
54.000*0.00550=0.297 [B] 
'viz. pol_R89126790' 
1*0.095=0.095 [C] 
Celkem: A+B+C=0.555 [D]</t>
  </si>
  <si>
    <t>998</t>
  </si>
  <si>
    <t>Přesun hmot</t>
  </si>
  <si>
    <t>998276101</t>
  </si>
  <si>
    <t>Přesun hmot pro trubní vedení z trub z plastických hmot otevřený výkop</t>
  </si>
  <si>
    <t>Přesun hmot pro trubní vedení hloubené z trub z plastických hmot nebo sklolaminátových pro vodovody, kanalizace, teplovody, produktovody v otevřeném výkopu dopravní vzdálenost do 15 m</t>
  </si>
  <si>
    <t>SO 22</t>
  </si>
  <si>
    <t>Venkovní kanalizace</t>
  </si>
  <si>
    <t xml:space="preserve">    SO 22</t>
  </si>
  <si>
    <t>předpoklad, bude fakturováno dle skutečnosti' 
45*24.000=1 080.000 [A] 
Celkem: A=1 080.000 [B]</t>
  </si>
  <si>
    <t>dle grafických a textových příloh PD' 
'------------------------------------------------' 
'LAPOL1; pr. hl. 1,750m' 
((1.63+1.20*2)*(1.630+1.20*2))*1.750=28.422 [A] 
Celkem: A=28.422 [B]</t>
  </si>
  <si>
    <t>131251204</t>
  </si>
  <si>
    <t>Hloubení jam zapažených v hornině třídy těžitelnosti I skupiny 3 objem do 500 m3 strojně</t>
  </si>
  <si>
    <t>Hloubení zapažených jam a zářezů strojně s urovnáním dna do předepsaného profilu a spádu v hornině třídy těžitelnosti I skupiny 3 přes 100 do 500 m3</t>
  </si>
  <si>
    <t>dle grafických a textových příloh PD' 
'------------------------------------------------' 
'ORL1' 
((3.60+1.20*2)*(2.60+1.20*2))*4.100=123.000 [A] 
'ORL2' 
((3.60+1.20*2)*(2.60+1.20*2))*3.600=108.000 [B] 
Celkem: A+B=231.000 [C]</t>
  </si>
  <si>
    <t>132254203</t>
  </si>
  <si>
    <t>Hloubení zapažených rýh š do 2000 mm v hornině třídy těžitelnosti I skupiny 3 objem do 100 m3</t>
  </si>
  <si>
    <t>Hloubení zapažených rýh šířky přes 800 do 2 000 mm strojně s urovnáním dna do předepsaného profilu a spádu v hornině třídy těžitelnosti I skupiny 3 přes 50 do 100 m3</t>
  </si>
  <si>
    <t>dle grafických a textových příloh PD' 
'------------------------------------------------' 
'Kanalizace výtlaky' 
'hl. výkopu do 2,50m; šířka přes 0,800m' 
35.240=35.240 [A] 
'hl. výkopu do 4,00m; šířka přes 0,800m' 
45.270=45.270 [B] 
'hl. výkopu přes 4,00m; šířka přes 0,800m' 
65.210=65.210 [C] 
'Kanalizační přípojka' 
'hl. výkopu do 2,50m; šířka přes 0,800m' 
67.520=67.520 [D] 
'RG-UV1-2' 
'hl. výkopu do 2,50m; šířka přes 0,800m' 
12.810=12.810 [E] 
Celkem: A+B+C+D+E=226.050 [F]</t>
  </si>
  <si>
    <t>132254207</t>
  </si>
  <si>
    <t>Hloubení zapažených rýh š do 2000 mm v hornině třídy těžitelnosti I skupiny 3 objem přes 5000 m3</t>
  </si>
  <si>
    <t>Hloubení zapažených rýh šířky přes 800 do 2 000 mm strojně s urovnáním dna do předepsaného profilu a spádu v hornině třídy těžitelnosti I skupiny 3 přes 5 000 m3</t>
  </si>
  <si>
    <t>dle grafických a textových příloh PD' 
'------------------------------------------------' 
'Kanalizace' 
'hl. výkopu do 2,50m; šířka přes 0,800m' 
3420.010=3 420.010 [A] 
'hl. výkopu do 4,00m; šířka přes 0,800m' 
1553.740=1 553.740 [B] 
'hl. výkopu přes 4,00m; šířka přes 0,800m' 
454.720=454.720 [C] 
Celkem: A+B+C=5 428.470 [D]</t>
  </si>
  <si>
    <t>151811131</t>
  </si>
  <si>
    <t>Osazení pažicího boxu hl výkopu do 4 m š do 1,2 m</t>
  </si>
  <si>
    <t>Zřízení pažicích boxů pro pažení a rozepření stěn rýh podzemního vedení hloubka výkopu do 4 m, šířka do 1,2 m</t>
  </si>
  <si>
    <t>dle grafických a textových příloh PD' 
'------------------------------------------------' 
'Kanalizace' 
7131.870=7 131.870 [A] 
'Kanalizační přípojka' 
96.710=96.710 [B] 
'Kanalizace - výtlaky' 
258.780=258.780 [C] 
'RG-UV1-2' 
17.350=17.350 [D] 
Mezisoučet: A+B+C+D=7 504.710 [E] 
'------------------------------------------------' 
'Odpočet' 
'pol_151811132' 
-465.580=- 465.580 [F] 
'pol_151811141' 
-426.660=- 426.660 [G] 
Mezisoučet: F+G=- 892.240 [H] 
'------------------------------------------------' 
Celkem: A+B+C+D+F+G=6 612.470 [I]</t>
  </si>
  <si>
    <t>dle grafických a textových příloh PD' 
'------------------------------------------------' 
'Kanalizace - Přeložka sběrače OB - Stoka B1-3-1' 
134.730=134.730 [A] 
'Kanalizace - Stoka B1' 
263.950=263.950 [B] 
'Kanalizace - Stoka B1-3' 
66.900=66.900 [C] 
Celkem: A+B+C=465.580 [D]</t>
  </si>
  <si>
    <t>dle grafických a textových příloh PD' 
'------------------------------------------------' 
'LAPOL1; pr. hl. výkopu 1,750m' 
((4.100+4.100)*2)*1.750=28.700 [A] 
'ORL2; pr. hl. výkopu 3,600m' 
((6.000+5.000)*2)*3.600=79.200 [B] 
Celkem: A+B=107.900 [C]</t>
  </si>
  <si>
    <t>151811141</t>
  </si>
  <si>
    <t>Osazení pažicího boxu hl výkopu do 6 m š do 1,2 m</t>
  </si>
  <si>
    <t>Zřízení pažicích boxů pro pažení a rozepření stěn rýh podzemního vedení hloubka výkopu přes 4 do 6 m, šířka do 1,2 m</t>
  </si>
  <si>
    <t>dle grafických a textových příloh PD' 
'------------------------------------------------' 
'Kanalizace - Stoka A1' 
5.680=5.680 [A] 
'Kanalizace - Stoka B1' 
5.680=5.680 [B] 
'Kanalizace - Stoka S1' 
255.460=255.460 [C] 
'Kanalizace - Stoka S2' 
91.560=91.560 [D] 
Mezisoučet: A+B+C+D=358.380 [E] 
'------------------------------------------------' 
'Kanalizace výtlaky - CDP2 - Výtlak A (B)' 
68.280=68.280 [F] 
'------------------------------------------------' 
Celkem: A+B+C+D+F=426.660 [G]</t>
  </si>
  <si>
    <t>151811143</t>
  </si>
  <si>
    <t>Osazení pažicího boxu hl výkopu do 6 m š přes 2,5 do 5 m</t>
  </si>
  <si>
    <t>Zřízení pažicích boxů pro pažení a rozepření stěn rýh podzemního vedení hloubka výkopu přes 4 do 6 m, šířka přes 2,5 do 5 m</t>
  </si>
  <si>
    <t>dle grafických a textových příloh PD' 
'------------------------------------------------' 
'ORL1; pr. hl. výkopu 4,100m' 
((6.000+5.000)*2)*4.100=90.200 [A] 
Celkem: A=90.200 [B]</t>
  </si>
  <si>
    <t>151811231</t>
  </si>
  <si>
    <t>Odstranění pažicího boxu hl výkopu do 4 m š do 1,2 m</t>
  </si>
  <si>
    <t>Odstranění pažicích boxů pro pažení a rozepření stěn rýh podzemního vedení hloubka výkopu do 4 m, šířka do 1,2 m</t>
  </si>
  <si>
    <t>151811241</t>
  </si>
  <si>
    <t>Odstranění pažicího boxu hl výkopu do 6 m š do 1,2 m</t>
  </si>
  <si>
    <t>Odstranění pažicích boxů pro pažení a rozepření stěn rýh podzemního vedení hloubka výkopu přes 4 do 6 m, šířka do 1,2 m</t>
  </si>
  <si>
    <t>151811243</t>
  </si>
  <si>
    <t>Odstranění pažicího boxu hl výkopu do 6 m š přes 2,5 do 5 m</t>
  </si>
  <si>
    <t>Odstranění pažicích boxů pro pažení a rozepření stěn rýh podzemního vedení hloubka výkopu přes 4 do 6 m, šířka přes 2,5 do 5 m</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</si>
  <si>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</si>
  <si>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</si>
  <si>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</si>
  <si>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dle grafických a textových příloh PD' 
'viz. Tabulka svislého přemístění výkopku rýh' 
'------------------------------------------------' 
'Kanalizace' 
'hl. výkopu přes 4,00m; šířka přes 0,800m' 
454.720*0.800=363.776 [A] 
'Kanalizace výtlaky' 
'hl. výkopu přes 4,00m; šířka přes 0,800m' 
65.210*1.000=65.210 [B] 
Celkem: A+B=428.986 [C]</t>
  </si>
  <si>
    <t>dle grafických a textových příloh PD' 
'------------------------------------------------' 
'pol_131251103' 
28.422=28.422 [A] 
'pol_131251104' 
231.000=231.000 [B] 
'pol_132251253' 
80.330+145.720=226.050 [C] 
'pol_132251257' 
5428.470=5 428.470 [D] 
Celkem: A+B+C+D=5 913.942 [E]</t>
  </si>
  <si>
    <t>dle grafických a textových příloh PD' 
'objem potrubí do DN200mm se neodečítá viz. podmínky' 
'objem digi' 
'------------------------------------------------' 
'Výkopy' 
'pol_131251103' 
28.422=28.422 [A] 
'pol_131251104' 
231.000=231.000 [B] 
'pol_132251253' 
80.330=80.330 [C] 
'pol_132251254' 
145.720=145.720 [D] 
'pol_132251257' 
5428.470=5 428.470 [E] 
Mezisoučet: A+B+C+D+E=5 913.942 [F] 
'------------------------------------------------' 
'Odpočet vytl. objem kcí' 
'pol_175151101; obsyp' 
-743.123=- 743.123 [G] 
'pol_451572111; lože' 
-381.576=- 381.576 [H] 
'pol_451541111; lože' 
-3.554=-3.554 [I] 
'pol_452311141; podkl. deska' 
-3.993=-3.993 [J] 
'pol_899623171; obetonování' 
-2.750=-2.750 [K] 
'Kanalizace; vpusti_nádrže_chránička' 
-(10.650+54.73+1.340)=-66.720 [L] 
'Kanalizační přípojka_šachty' 
-4.810=-4.810 [M] 
'Kanalizace výtlak_šachty' 
-0.130=-0.130 [N] 
'RG UV1_2' 
-0.950=-0.950 [O] 
Mezisoučet: G+H+I+J+K+L+M+N+O=-1 207.606 [P] 
'LAPOL1' 
-((22/7)*(1.630/2)^2)*1.870=-3.904 [Q] 
-((22/7)*(1.240/2)^2)*0.635=-0.767 [R] 
-((22/7)*((1.240+0.875)/2)^2)*0.540=-1.898 [S] 
'ORL1' 
-(3.60*2.40)*2*1.870=-32.314 [T] 
-(((22/7)*(1.240/2)^2)*1.135)*2=-2.742 [U] 
-(((22/7)*((1.240+0.875)/2^2))*0.630)*2=-2.094 [V] 
'ORL2' 
-(3.60*2.40)*2*1.870=-32.314 [W] 
-(((22/7)*(1.240/2)^2)*0.635)*2=-1.534 [X] 
-(((22/7)*((1.240+0.875)/2^2))*0.665)*2=-2.210 [Y] 
Mezisoučet: Q+R+S+T+U+V+W+X+Y=-79.777 [Z] 
'------------------------------------------------' 
Celkem: A+B+C+D+E+G+H+I+J+K+L+M+N+O+Q+R+S+T+U+V+W+X+Y=4 626.559 [AA]</t>
  </si>
  <si>
    <t>dle grafických a textových příloh PD' 
'objem potrubí do DN200mm se neodečítá viz. podmínky' 
'objem digi' 
'------------------------------------------------' 
'Kanalizace' 
774.280=774.280 [A] 
'DN 125' 
0.0123*18.380=0.226 [B] 
'DN 160' 
0.02011*(274.30+33.540)=6.191 [C] 
'potrubí' 
-60.180=-60.180 [D] 
Mezisoučet: A+B+C+D=720.517 [E] 
'------------------------------------------------' 
'Kanalizační přípojka' 
19.250=19.250 [F] 
'potrubí DN 250' 
-1.760=-1.760 [G] 
Mezisoučet: F+G=17.490 [H] 
'------------------------------------------------' 
'Kanalizace výtlak' 
2.540=2.540 [I] 
'DN 110' 
0.009507*88.440=0.841 [J] 
Mezisoučet: I+J=3.381 [K] 
'------------------------------------------------' 
'UV1_2' 
1.660=1.660 [L] 
'DN 160' 
0.02011*3.740=0.075 [M] 
Mezisoučet: L+M=1.735 [N] 
'------------------------------------------------' 
Celkem: A+B+C+D+F+G+I+J+L+M=743.123 [O]</t>
  </si>
  <si>
    <t>R11533022</t>
  </si>
  <si>
    <t>dle grafických a textových příloh PD' 
'------------------------------------------------' 
1=1.000 [A] 
Celkem: A=1.000 [B]</t>
  </si>
  <si>
    <t>dle grafických a textových příloh PD' 
'Technická zpráva' 
'------------------------------------------------' 
7=7.000 [A] 
Celkem: A=7.000 [B]</t>
  </si>
  <si>
    <t>14033244</t>
  </si>
  <si>
    <t>trubka ocelová bezešvá hladká tl 14,2mm ČSN 41 1375.1 D 530mm</t>
  </si>
  <si>
    <t>230202021</t>
  </si>
  <si>
    <t>Montáž chráničky ocelové celé průměru přes 426 do 530 mm</t>
  </si>
  <si>
    <t>Montáž ocelové chráničky celé průměru přes 426 do 530 mm</t>
  </si>
  <si>
    <t>dle grafických a textových příloh PD' 
'------------------------------------------------' 
'Kanalizace - st. 15,500' 
6.800=6.800 [A] 
Celkem: A=6.800 [B]</t>
  </si>
  <si>
    <t>230202061</t>
  </si>
  <si>
    <t>Nasunutí potrubní sekce ocelové průměru přes 426 do 530 mm do chráničky</t>
  </si>
  <si>
    <t>Nasunutí potrubní sekce do chráničky nasouvané potrubí ocelové D přes 426 do 530 mm</t>
  </si>
  <si>
    <t>351311113</t>
  </si>
  <si>
    <t>Spodní část stok z betonu prostého se zvýšenými nároky na prostředí C 30/37 tl do 150 mm otevřený výkop</t>
  </si>
  <si>
    <t>Zdivo části stok z prostého betonu se zvýšenými nároky na prostředí spodní v otevřeném výkopu tl. do 150 mm tř. C 30/37</t>
  </si>
  <si>
    <t>dle grafických a textových příloh PD' 
'------------------------------------------------' 
'2.021_Šs1_Atyp; dno' 
(1.00*1.00-(0.315*0.335)/2)*0.150=0.142 [A] 
Celkem: A=0.142 [B]</t>
  </si>
  <si>
    <t>359901211</t>
  </si>
  <si>
    <t>Monitoring stoky jakékoli výšky na nové kanalizaci</t>
  </si>
  <si>
    <t>Monitoring stok (kamerový systém) jakékoli výšky nová kanalizace</t>
  </si>
  <si>
    <t>pol_871264201' 
88.440=88.440 [A] 
'pol_871310320' 
33.540=33.540 [B] 
'pol_871315221' 
278.040=278.040 [C] 
'pol_871350310' 
308.400=308.400 [D] 
'pol_871350320' 
176.900=176.900 [E] 
'pol_871355221' 
27.420=27.420 [F] 
'pol_871360310' 
481.470=481.470 [G] 
'pol_871360320' 
145.360=145.360 [H] 
'pol_871360330' 
35.780=35.780 [I] 
'pol_871370320' 
57.28=57.280 [J] 
'pol_871370330' 
25.58=25.580 [K] 
Celkem: A+B+C+D+E+F+G+H+I+J+K=1 658.210 [L]</t>
  </si>
  <si>
    <t>359901212</t>
  </si>
  <si>
    <t>Monitoring stoky jakékoli výšky na stávající kanalizaci</t>
  </si>
  <si>
    <t>Monitoring stok (kamerový systém) jakékoli výšky stávající kanalizace</t>
  </si>
  <si>
    <t>dle grafických a textových příloh PD' 
'------------------------------------------------' 
900.000=900.000 [A] 
Celkem: A=900.000 [B]</t>
  </si>
  <si>
    <t>R38612122</t>
  </si>
  <si>
    <t>LAPOL1_Prefabrikovaný odlučovač tuků betonový C35/45, D1630mm, objem 2m3 (nátok/výtok DN200) vč. záktytové desky, stupadel, prostupů, těsnění, kotvení, případné</t>
  </si>
  <si>
    <t>LAPOL1_Prefabrikovaný odlučovač tuků betonový C35/45, D1630mm, objem 2m3 (nátok/výtok DN200) vč. záktytové desky,  stupadel, prostupů, těsnění, kotvení a vč. případného odvětrání, ukotvení proti spodní vodě, vnitřní povrch trojsložkový polyuretanový nátěr, vybavení technologickým zařízením v provedení nerez a plast; D+M komplet vč. dopravy</t>
  </si>
  <si>
    <t>dle grafických a textových příloh PD' 
'dle ČSN EN 1825-1 a ČSN EN 1825-2. ' 
'Dosahovaná kvalita vyčištěné vody' 
'méně než 25 - 35 mg/l extrahovatelných látek ve vyčiětěné vodě' 
'Výstupní hodnoty méně než 10 mg/l extrahovatelných látek' 
'------------------------------------------------' 
1=1.000 [A] 
Celkem: A=1.000 [B]</t>
  </si>
  <si>
    <t>R38613122</t>
  </si>
  <si>
    <t>ORL1_Prefabrikovaný odlučovač ropných látek koagulační betonový C35/45, 3600x2600/1700mm, objem 6,5m3 (nátok/výtok DN250) vč. zákryt. desky, stupadel, prostupů,</t>
  </si>
  <si>
    <t>ORL1_Prefabrikovaný odlučovač ropných látek koagulační betonový C35/45, 3600x2600/1700mm, objem 6,5m3 (nátok/výtok DN250) vč. zákrytové desky, stupadel, prostupů, těsnění, kotvení, ukotvení proti spodní vodě, vnitřní povrch trojsložkový polyuretanový nátěr, vybavení technologickým zařízením v provedení nerez a plast, příslušenství; D+M komplet vč. dopravy</t>
  </si>
  <si>
    <t>dle grafických a textových příloh PD' 
'odlučovače třídy I dle  ČSN EN 858-1 a ČSN 858-2' 
'výstupní  hodnota vyčisěné vody z ORL [mg]' 
'1 až 5mg/l NEL' 
'beton třídy C 35/45 v smyslu ČSN EN 206-1.' 
'------------------------------------------------' 
'2 kusy vstupních šachet' 
1=1.000 [A] 
Celkem: A=1.000 [B]</t>
  </si>
  <si>
    <t>R38613222</t>
  </si>
  <si>
    <t>ORL2_Prefabrikovaný odlučovač ropných látek koagulační betonový C35/45, 3600x2600/1700mm, objem 6,5m3 (nátok/výtok DN250) vč. zákryt. desky, stupadel, prostupů,</t>
  </si>
  <si>
    <t>ORL2_Prefabrikovaný odlučovač ropných látek koagulační betonový C35/45, 3600x2600/1700mm, objem 6,5m3 (nátok/výtok DN250) vč. zákrytové desky, stupadel, prostupů, těsnění, kotvení, ukotvení proti spodní vodě, vnitřní povrch trojsložkový polyuretanový nátěr, vybavení technologickým zařízením v provedení nerez a plast, příslušenství; D+M komplet vč. dopravy</t>
  </si>
  <si>
    <t>451541111</t>
  </si>
  <si>
    <t>Lože pod potrubí otevřený výkop ze štěrkodrtě</t>
  </si>
  <si>
    <t>Lože pod potrubí, stoky a drobné objekty v otevřeném výkopu ze štěrkodrtě 0-63 mm</t>
  </si>
  <si>
    <t>dle grafických a textových příloh PD' 
'------------------------------------------------' 
'Odlučovače ropných látek' 
'ORL1' 
(4.10*3.10)*0.120=1.525 [A] 
'ORL2' 
(4.10*3.10)*0.120=1.525 [B] 
Mezisoučet: A+B=3.050 [C] 
'------------------------------------------------' 
'Lapač tuků' 
'LAPOL1' 
(2.050*2.05)*0.120=0.504 [D] 
'------------------------------------------------' 
Celkem: A+B+D=3.554 [E]</t>
  </si>
  <si>
    <t>dle grafických a textových příloh PD' 
'objemy digi' 
'------------------------------------------------' 
'Kanalizace' 
370.300=370.300 [A] 
'Kanalizační přípojka' 
9.040=9.040 [B] 
'Kanalizace výtlaky' 
1.010=1.010 [C] 
'RG-UV1_2' 
0.810=0.810 [D] 
'------------------------------------------------' 
'Odlučovače ropných látek' 
'ORL1' 
(3.720*2.720)*0.03=0.304 [E] 
'ORL2' 
'------------------------------------------------' 
'Lapač tuků' 
'LAPOL1' 
(1.930*1.930)*0.03=0.112 [F] 
'------------------------------------------------' 
Celkem: A+B+C+D+E+F=381.576 [G]</t>
  </si>
  <si>
    <t>dle grafických a textových příloh PD' 
'------------------------------------------------' 
'Šs1_Atyp; 203,990m' 
(1.805*1.805)*0.100=0.326 [A] 
Celkem: A=0.326 [B]</t>
  </si>
  <si>
    <t>452112112</t>
  </si>
  <si>
    <t>Osazení betonových prstenců nebo rámů v do 100 mm pod poklopy a mříže</t>
  </si>
  <si>
    <t>Osazení betonových dílců prstenců nebo rámů pod poklopy a mříže, výšky do 100 mm</t>
  </si>
  <si>
    <t>dle grafických a textových příloh PD' 
'------------------------------------------------' 
'Výpis betonových výrobků' 
'Šs1_2/B' 
2=2.000 [A] 
'LAPOL1, ORL1, ORL2_2B/B' 
1=1.000 [B] 
'LAPOL1, ORL1, ORL2_2C/B' 
1=1.000 [C] 
'Š3=Šd-B4-2' 
1=1.000 [D] 
'Š4=Šd-B4-10' 
1=1.000 [E] 
Celkem: A+B+C+D+E=6.000 [F]</t>
  </si>
  <si>
    <t>452112122</t>
  </si>
  <si>
    <t>Osazení betonových prstenců nebo rámů v přes 100 do 200 mm pod poklopy a mříže</t>
  </si>
  <si>
    <t>Osazení betonových dílců prstenců nebo rámů pod poklopy a mříže, výšky přes 100 do 200 mm</t>
  </si>
  <si>
    <t>dle grafických a textových příloh PD' 
'------------------------------------------------' 
'Výpis betonových výrobků' 
'Š1=2095; Š2=Šp2' 
2=2.000 [A] 
'Š3=Šd-B4-2' 
1=1.000 [B] 
Celkem: A+B=3.000 [C]</t>
  </si>
  <si>
    <t>452311141</t>
  </si>
  <si>
    <t>Podkladní desky z betonu prostého bez zvýšených nároků na prostředí tř. C 16/20 otevřený výkop</t>
  </si>
  <si>
    <t>Podkladní a zajišťovací konstrukce z betonu prostého v otevřeném výkopu bez zvýšených nároků na prostředí desky pod potrubí, stoky a drobné objekty z betonu tř. C 16/20</t>
  </si>
  <si>
    <t>dle grafických a textových příloh PD' 
'------------------------------------------------' 
'Odlučovače ropných látek' 
'ORL1' 
(3.920*2.920)*0.150=1.717 [A] 
'ORL2' 
(3.920*2.920)*0.150=1.717 [B] 
Mezisoučet: A+B=3.434 [C] 
'------------------------------------------------' 
'Lapač tuků' 
'LAPOL1' 
(1.930*1.930)*0.150=0.559 [D] 
'------------------------------------------------' 
Celkem: A+B+D=3.993 [E]</t>
  </si>
  <si>
    <t>dle grafických a textových příloh PD' 
'------------------------------------------------' 
'Šs1_Atyp; 204,290m' 
(1.605*1.605)*0.200=0.515 [A] 
Celkem: A=0.515 [B]</t>
  </si>
  <si>
    <t>Poznámka' 
'V cenách jsou započteny i náklady na odbednění a nátěr proti přilnavosti betonu.' 
'dle grafických a textových příloh PD' 
'------------------------------------------------' 
'Odlučovače ropných látek' 
'ORL1' 
(3.920+2.920)*2*0.150=2.052 [A] 
'ORL2' 
(3.920+2.920)*2*0.150=2.052 [B] 
Mezisoučet: A+B=4.104 [C] 
'------------------------------------------------' 
'Lapač tuků' 
'LAPOL1' 
(1.930+1.930)*2*0.150=1.158 [D] 
'------------------------------------------------' 
'Šs1_Atyp; 204,290m' 
(1.605+1.605)*2*0.200=1.284 [E] 
'------------------------------------------------' 
Celkem: A+B+D+E=6.546 [F]</t>
  </si>
  <si>
    <t>dle grafických a textových příloh PD' 
'------------------------------------------------' 
'Šs1_Atyp; 204,290m' 
'1,605*1,605 2,576m2' 
'KARI 8/150/150 = 1kus = 3x2= 6m2 = 32,390kg/kus' 
1*32.390*0.001=0.032 [A] 
Celkem: A=0.032 [B]</t>
  </si>
  <si>
    <t>59224145</t>
  </si>
  <si>
    <t>prstenec šachtový vyrovnávací betonový rovný 625x100x40mm</t>
  </si>
  <si>
    <t>pol_452112112' 
'Výpis betonových výrobků' 
'LAPOL1, ORL1, ORL2_2B/B' 
1=1.000 [A] 
'Š3=Šd-B4-2' 
1=1.000 [B] 
Celkem: A+B=2.000 [C]</t>
  </si>
  <si>
    <t>59224147</t>
  </si>
  <si>
    <t>prstenec šachtový vyrovnávací betonový rovný 625x100x80mm</t>
  </si>
  <si>
    <t>pol_452112112' 
'Výpis betonových výrobků' 
'LAPOL1, ORL1, ORL2_2C/B' 
1=1.000 [A] 
Celkem: A=1.000 [B]</t>
  </si>
  <si>
    <t>59224148</t>
  </si>
  <si>
    <t>prstenec šachtový vyrovnávací betonový rovný 625x100x100mm</t>
  </si>
  <si>
    <t>pol_452112112' 
'Výpis betonových výrobků' 
'Šs1_2/B' 
2=2.000 [A] 
'Š4=Šd-B4-10' 
1=1.000 [B] 
Celkem: A+B=3.000 [C]</t>
  </si>
  <si>
    <t>59224188</t>
  </si>
  <si>
    <t>prstenec šachtový vyrovnávací betonový 625x120x120mm</t>
  </si>
  <si>
    <t>pol_452112122' 
'Výpis betonových výrobků' 
'Š1=2095; Š2=Šp2' 
2=2.000 [A] 
Celkem: A=2.000 [B]</t>
  </si>
  <si>
    <t>R5922418</t>
  </si>
  <si>
    <t>prstenec šachtový vyrovnávací betonový 625x120x200mm</t>
  </si>
  <si>
    <t>prstenec šachtový vyrovnávací betonový rovný 625x100x200mm</t>
  </si>
  <si>
    <t>pol_452112122' 
'Výpis betonových výrobků' 
'Š3=Šd-B4-2' 
1=1.000 [A] 
Celkem: A=1.000 [B]</t>
  </si>
  <si>
    <t>Položka zahrnuje kompletní dodávku vč. ztratného dle popisu položky vč. spojovacího a upevňovacího materiálu, dle veškerých grafických a textových částí projektové dokumentace.  
Měří se v kusech konstrukce, nebo práce dle PD.  
Měrná jednotka: kus</t>
  </si>
  <si>
    <t>pol_711541164 
163.902=163.902 [A] 
'pol_711745567' 
56.788*0.500=28.394 [B] 
'pol_711747288' 
3*0.630=1.890 [C] 
'pol_711747388' 
7*1.260=8.820 [D] 
Celkem: A+B+C+D=203.006 [E] 
E * 1.221Koeficient množství=247.870 [F]</t>
  </si>
  <si>
    <t>dle grafických a textových příloh PD' 
'------------------------------------------------' 
'Kanalizace - šachty' 
'ŠS1_Atyp' 
1.605*1.605+(1.405*4)*1.590=11.512 [A] 
1.405*1.405-(22/7)*(1.240/2)^2=0.766 [B] 
(22/7)*1.240*3.125=12.179 [C] 
Mezisoučet: A+B+C=24.457 [D] 
'------------------------------------------------' 
'LAPOL1' 
((22/7)*(1.630/2)^2)*2-(22/7)*(0.600/2)^2=3.892 [E] 
((22/7)*1.240*0.635)*1=2.475 [F] 
((22/7)*(1.240+0.875)/2*0.540)*1=1.795 [G] 
'ORL1' 
(3.60*2.40)*2-((22/7)*(0.600/2)^2)*2=16.714 [H] 
(3.60+2.40)*2*1.870=22.440 [I] 
((22/7)*1.240*1.135)*2=8.847 [J] 
((22/7)*(1.240+0.875)/2*0.630)*2=4.188 [K] 
'ORL2' 
(3.60*2.40)*2-((22/7)*(0.600/2)^2)*2=16.714 [L] 
(3.60+2.40)*2*1.870=22.440 [M] 
((22/7)*1.240*0.635)*2=4.949 [N] 
((22/7)*(1.240+0.875)/2*0.665)*2=4.420 [O] 
Mezisoučet: E+F+G+H+I+J+K+L+M+N+O=108.874 [P] 
'------------------------------------------------' 
'Š1=2095' 
(22/7)*(1.30/2)^2+(22/7)*1.30*0.600=3.779 [Q] 
((22/7)*(1.24+0.625)/2)*0.600=1.758 [R] 
(22/7)*0.625*(0.120+0.160)=0.550 [S] 
'Š2=Šp2' 
(22/7)*(1.30/2)^2+(22/7)*1.30*0.600=3.779 [T] 
((22/7)*1.24)*0.200=0.779 [U] 
(22/7)*0.625*(0.120+0.160)=0.550 [V] 
(22/7)*((1.240/2)^2-(0.625/5)^2)=1.159 [W] 
'Š3=Šd-B4-2' 
(22/7)*(1.30/2)^2+(22/7)*1.30*0.600=3.779 [X] 
((22/7)*1.24)*0.500=1.949 [Y] 
((22/7)*(1.24+0.625)/2)*0.600=1.758 [Z] 
(22/7)*0.625*(0.240+0.160)=0.786 [AA] 
'Š4=Šd-B4-10' 
(22/7)*(1.30/2)^2+(22/7)*1.30*0.600=3.779 [AB] 
((22/7)*1.24)*1.000=3.897 [AC] 
((22/7)*(1.24+0.625)/2)*0.600=1.758 [AD] 
(22/7)*0.625*(0.100+0.160)=0.511 [AE] 
Mezisoučet: Q+R+S+T+U+V+W+X+Y+Z+AA+AB+AC+AD+AE=30.571 [AF] 
'------------------------------------------------' 
Celkem: A+B+C+E+F+G+H+I+J+K+L+M+N+O+Q+R+S+T+U+V+W+X+Y+Z+AA+AB+AC+AD+AE=163.902 [AG]</t>
  </si>
  <si>
    <t>dle grafických a textových příloh PD' 
'------------------------------------------------' 
'Kanalizace - šachta' 
'ŠS1_Atyp' 
(1.605+1.605)*2=6.420 [A] 
((22/7)*1.240)*1=3.897 [B] 
Mezisoučet: A+B=10.317 [C] 
'------------------------------------------------' 
'LAPOL1' 
(22/7)*1.630=5.123 [D] 
'ORL1' 
(3.720+2.720)*2=12.880 [E] 
((22/7)*1.240)*2=7.794 [F] 
'ORL2' 
(3.720+2.720)*2=12.880 [G] 
((22/7)*1.240)*2=7.794 [H] 
Mezisoučet: D+E+F+G+H=46.471 [I] 
'------------------------------------------------' 
Celkem: A+B+D+E+F+G+H=56.788 [J]</t>
  </si>
  <si>
    <t>711747288</t>
  </si>
  <si>
    <t>Izolace proti vodě opracování trubních prostupů na přírubu tmelem do 200 mm přitavením NAIP</t>
  </si>
  <si>
    <t>Provedení detailů pásy přitavením opracování trubních prostupů na pevnou a volnou přírubu s dotěsněním tmelem, průměru do 200 mm</t>
  </si>
  <si>
    <t>dle grafických a textových příloh PD' 
'------------------------------------------------' 
'Šs1_Atyp; 2.021' 
1=1.000 [A] 
'LAPOL1; 2.018' 
2=2.000 [B] 
Celkem: A+B=3.000 [C]</t>
  </si>
  <si>
    <t>dle grafických a textových příloh PD' 
'------------------------------------------------' 
'Šs1_Atyp; 2.021' 
3=3.000 [A] 
'ORL1; 2.019' 
2=2.000 [B] 
'ORL1; 2.020' 
2=2.000 [C] 
'Š1=2095' 
2=2.000 [D] 
'Š2=Šp2' 
1=1.000 [E] 
'Š3=Šd-B4-2' 
3=3.000 [F] 
'Š4=Šd-B4-10' 
2=2.000 [G] 
Celkem: A+B+C+D+E+F+G=15.000 [H]</t>
  </si>
  <si>
    <t>R711493120</t>
  </si>
  <si>
    <t>Izolace proti podpovrchové a tlakové vodě vodorovná a svislá speciální těsnící hmotou k izolacím betonových dílů v oblasti odpadních vod; D+M komplet</t>
  </si>
  <si>
    <t>Izolace proti podpovrchové a tlakové vodě - ostatní na ploše vodorovné V a svislé S speciální těsnící hmotou k izolacím betonových dílů v oblasti odpadních vod (vodotěsná, chemicky odolná); D+M komplet</t>
  </si>
  <si>
    <t>dle grafických a textových příloh PD' 
'------------------------------------------------' 
'Šs1_Atyp; 2.021' 
1.00*1.00-(0.335*0.315)/2=0.947 [A] 
(1.00*2+0.665+0.46+0.685)*(1.590-0.250)=5.105 [B] 
((22/7)*1.00)*2.505+((22/7)*0.625)*0.610=9.071 [C] 
(22/7)*((1.00/2)^2-(0.625/2)^2)=0.479 [D] 
Celkem: A+B+C+D=15.602 [E]</t>
  </si>
  <si>
    <t>Položka zahrnuje kompletní osazení, montáž a dodávku vč. ztratného dle popisu položky, dle veškerých grafických a textových částí projektové dokumentace.  
Měří se v metrech čtverečných konstrukce, nebo práce dle PD.  
Měrná jednotka: m2</t>
  </si>
  <si>
    <t>R422230Z1</t>
  </si>
  <si>
    <t>Z/1_Vřetenové šoupátko z nerezové oceli s hladkým dnem DN250/4340 (860+3470)mm, pohon ovládácí klíč, vč. těsnění , kotvení, pomoc. materiálu; D+M komplet</t>
  </si>
  <si>
    <t>Z/1_Vřetenové šoupátko z nerezové oceli s hladkým dnem DN250/4340 (860+3470)mm, pohon ovládácí klíč, tlakový stupeň 10VS, vč. těsnění , kotvení, pomoc. materiálu; D+M komplet</t>
  </si>
  <si>
    <t>dle grafických a textových příloh PD' 
'Výpis zámečnických výrobků' 
'------------------------------------------------' 
'1/Z_Vřetenové šoupátko DN250/4340mm; Šs1' 
1=1.000 [A] 
Celkem: A=1.000 [B]</t>
  </si>
  <si>
    <t>R767922Z2</t>
  </si>
  <si>
    <t>Z/2_Vřetenové šoupátko z nerezové oceli s hladkým dnem DN200/4340 (860+3270)mm, pohon ovládácí klíč, vč. těsnění , kotvení, pomoc. materiálu; D+M komplet</t>
  </si>
  <si>
    <t>Z/2_Vřetenové šoupátko z nerezové oceli s hladkým dnem DN200/4130 (860+3270)mm, pohon ovládácí klíč, tlakový stupeň 10VS, vč. těsnění , kotvení, pomoc. materiálu; D+M komplet</t>
  </si>
  <si>
    <t>dle grafických a textových příloh PD' 
'Výpis zámečnických výrobků' 
'------------------------------------------------' 
'2/Z_Vřetenové šoupátko DN250/4130mm; Šs1' 
1=1.000 [A] 
Celkem: A=1.000 [B]</t>
  </si>
  <si>
    <t>28610588</t>
  </si>
  <si>
    <t>poklop šachtový litinový D400 bez odvětrání d 610 mm s litinovým rámem a betonovým prstencem systému drenážních šachet pro liniové stavby</t>
  </si>
  <si>
    <t>pol_899104112' 
10=10.000 [A] 
Celkem: A=10.000 [B]</t>
  </si>
  <si>
    <t>28611590</t>
  </si>
  <si>
    <t>zátka kanalizace plastové KG DN 200</t>
  </si>
  <si>
    <t>dle grafických a textových příloh PD' 
'Tabulka sestav šachet' 
'Detailní tabulky jednotlivých šachtových sestav ' 
'------------------------------------------------' 
'600_Šd-B3-3; Šd-B8' 
1+1=2.000 [A] 
'1000_Šd-A8-2; Šd-B3-2; Šd-B5-1; Šd-B7; Šd-B7-1; Šs4' 
1+1+1+1+1+1=6.000 [B] 
Celkem: A+B=8.000 [C]</t>
  </si>
  <si>
    <t>28611592</t>
  </si>
  <si>
    <t>zátka kanalizace plastové KG DN 250</t>
  </si>
  <si>
    <t>dle grafických a textových příloh PD' 
'Tabulka sestav šachet' 
'Detailní tabulky jednotlivých šachtových sestav ' 
'------------------------------------------------' 
'1000_Šd-A3-3; Šd-A5; Šd-A6; Šd-A7b; Šd-A8; Šd-A8-1; Šd-A10; Šd-A11' 
'1000_Šd-B3-1; Šd-B3-4; Šd-B4-4; Šd-B4-5; Šd-B5; Šd-B6' 
'1000_Šs1-4; Šs1-5; Šs1-8; Šs1-9; Šs4; Šs6' 
1+1+1+1+1+2+1+1+1+1+1+1+1+1+1+1+1+1+1+1=21.000 [A] 
Celkem: A=21.000 [B]</t>
  </si>
  <si>
    <t>28611594</t>
  </si>
  <si>
    <t>zátka kanalizace plastové KG DN 300</t>
  </si>
  <si>
    <t>dle grafických a textových příloh PD' 
'Tabulka sestav šachet' 
'Detailní tabulky jednotlivých šachtových sestav ' 
'------------------------------------------------' 
'1000_Šd-B2; Šd-B3;  Šd-B4-10' 
1+1+1=3.000 [A] 
Celkem: A=3.000 [B]</t>
  </si>
  <si>
    <t>28611902</t>
  </si>
  <si>
    <t>koleno kanalizační s hrdlem PP 200x45° SN10</t>
  </si>
  <si>
    <t>pol_877350310' 
1=1.000 [A] 
Celkem: A=1.000 [B]</t>
  </si>
  <si>
    <t>28612251</t>
  </si>
  <si>
    <t>vložka šachtová kanalizační DN 200</t>
  </si>
  <si>
    <t>dle grafických a textových příloh PD' 
'------------------------------------------------' 
'Šs1_Atyp; 2.021; pol_877350440' 
1=1.000 [A] 
Celkem: A=1.000 [B]</t>
  </si>
  <si>
    <t>28612252</t>
  </si>
  <si>
    <t>vložka šachtová kanalizační DN 250</t>
  </si>
  <si>
    <t>dle grafických a textových příloh PD' 
'------------------------------------------------' 
'Šs1_Atyp; 2.021; pol_877360440' 
3=3.000 [A] 
'Š1=2095' 
1=1.000 [B] 
'Š2=Šp2' 
1=1.000 [C] 
'Š3=Šd-B4-2' 
1=1.000 [D] 
Celkem: A+B+C+D=6.000 [E]</t>
  </si>
  <si>
    <t>28612253</t>
  </si>
  <si>
    <t>vložka šachtová kanalizační DN 315</t>
  </si>
  <si>
    <t>dle grafických a textových příloh PD' 
'------------------------------------------------' 
'Š3=Šd-B4-2' 
2=2.000 [A] 
'Š4=Šd-B4-10' 
1=1.000 [B] 
Celkem: A+B=3.000 [C]</t>
  </si>
  <si>
    <t>28613385</t>
  </si>
  <si>
    <t>potrubí kanalizační tlakové PE100 SDR11 návin se signalizační vrstvou 110x10,0mm</t>
  </si>
  <si>
    <t>28617004</t>
  </si>
  <si>
    <t>trubka kanalizační PP plnostěnná třívrstvá DN 200x1000mm SN10</t>
  </si>
  <si>
    <t>28617005</t>
  </si>
  <si>
    <t>trubka kanalizační PP plnostěnná třívrstvá DN 250x1000mm SN10</t>
  </si>
  <si>
    <t>28617026</t>
  </si>
  <si>
    <t>trubka kanalizační PP plnostěnná třívrstvá DN 200x1000mm SN12</t>
  </si>
  <si>
    <t>28617027</t>
  </si>
  <si>
    <t>trubka kanalizační PP plnostěnná třívrstvá DN 250x1000mm SN12</t>
  </si>
  <si>
    <t>28617028</t>
  </si>
  <si>
    <t>trubka kanalizační PP plnostěnná třívrstvá DN 300x1000mm SN12</t>
  </si>
  <si>
    <t>28617096</t>
  </si>
  <si>
    <t>trubka kanalizační PP plnostěnná třívrstvá DN 250x6000mm SN16</t>
  </si>
  <si>
    <t>28617097</t>
  </si>
  <si>
    <t>trubka kanalizační PP plnostěnná třívrstvá DN 300x6000mm SN16</t>
  </si>
  <si>
    <t>59224075</t>
  </si>
  <si>
    <t>deska betonová zákrytová k ukončení šachet 1000/625x200mm</t>
  </si>
  <si>
    <t>pol_894414211' 
'Šs1_3/B' 
1=1.000 [A] 
'Š2=Šp2' 
1=1.000 [B] 
Celkem: A+B=2.000 [C]</t>
  </si>
  <si>
    <t>59224160</t>
  </si>
  <si>
    <t>skruž kanalizační s ocelovými stupadly 100x25x12cm</t>
  </si>
  <si>
    <t>pol_894411311' 
'LAPOL1, ORL1, ORL2_6/B' 
3=3.000 [A] 
Celkem: A=3.000 [B]</t>
  </si>
  <si>
    <t>59224161</t>
  </si>
  <si>
    <t>skruž kanalizační s ocelovými stupadly 100x50x12cm</t>
  </si>
  <si>
    <t>pol_894411311' 
'Šs1_4/B' 
1=1.000 [A] 
'LAPOL1, ORL1, ORL2_4/B' 
2=2.000 [B] 
'Š2=Šp2' 
1=1.000 [C] 
Celkem: A+B+C=4.000 [D]</t>
  </si>
  <si>
    <t>59224162</t>
  </si>
  <si>
    <t>skruž kanalizační s ocelovými stupadly 100x100x12cm</t>
  </si>
  <si>
    <t>pol_894411311' 
'Šs1_5/B' 
2=2.000 [A] 
'LAPOL1, ORL1, ORL2_5/B' 
2=2.000 [B] 
'Š4=Šd-B4-10' 
1=1.000 [C] 
Celkem: A+B+C=5.000 [D]</t>
  </si>
  <si>
    <t>59224168</t>
  </si>
  <si>
    <t>skruž betonová přechodová 62,5/100x60x12cm, stupadla poplastovaná kapsová</t>
  </si>
  <si>
    <t>pol_894412411' 
'LAPOL1, ORL1, ORL2_3/B' 
5=5.000 [A] 
'Š1=2095; Š3=Šd-B4-2; Š4=Šd-B4-10' 
3=3.000 [B] 
Celkem: A+B=8.000 [C]</t>
  </si>
  <si>
    <t>830361811</t>
  </si>
  <si>
    <t>Bourání stávajícího kameninového potrubí DN přes 150 do 250</t>
  </si>
  <si>
    <t>Bourání stávajícího potrubí z kameninových trub v otevřeném výkopu DN přes 150 do 250</t>
  </si>
  <si>
    <t>dle grafických a textových příloh PD' 
'------------------------------------------------' 
'Technická zpráva_4.1' 
'kanalizace Kamenina DN200' 
100.800=100.800 [A] 
Celkem: A=100.800 [B]</t>
  </si>
  <si>
    <t>871264201</t>
  </si>
  <si>
    <t>Montáž kanalizačního potrubí z PE SDR11 otevřený výkop sklon do 20 % svařovaných na tupo D 110x10 mm</t>
  </si>
  <si>
    <t>Montáž kanalizačního potrubí z plastů z polyetylenu PE 100 svařovaných na tupo v otevřeném výkopu ve sklonu do 20 % SDR 11/PN16 D 110 x 10,0 mm</t>
  </si>
  <si>
    <t>dle grafických a textových příloh PD' 
'------------------------------------------------' 
'Výtlak kanalizace (zdvojené potrubí)' 
44.220*2=88.440 [A] 
Celkem: A=88.440 [B]</t>
  </si>
  <si>
    <t>871275811</t>
  </si>
  <si>
    <t>Bourání stávajícího potrubí z PVC nebo PP DN 150</t>
  </si>
  <si>
    <t>Bourání stávajícího potrubí z PVC nebo polypropylenu PP v otevřeném výkopu DN do 150</t>
  </si>
  <si>
    <t>dle grafických a textových příloh PD' 
'------------------------------------------------' 
'Technická zpráva_4.1' 
'kanalizace PCV KG DN125' 
20.700=20.700 [A] 
'kanalizace PCV KG DN150' 
32.300=32.300 [B] 
Celkem: A+B=53.000 [C]</t>
  </si>
  <si>
    <t>871310320</t>
  </si>
  <si>
    <t>Montáž kanalizačního potrubí hladkého plnostěnného SN 12 z polypropylenu DN 150</t>
  </si>
  <si>
    <t>Montáž kanalizačního potrubí z plastů z polypropylenu PP hladkého plnostěnného SN 12 DN 150</t>
  </si>
  <si>
    <t>dle grafických a textových příloh PD' 
'------------------------------------------------' 
'porovnávací položka - DN 160' 
'Kanalizace' 
33.540=33.540 [A] 
Celkem: A=33.540 [B]</t>
  </si>
  <si>
    <t>871315221</t>
  </si>
  <si>
    <t>Kanalizační potrubí z tvrdého PVC jednovrstvé tuhost třídy SN8 DN 160</t>
  </si>
  <si>
    <t>Kanalizační potrubí z tvrdého PVC v otevřeném výkopu ve sklonu do 20 %, hladkého plnostěnného jednovrstvého, tuhost třídy SN 8 DN 160</t>
  </si>
  <si>
    <t>dle grafických a textových příloh PD' 
'------------------------------------------------' 
'Kanalizace' 
274.300=274.300 [A] 
'RG-UV1-2' 
3.740=3.740 [B] 
Celkem: A+B=278.040 [C]</t>
  </si>
  <si>
    <t>871350310</t>
  </si>
  <si>
    <t>Montáž kanalizačního potrubí hladkého plnostěnného SN 10 z polypropylenu DN 200</t>
  </si>
  <si>
    <t>Montáž kanalizačního potrubí z plastů z polypropylenu PP hladkého plnostěnného SN 10 DN 200</t>
  </si>
  <si>
    <t>dle grafických a textových příloh PD' 
'------------------------------------------------' 
'Kanalizace' 
308.400=308.400 [A] 
Celkem: A=308.400 [B]</t>
  </si>
  <si>
    <t>871350320</t>
  </si>
  <si>
    <t>Montáž kanalizačního potrubí hladkého plnostěnného SN 12 z polypropylenu DN 200</t>
  </si>
  <si>
    <t>Montáž kanalizačního potrubí z plastů z polypropylenu PP hladkého plnostěnného SN 12 DN 200</t>
  </si>
  <si>
    <t>dle grafických a textových příloh PD' 
'------------------------------------------------' 
'Kanalizace' 
176.900=176.900 [A] 
Celkem: A=176.900 [B]</t>
  </si>
  <si>
    <t>871355221</t>
  </si>
  <si>
    <t>Kanalizační potrubí z tvrdého PVC jednovrstvé tuhost třídy SN8 DN 200</t>
  </si>
  <si>
    <t>Kanalizační potrubí z tvrdého PVC v otevřeném výkopu ve sklonu do 20 %, hladkého plnostěnného jednovrstvého, tuhost třídy SN 8 DN 200</t>
  </si>
  <si>
    <t>dle grafických a textových příloh PD' 
'------------------------------------------------' 
'Kanalizace' 
27.420=27.420 [A] 
Celkem: A=27.420 [B]</t>
  </si>
  <si>
    <t>871360310</t>
  </si>
  <si>
    <t>Montáž kanalizačního potrubí hladkého plnostěnného SN 10 z polypropylenu DN 250</t>
  </si>
  <si>
    <t>Montáž kanalizačního potrubí z plastů z polypropylenu PP hladkého plnostěnného SN 10 DN 250</t>
  </si>
  <si>
    <t>dle grafických a textových příloh PD' 
'------------------------------------------------' 
'Kanalizace' 
481.470=481.470 [A] 
Celkem: A=481.470 [B]</t>
  </si>
  <si>
    <t>871360320</t>
  </si>
  <si>
    <t>Montáž kanalizačního potrubí hladkého plnostěnného SN 12 z polypropylenu DN 250</t>
  </si>
  <si>
    <t>Montáž kanalizačního potrubí z plastů z polypropylenu PP hladkého plnostěnného SN 12 DN 250</t>
  </si>
  <si>
    <t>dle grafických a textových příloh PD' 
'------------------------------------------------' 
'Kanalizace' 
145.360=145.360 [A] 
Celkem: A=145.360 [B]</t>
  </si>
  <si>
    <t>871360330</t>
  </si>
  <si>
    <t>Montáž kanalizačního potrubí hladkého plnostěnného SN 16 z polypropylenu DN 250</t>
  </si>
  <si>
    <t>Montáž kanalizačního potrubí z plastů z polypropylenu PP hladkého plnostěnného SN 16 DN 250</t>
  </si>
  <si>
    <t>dle grafických a textových příloh PD' 
'------------------------------------------------' 
'Kanalizační přípojka' 
35.780=35.780 [A] 
Celkem: A=35.780 [B]</t>
  </si>
  <si>
    <t>871365811</t>
  </si>
  <si>
    <t>Bourání stávajícího potrubí z PVC nebo PP DN přes 150 do 250</t>
  </si>
  <si>
    <t>Bourání stávajícího potrubí z PVC nebo polypropylenu PP v otevřeném výkopu DN přes 150 do 250</t>
  </si>
  <si>
    <t>dle grafických a textových příloh PD' 
'------------------------------------------------' 
'Technická zpráva_4.1' 
'kanalizace PCV KG DN200' 
65.700=65.700 [A] 
'kanalizace PCV KG DN250' 
43.100=43.100 [B] 
'kanalizační sběrač OB-PP DN 250' 
76.000=76.000 [C] 
Celkem: A+B+C=184.800 [D]</t>
  </si>
  <si>
    <t>871370320</t>
  </si>
  <si>
    <t>Montáž kanalizačního potrubí hladkého plnostěnného SN 12 z polypropylenu DN 300</t>
  </si>
  <si>
    <t>Montáž kanalizačního potrubí z plastů z polypropylenu PP hladkého plnostěnného SN 12 DN 300</t>
  </si>
  <si>
    <t>dle grafických a textových příloh PD' 
'------------------------------------------------' 
'Kanalizace' 
57.280=57.280 [A] 
Celkem: A=57.280 [B]</t>
  </si>
  <si>
    <t>871370330</t>
  </si>
  <si>
    <t>Montáž kanalizačního potrubí hladkého plnostěnného SN 16 z polypropylenu DN 300</t>
  </si>
  <si>
    <t>Montáž kanalizačního potrubí z plastů z polypropylenu PP hladkého plnostěnného SN 16 DN 300</t>
  </si>
  <si>
    <t>dle grafických a textových příloh PD' 
'------------------------------------------------' 
'Kanalizace' 
25.580=25.580 [A] 
Celkem: A=25.580 [B]</t>
  </si>
  <si>
    <t>877270310</t>
  </si>
  <si>
    <t>Montáž kolen na kanalizačním potrubí z PP nebo tvrdého PVC trub hladkých plnostěnných DN 125</t>
  </si>
  <si>
    <t>Montáž tvarovek na kanalizačním plastovém potrubí z polypropylenu PP nebo tvrdého PVC hladkého plnostěnného kolen, víček nebo hrdlových uzávěrů DN 125</t>
  </si>
  <si>
    <t>dle grafických a textových příloh PD' 
'Tabulka sestav šachet' 
'------------------------------------------------' 
'Koleno_125/45°_PVC KG SN8' 
'Stoka CDP2_DP_1' 
2=2.000 [A] 
'Stoka CDP2_DP_2' 
1=1.000 [B] 
'Stoka CDP2_DP_4' 
2=2.000 [C] 
Celkem: A+B+C=5.000 [D]</t>
  </si>
  <si>
    <t>877310310</t>
  </si>
  <si>
    <t>Montáž kolen na kanalizačním potrubí z PP nebo tvrdého PVC trub hladkých plnostěnných DN 150</t>
  </si>
  <si>
    <t>Montáž tvarovek na kanalizačním plastovém potrubí z polypropylenu PP nebo tvrdého PVC hladkého plnostěnného kolen, víček nebo hrdlových uzávěrů DN 150</t>
  </si>
  <si>
    <t>dle grafických a textových příloh PD' 
'Tabulka sestav šachet' 
'------------------------------------------------' 
'Koleno 160 PVC KG SN8' 
59=59.000 [A] 
'Koleno 160 PP SN12' 
5=5.000 [B] 
Celkem: A+B=64.000 [C]</t>
  </si>
  <si>
    <t>877310430</t>
  </si>
  <si>
    <t>Montáž spojek na kanalizačním potrubí z PP trub korugovaných DN 150</t>
  </si>
  <si>
    <t>Montáž tvarovek na kanalizačním plastovém potrubí z polypropylenu PP nebo tvrdého PVC korugovaného nebo žebrovaného spojek, redukcí nebo navrtávacích sedel DN 150</t>
  </si>
  <si>
    <t>dle grafických a textových příloh PD' 
'Tabulka sestav šachet' 
'Detailní tabulky jednotlivých šachtových sestav ' 
'------------------------------------------------' 
'425_Šd 4A; šD4b;  Šd5A' 
1+2+2=5.000 [A] 
'600_Šd-B3-5' 
1=1.000 [B] 
Celkem: A+B=6.000 [C]</t>
  </si>
  <si>
    <t>877350310</t>
  </si>
  <si>
    <t>Montáž kolen na kanalizačním potrubí z PP nebo tvrdého PVC trub hladkých plnostěnných DN 200</t>
  </si>
  <si>
    <t>Montáž tvarovek na kanalizačním plastovém potrubí z polypropylenu PP nebo tvrdého PVC hladkého plnostěnného kolen, víček nebo hrdlových uzávěrů DN 200</t>
  </si>
  <si>
    <t>dle grafických a textových příloh PD' 
'Tabulka sestav šachet' 
'------------------------------------------------' 
'Koleno_200/45°_PP SN10' 
'Stoka  A1-5' 
1=1.000 [A] 
'------------------------------------------------' 
'Koleno_200/45°_PVC KG SN8' 
'CDP2_DP_3' 
1=1.000 [B] 
'------------------------------------------------' 
Celkem: A+B=2.000 [C]</t>
  </si>
  <si>
    <t>877350320</t>
  </si>
  <si>
    <t>Montáž odboček na kanalizačním potrubí z PP nebo tvrdého PVC trub hladkých plnostěnných DN 200</t>
  </si>
  <si>
    <t>Montáž tvarovek na kanalizačním plastovém potrubí z polypropylenu PP nebo tvrdého PVC hladkého plnostěnného odboček DN 200</t>
  </si>
  <si>
    <t>dle grafických a textových příloh PD' 
'Tabulka sestav šachet' 
'------------------------------------------------' 
'Odbočky_200/160 45°_SN10' 
'Stoka  B1-4' 
2=2.000 [A] 
'Stoka  B1-5' 
4=4.000 [B] 
'Stoka  A1-3' 
1=1.000 [C] 
'Stoka  A1-4' 
1=1.000 [D] 
'Stoka  A1-2-1' 
1=1.000 [E] 
'Stoka  A1-6' 
1=1.000 [F] 
'Stoka  B1-2-1' 
1=1.000 [G] 
'Stoka  A1-5' 
1=1.000 [H] 
Mezisoučet: A+B+C+D+E+F+G+H=12.000 [I] 
'------------------------------------------------' 
'Odbočky_200/160 45°_SN12' 
'Stoka B1-1' 
1=1.000 [J] 
'Stoka B1-6' 
3=3.000 [K] 
'Stoka A1-7' 
6=6.000 [L] 
'Stoka A1-8' 
1=1.000 [M] 
Mezisoučet: J+K+L+M=11.000 [N] 
'------------------------------------------------' 
Celkem: A+B+C+D+E+F+G+H+J+K+L+M=23.000 [O]</t>
  </si>
  <si>
    <t>877350430</t>
  </si>
  <si>
    <t>Montáž spojek na kanalizačním potrubí z PP trub korugovaných DN 200</t>
  </si>
  <si>
    <t>Montáž tvarovek na kanalizačním plastovém potrubí z polypropylenu PP nebo tvrdého PVC korugovaného nebo žebrovaného spojek, redukcí nebo navrtávacích sedel DN 200</t>
  </si>
  <si>
    <t>dle grafických a textových příloh PD' 
'Tabulka sestav šachet' 
'Detailní tabulky jednotlivých šachtových sestav ' 
'------------------------------------------------' 
'425_Šd4A'  
1=1.000 [A] 
'------------------------------------------------' 
'600_Šd-A8-4; Šd-A8-4; Šd-A10-1; Šd-B3-3; Šd-B3-5' 
'600_Šd-B6-2; Šd-B7-2; Šd-B8; Šd-B10' 
1+1+1+2+1+1+1+1+1=10.000 [B] 
'------------------------------------------------' 
'1000_Šd-A3-1; Šd-A3-5b; Šd-A3-6; Šd-A3-7; Šd-A3-9; Šd-A5-1' 
'1000_Šd-B2-1; Šd-B3-2; Šd-B4-1; Šd-B4-4; Šd-B4-5; Šd-B4-6; Šd-B7-1'  
'1000_Šs1-9' 
1+1+1+1+1+1+1+1+1+1+1+1+1+1=14.000 [C] 
'------------------------------------------------' 
Celkem: A+B+C=25.000 [D]</t>
  </si>
  <si>
    <t>877350440</t>
  </si>
  <si>
    <t>Montáž šachtových vložek na kanalizačním potrubí z PP trub korugovaných DN 200</t>
  </si>
  <si>
    <t>Montáž tvarovek na kanalizačním plastovém potrubí z polypropylenu PP nebo tvrdého PVC korugovaného nebo žebrovaného šachtových vložek DN 200</t>
  </si>
  <si>
    <t>dle grafických a textových příloh PD' 
'Tabulka sestav šachet' 
'------------------------------------------------' 
'Detailní tabulky jednotlivých šachtových sestav ' 
'600_Šd-B3-3; Šd-B8' 
1+1=2.000 [A] 
'1000_Šd-A8-2; Šd-B3-2; Šd-B5-1; Šd-B7; Šd-B7-1; Šs4' 
1+1+1+1+1+1=6.000 [B] 
'------------------------------------------------' 
'Šs1_Atyp; 2.021' 
1=1.000 [C] 
'------------------------------------------------' 
Celkem: A+B+C=9.000 [D]</t>
  </si>
  <si>
    <t>877360320</t>
  </si>
  <si>
    <t>Montáž odboček na kanalizačním potrubí z PP nebo tvrdého PVC trub hladkých plnostěnných DN 250</t>
  </si>
  <si>
    <t>Montáž tvarovek na kanalizačním plastovém potrubí z polypropylenu PP nebo tvrdého PVC hladkého plnostěnného odboček DN 250</t>
  </si>
  <si>
    <t>dle grafických a textových příloh PD' 
'Tabulka sestav šachet' 
'------------------------------------------------' 
'Odbočky_250/160 45°_SN10' 
'Stoka A1' 
10=10.000 [A] 
'Stoka A1-2' 
3=3.000 [B] 
Mezisoučet: A+B=13.000 [C] 
'------------------------------------------------' 
'Odbočky_250/160 45°_SN12' 
'Stoka B1' 
4=4.000 [D] 
'Stoka B1-3' 
1=1.000 [E] 
Mezisoučet: D+E=5.000 [F] 
'------------------------------------------------' 
Celkem: A+B+D+E=18.000 [G]</t>
  </si>
  <si>
    <t>877360430</t>
  </si>
  <si>
    <t>Montáž spojek na kanalizačním potrubí z PP trub korugovaných DN 250</t>
  </si>
  <si>
    <t>Montáž tvarovek na kanalizačním plastovém potrubí z polypropylenu PP nebo tvrdého PVC korugovaného nebo žebrovaného spojek, redukcí nebo navrtávacích sedel DN 250</t>
  </si>
  <si>
    <t>dle grafických a textových příloh PD' 
'Tabulka sestav šachet' 
'Detailní tabulky jednotlivých šachtových sestav ' 
'------------------------------------------------' 
'600_Šd-B6-2' 
1=1.000 [A] 
'1000_Šd-A3; Šd-A3-2; Šd-A3-3; Šd-A3-5b; Šd-A7b; Šd-A8; Šd-A10' 
'1000_Šd-B2; Šd-B3-1; Šd-B3-4; Šd-B4; Šd-B4-4; Šd-B4-5; Šd-B4-6' 
'1000_Šd-B5; Šd-B6; Šdf-A2; Šdr-B12; Šs1-5; Šs1-8; Šs1-9; Šs4' 
1+2+1+1+1+1+1+1+1+2+1+1+1+1+1+1+2+2+1+1+1+1=26.000 [B] 
Celkem: A+B=27.000 [C]</t>
  </si>
  <si>
    <t>877360440</t>
  </si>
  <si>
    <t>Montáž šachtových vložek na kanalizačním potrubí z PP trub korugovaných DN 250</t>
  </si>
  <si>
    <t>Montáž tvarovek na kanalizačním plastovém potrubí z polypropylenu PP nebo tvrdého PVC korugovaného nebo žebrovaného šachtových vložek DN 250</t>
  </si>
  <si>
    <t>dle grafických a textových příloh PD' 
'Tabulka sestav šachet' 
'------------------------------------------------' 
'Detailní tabulky jednotlivých šachtových sestav ' 
'1000_Šd-A3-3; Šd-A5; Šd-A6; Šd-A7b; Šd-A8; Šd-A8-1; Šd-A10; Šd-A11' 
'1000_Šd-B3-1; Šd-B3-4; Šd-B4-4; Šd-B4-5; Šd-B5; Šd-B6' 
'1000_Šs1-4; Šs1-5; Šs1-8; Šs1-9; Šs4; Šs6' 
1+1+1+1+1+2+1+1+1+1+1+1+1+1+1+1+1+1+1+1=21.000 [A] 
'------------------------------------------------' 
'Šs1_Atyp; 2.021' 
3=3.000 [B] 
'------------------------------------------------' 
Celkem: A+B=24.000 [C]</t>
  </si>
  <si>
    <t>877370320</t>
  </si>
  <si>
    <t>Montáž odboček na kanalizačním potrubí z PP nebo tvrdého PVC trub hladkých plnostěnných DN 300</t>
  </si>
  <si>
    <t>Montáž tvarovek na kanalizačním plastovém potrubí z polypropylenu PP nebo tvrdého PVC hladkého plnostěnného odboček DN 300</t>
  </si>
  <si>
    <t>dle grafických a textových příloh PD' 
'Tabulka sestav šachet' 
'------------------------------------------------' 
'Odbočky_300/160 45°_SN12' 
'Stoka B1' 
2=2.000 [A] 
'Stoka B1-3' 
1=1.000 [B] 
Mezisoučet: A+B=3.000 [C] 
'------------------------------------------------' 
Celkem: A+B=3.000 [D]</t>
  </si>
  <si>
    <t>877370430</t>
  </si>
  <si>
    <t>Montáž spojek na kanalizačním potrubí z PP trub korugovaných DN 300</t>
  </si>
  <si>
    <t>Montáž tvarovek na kanalizačním plastovém potrubí z polypropylenu PP nebo tvrdého PVC korugovaného nebo žebrovaného spojek, redukcí nebo navrtávacích sedel DN 300</t>
  </si>
  <si>
    <t>dle grafických a textových příloh PD' 
'Tabulka sestav šachet' 
'Detailní tabulky jednotlivých šachtových sestav ' 
'------------------------------------------------' 
'1000_Šd-B2; Šd-B3; Šd-B4'  
1+1+2=4.000 [A] 
Celkem: A=4.000 [B]</t>
  </si>
  <si>
    <t>877370440</t>
  </si>
  <si>
    <t>Montáž šachtových vložek na kanalizačním potrubí z PP trub korugovaných DN 300</t>
  </si>
  <si>
    <t>Montáž tvarovek na kanalizačním plastovém potrubí z polypropylenu PP nebo tvrdého PVC korugovaného nebo žebrovaného šachtových vložek DN 300</t>
  </si>
  <si>
    <t>dle grafických a textových příloh PD' 
'Tabulka sestav šachet' 
'Detailní tabulky jednotlivých šachtových sestav ' 
'------------------------------------------------' 
'1000_Šd-B2; Šd-B3' 
1+1=2.000 [A] 
'Š1=2095;  Š2=Šp2; Š3=Šd-B4-2; Š4=Šd-B4-10' 
1+1+3+2=7.000 [B] 
Celkem: A+B=9.000 [C]</t>
  </si>
  <si>
    <t>890411851</t>
  </si>
  <si>
    <t>Bourání šachet z prefabrikovaných skruží strojně obestavěného prostoru do 1,5 m3</t>
  </si>
  <si>
    <t>Bourání šachet a jímek strojně velikosti obestavěného prostoru do 1,5 m3 z prefabrikovaných skruží</t>
  </si>
  <si>
    <t>dle grafických a textových příloh PD' 
'------------------------------------------------' 
'Technická zpráva_4.1' 
'Šachty na kanalizaci DN1000' 
1.80*19=34.200 [A] 
Celkem: A=34.200 [B]</t>
  </si>
  <si>
    <t>890451851</t>
  </si>
  <si>
    <t>Bourání šachet z prefabrikovaných skruží strojně obestavěného prostoru přes 3 do 5 m3</t>
  </si>
  <si>
    <t>Bourání šachet a jímek strojně velikosti obestavěného prostoru přes 3 do 5 m3 z prefabrikovaných skruží</t>
  </si>
  <si>
    <t>dle grafických a textových příloh PD' 
'------------------------------------------------' 
'Technická zpráva_4.1' 
'Sorbční vpusť šachta DN1500' 
((22/7)*(1.740/2)^2)*2.00=4.758 [A] 
Celkem: A=4.758 [B]</t>
  </si>
  <si>
    <t>892312121</t>
  </si>
  <si>
    <t>Tlaková zkouška vzduchem potrubí DN 150 těsnícím vakem ucpávkovým</t>
  </si>
  <si>
    <t>Tlakové zkoušky vzduchem těsnícími vaky ucpávkovými DN 150</t>
  </si>
  <si>
    <t>dle grafických a textových příloh PD' 
'------------------------------------------------' 
'DN 125' 
1=1.000 [A] 
Celkem: A=1.000 [B]</t>
  </si>
  <si>
    <t>892352121</t>
  </si>
  <si>
    <t>Tlaková zkouška vzduchem potrubí DN 200 těsnícím vakem ucpávkovým</t>
  </si>
  <si>
    <t>Tlakové zkoušky vzduchem těsnícími vaky ucpávkovými DN 200</t>
  </si>
  <si>
    <t>dle grafických a textových příloh PD' 
'------------------------------------------------' 
'DN 200' 
30=30.000 [A] 
Celkem: A=30.000 [B]</t>
  </si>
  <si>
    <t>892362121</t>
  </si>
  <si>
    <t>Tlaková zkouška vzduchem potrubí DN 250 těsnícím vakem ucpávkovým</t>
  </si>
  <si>
    <t>Tlakové zkoušky vzduchem těsnícími vaky ucpávkovými DN 250</t>
  </si>
  <si>
    <t>dle grafických a textových příloh PD' 
'------------------------------------------------' 
'DN 250' 
47=47.000 [A] 
Celkem: A=47.000 [B]</t>
  </si>
  <si>
    <t>892372121</t>
  </si>
  <si>
    <t>Tlaková zkouška vzduchem potrubí DN 300 těsnícím vakem ucpávkovým</t>
  </si>
  <si>
    <t>Tlakové zkoušky vzduchem těsnícími vaky ucpávkovými DN 300</t>
  </si>
  <si>
    <t>dle grafických a textových příloh PD' 
'------------------------------------------------' 
'DN 300' 
8=8.000 [A] 
Celkem: A=8.000 [B]</t>
  </si>
  <si>
    <t>894302191</t>
  </si>
  <si>
    <t>Stěny šachet tl přes 200 mm ze ŽB bez zvýšených nároků na prostředí tř. C 40/50</t>
  </si>
  <si>
    <t>Ostatní konstrukce na trubním vedení ze železobetonu stěny šachet tloušťky přes 200 mm z betonu bez zvýšených nároků na prostředí tř. C 40/50</t>
  </si>
  <si>
    <t>dle grafických a textových příloh PD' 
'------------------------------------------------' 
'Šs1_Atyp; 204,290m na 205,880m' 
(1.405*1.405)*1.59=3.139 [A] 
-(1.000*0.685+(1.00+0.665)/2*0.315)*(1.590-0.250)=-1.269 [B] 
Celkem: A+B=1.870 [C]</t>
  </si>
  <si>
    <t>894302193</t>
  </si>
  <si>
    <t>Příplatek za tloušťku stěn šachet ze ŽB do 200 mm</t>
  </si>
  <si>
    <t>Ostatní konstrukce na trubním vedení ze železobetonu stěny šachet tloušťky přes 200 mm Příplatek k ceně za tloušťku stěny do 200 mm</t>
  </si>
  <si>
    <t>894411311</t>
  </si>
  <si>
    <t>Osazení betonových nebo železobetonových dílců pro šachty skruží rovných</t>
  </si>
  <si>
    <t>dle grafických a textových příloh PD' 
'------------------------------------------------' 
'Výpis betonových výrobků' 
'Šs1_4/B' 
1=1.000 [A] 
'Šs1_5/B' 
2=2.000 [B] 
'LAPOL1, ORL1, ORL2_4/B' 
2=2.000 [C] 
'LAPOL1, ORL1, ORL2_5/B' 
2=2.000 [D] 
'LAPOL1, ORL1, ORL2_6/B' 
3=3.000 [E] 
'Š2=Šp2; Š4=Šd-B4-10' 
1+1=2.000 [F] 
Celkem: A+B+C+D+E+F=12.000 [G]</t>
  </si>
  <si>
    <t>894412411</t>
  </si>
  <si>
    <t>Osazení betonových nebo železobetonových dílců pro šachty skruží přechodových</t>
  </si>
  <si>
    <t>dle grafických a textových příloh PD' 
'------------------------------------------------' 
'Výpis betonových výrobků' 
'LAPOL1, ORL1, ORL2_3/B' 
5=5.000 [A] 
'Š1=2095; Š3=Šd-B4-2; Š4=Šd-B4-10' 
3=3.000 [B] 
Celkem: A+B=8.000 [C]</t>
  </si>
  <si>
    <t>894414111</t>
  </si>
  <si>
    <t>Osazení betonových nebo železobetonových dílců pro šachty skruží základových (dno)</t>
  </si>
  <si>
    <t>dle grafických a textových příloh PD' 
'------------------------------------------------' 
'Výpis betonových výrobků' 
'Š1=2095;  Š2=Šp2; Š3=Šd-B4-2; Š4=Šd-B4-10' 
4=4.000 [A] 
Celkem: A=4.000 [B]</t>
  </si>
  <si>
    <t>894414211</t>
  </si>
  <si>
    <t>Osazení betonových nebo železobetonových dílců pro šachty desek zákrytových</t>
  </si>
  <si>
    <t>dle grafických a textových příloh PD' 
'------------------------------------------------' 
'Výpis betonových výrobků' 
'Šs1_3/B' 
1=1.000 [A] 
'Š2=Šp2' 
1=1.000 [B] 
Celkem: A+B=2.000 [C]</t>
  </si>
  <si>
    <t>dle grafických a textových příloh PD' 
'------------------------------------------------' 
'Šs1_Atyp; 204,290m na 205,880m' 
(1.405+1.405)*2*0.250=1.405 [A] 
Celkem: A=1.405 [B]</t>
  </si>
  <si>
    <t>dle grafických a textových příloh PD' 
'------------------------------------------------' 
'Šs1_Atyp; 204,290m na 205,880m' 
(1.405+1.405)*2*(1.590-0.250)=7.531 [A] 
(1.00*2+0.665+0.460+0.685)*(1.590-0.250)=5.105 [B] 
Celkem: A+B=12.636 [C]</t>
  </si>
  <si>
    <t>894608112</t>
  </si>
  <si>
    <t>Výztuž šachet z betonářské oceli 10 505</t>
  </si>
  <si>
    <t>Výztuž šachet z betonářské oceli 10 505 (R) nebo BSt 500</t>
  </si>
  <si>
    <t>dle grafických a textových příloh PD' 
'------------------------------------------------' 
'Šs1_Atyp; 204,290m na 205,880m' 
'předpoklad 200kg/m3 objemu betonu' 
'pol_894302191ů 
1.870*0.200*1.05=0.393 [A] 
Celkem: A=0.393 [B]</t>
  </si>
  <si>
    <t>894812201</t>
  </si>
  <si>
    <t>Revizní a čistící šachta z PP šachtové dno DN 425/150 průtočné</t>
  </si>
  <si>
    <t>Revizní a čistící šachta z polypropylenu PP pro hladké trouby DN 425 šachtové dno (DN šachty / DN trubního vedení) DN 425/150 průtočné</t>
  </si>
  <si>
    <t>dle grafických a textových příloh PD' 
'Tabulka sestav šachet' 
'------------------------------------------------' 
'dno přímé' 
'Šd4B; Šd5A' 
2=2.000 [A] 
Celkem: A=2.000 [B]</t>
  </si>
  <si>
    <t>894812205</t>
  </si>
  <si>
    <t>Revizní a čistící šachta z PP šachtové dno DN 425/200 průtočné</t>
  </si>
  <si>
    <t>Revizní a čistící šachta z polypropylenu PP pro hladké trouby DN 425 šachtové dno (DN šachty / DN trubního vedení) DN 425/200 průtočné</t>
  </si>
  <si>
    <t>dle grafických a textových příloh PD' 
'Tabulka sestav šachet' 
'------------------------------------------------' 
'dno přímé' 
'Šd4A' 
1=1.000 [A] 
Celkem: A=1.000 [B]</t>
  </si>
  <si>
    <t>894812231</t>
  </si>
  <si>
    <t>Revizní a čistící šachta z PP DN 425 šachtová roura korugovaná bez hrdla světlé hloubky 1500 mm</t>
  </si>
  <si>
    <t>Revizní a čistící šachta z polypropylenu PP pro hladké trouby DN 425 roura šachtová korugovaná bez hrdla, světlé hloubky 1500 mm</t>
  </si>
  <si>
    <t>dle grafických a textových příloh PD' 
'Tabulka sestav šachet' 
'------------------------------------------------' 
'Šd4A; ŠdA5' 
2=2.000 [A] 
Celkem: A=2.000 [B]</t>
  </si>
  <si>
    <t>894812232</t>
  </si>
  <si>
    <t>Revizní a čistící šachta z PP DN 425 šachtová roura korugovaná bez hrdla světlé hloubky 2000 mm</t>
  </si>
  <si>
    <t>Revizní a čistící šachta z polypropylenu PP pro hladké trouby DN 425 roura šachtová korugovaná bez hrdla, světlé hloubky 2000 mm</t>
  </si>
  <si>
    <t>dle grafických a textových příloh PD' 
'Tabulka sestav šachet' 
'------------------------------------------------' 
'Šd4B' 
1=1.000 [A] 
Celkem: A=1.000 [B]</t>
  </si>
  <si>
    <t>894812241</t>
  </si>
  <si>
    <t>Revizní a čistící šachta z PP DN 425 šachtová roura teleskopická světlé hloubky 375 mm</t>
  </si>
  <si>
    <t>Revizní a čistící šachta z polypropylenu PP pro hladké trouby DN 425 roura šachtová korugovaná teleskopická (včetně těsnění) 375 mm</t>
  </si>
  <si>
    <t>dle grafických a textových příloh PD' 
'Tabulka sestav šachet' 
'------------------------------------------------' 
'Šd4A; Šd4B; Šd5A' 
3=3.000 [A] 
Celkem: A=3.000 [B]</t>
  </si>
  <si>
    <t>894812249</t>
  </si>
  <si>
    <t>Příplatek k rourám revizní a čistící šachty z PP DN 425 za uříznutí šachtové roury</t>
  </si>
  <si>
    <t>Revizní a čistící šachta z polypropylenu PP pro hladké trouby DN 425 roura šachtová korugovaná Příplatek k cenám 2231 - 2242 za uříznutí šachtové roury</t>
  </si>
  <si>
    <t>894812262</t>
  </si>
  <si>
    <t>Revizní a čistící šachta z PP DN 425 poklop litinový plný do teleskopické trubky pro třídu zatížení D400</t>
  </si>
  <si>
    <t>Revizní a čistící šachta z polypropylenu PP pro hladké trouby DN 425 poklop litinový (pro třídu zatížení) plný do teleskopické trubky (D400)</t>
  </si>
  <si>
    <t>894812312</t>
  </si>
  <si>
    <t>Revizní a čistící šachta z PP typ DN 600/160 šachtové dno průtočné 30°, 60°, 90°</t>
  </si>
  <si>
    <t>Revizní a čistící šachta z polypropylenu PP pro hladké trouby DN 600 šachtové dno (DN šachty / DN trubního vedení) DN 600/160 průtočné 30°,60°,90°</t>
  </si>
  <si>
    <t>dle grafických a textových příloh PD' 
'Tabulka sestav šachet' 
'------------------------------------------------' 
'dno úhel 30st.' 
'Šd-B7-2; Šd-B9; Šd-B10' 
3=3.000 [A] 
'dno úhel 90st.' 
'Šd-A8-3; Šd-A8-4; Šd-A8-5' 
3=3.000 [B] 
Celkem: A+B=6.000 [C]</t>
  </si>
  <si>
    <t>894812315</t>
  </si>
  <si>
    <t>Revizní a čistící šachta z PP typ DN 600/200 šachtové dno průtočné</t>
  </si>
  <si>
    <t>Revizní a čistící šachta z polypropylenu PP pro hladké trouby DN 600 šachtové dno (DN šachty / DN trubního vedení) DN 600/200 průtočné</t>
  </si>
  <si>
    <t>dle grafických a textových příloh PD' 
'Tabulka sestav šachet' 
'------------------------------------------------' 
'dno přímé' 
'Šd-A10-1; Šd-B3-5' 
2=2.000 [A] 
Celkem: A=2.000 [B]</t>
  </si>
  <si>
    <t>894812318</t>
  </si>
  <si>
    <t>Revizní a čistící šachta z PP typ DN 600/200 šachtové dno s přítokem tvaru X</t>
  </si>
  <si>
    <t>Revizní a čistící šachta z polypropylenu PP pro hladké trouby DN 600 šachtové dno (DN šachty / DN trubního vedení) DN 600/200 sběrné tvaru X</t>
  </si>
  <si>
    <t>dle grafických a textových příloh PD' 
'Tabulka sestav šachet' 
'------------------------------------------------' 
'dno sběrné' 
'Šd-B3-3; Šd-B8' 
2=2.000 [A] 
Celkem: A=2.000 [B]</t>
  </si>
  <si>
    <t>894812321</t>
  </si>
  <si>
    <t>Revizní a čistící šachta z PP typ DN 600/250 šachtové dno průtočné</t>
  </si>
  <si>
    <t>Revizní a čistící šachta z polypropylenu PP pro hladké trouby DN 600 šachtové dno (DN šachty / DN trubního vedení) DN 600/250 průtočné</t>
  </si>
  <si>
    <t>dle grafických a textových příloh PD' 
'Tabulka sestav šachet' 
'------------------------------------------------' 
'dno úhel 90st.' 
'Šd-B6-1; Šd-B6-2; Šs1-10' 
3=3.000 [A] 
Celkem: A=3.000 [B]</t>
  </si>
  <si>
    <t>894812331</t>
  </si>
  <si>
    <t>Revizní a čistící šachta z PP DN 600 šachtová roura korugovaná světlé hloubky 1000 mm</t>
  </si>
  <si>
    <t>Revizní a čistící šachta z polypropylenu PP pro hladké trouby DN 600 roura šachtová korugovaná, světlé hloubky 1 000 mm</t>
  </si>
  <si>
    <t>dle grafických a textových příloh PD' 
'Tabulka sestav šachet' 
'------------------------------------------------' 
'Šd-A8-3; Šd -A8-4; Šd -A8-5; Šd-A10-1; Šd-B3-3; Šd-B6-1'  
'Šd-B6-2; Šd-B7-2; Šd-B8; Šd-B9; Šd-B10; Šs1-10' 
12=12.000 [A] 
Celkem: A=12.000 [B]</t>
  </si>
  <si>
    <t>894812332</t>
  </si>
  <si>
    <t>Revizní a čistící šachta z PP DN 600 šachtová roura korugovaná světlé hloubky 2000 mm</t>
  </si>
  <si>
    <t>Revizní a čistící šachta z polypropylenu PP pro hladké trouby DN 600 roura šachtová korugovaná, světlé hloubky 2 000 mm</t>
  </si>
  <si>
    <t>dle grafických a textových příloh PD' 
'Tabulka sestav šachet' 
'------------------------------------------------' 
'Šd-B3-5' 
1=1.000 [A] 
Celkem: A=1.000 [B]</t>
  </si>
  <si>
    <t>894812339</t>
  </si>
  <si>
    <t>Příplatek k rourám revizní a čistící šachty z PP DN 600 za uříznutí šachtové roury</t>
  </si>
  <si>
    <t>Revizní a čistící šachta z polypropylenu PP pro hladké trouby DN 600 Příplatek k cenám 2331 - 2334 za uříznutí šachtové roury</t>
  </si>
  <si>
    <t>pol_894812331' 
12=12.000 [A] 
'pol_894812332' 
1=1.000 [B] 
Celkem: A+B=13.000 [C]</t>
  </si>
  <si>
    <t>894812376</t>
  </si>
  <si>
    <t>Revizní a čistící šachta z PP DN 600 poklop litinový pro třídu zatížení D400 s betonovým prstencem</t>
  </si>
  <si>
    <t>Revizní a čistící šachta z polypropylenu PP pro hladké trouby DN 600 poklop (mříž) litinový pro třídu zatížení D400 s betonovým prstencem</t>
  </si>
  <si>
    <t>dle grafických a textových příloh PD' 
'Tabulka sestav šachet' 
'------------------------------------------------' 
'Šd-B3-3; Šd-B3-5; Šd-B6-2; Šd-B8; Šd-B9; Šd-B10; Šs1-10'     
7=7.000 [A] 
Celkem: A=7.000 [B]</t>
  </si>
  <si>
    <t>894812377</t>
  </si>
  <si>
    <t>Revizní a čistící šachta z PP DN 600 poklop litinový pro třídu zatížení D400 s teleskopickým adaptérem</t>
  </si>
  <si>
    <t>Revizní a čistící šachta z polypropylenu PP pro hladké trouby DN 600 poklop (mříž) litinový pro třídu zatížení D400 s teleskopickým adaptérem</t>
  </si>
  <si>
    <t>dle grafických a textových příloh PD' 
'Tabulka sestav šachet' 
'------------------------------------------------' 
'Šd-A8-3; Šd -A8-4; Šd -A8-5; Šd-A10-1; Šd-B6-1;  Šd-B7-2'  
6=6.000 [A] 
Celkem: A=6.000 [B]</t>
  </si>
  <si>
    <t>894812505</t>
  </si>
  <si>
    <t>Revizní a čistící šachta z PP typ DN 1000/200 šachtové dno průtočné 30°, 60°, 90°</t>
  </si>
  <si>
    <t>Revizní a čistící šachta z polypropylenu PP pro hladké trouby DN 1000 šachtové dno (DN šachty / DN trubního vedení) DN 1000/200 průtočné 30°, 60°, 90°</t>
  </si>
  <si>
    <t>dle grafických a textových příloh PD' 
'Tabulka sestav šachet' 
'------------------------------------------------' 
'dno přímé' 
'Šd-B5-1; Šs1-5-1; Šs4-2' 
3=3.000 [A] 
'dno úhel 30 st.' 
'Šd-A3-1; Šd-B4-1' 
2=2.000 [B] 
'dno úhel 90 st.' 
'Šd-A3-6; Šd-A3-7; Šd-A3-8; Šd-A3-9; Šd-A5-1; Šd-A7b-1; Šd-A7b-2; Šd-B2-1; Šs4-1' 
9=9.000 [C] 
Celkem: A+B+C=14.000 [D]</t>
  </si>
  <si>
    <t>894812506</t>
  </si>
  <si>
    <t>Revizní a čistící šachta z PP typ DN 1000/200 šachtové dno sběrné 45°, 90°</t>
  </si>
  <si>
    <t>Revizní a čistící šachta z polypropylenu PP pro hladké trouby DN 1000 šachtové dno (DN šachty / DN trubního vedení) DN 1000/200 sběrné 45°, 90°</t>
  </si>
  <si>
    <t>dle grafických a textových příloh PD' 
'Tabulka sestav šachet' 
'------------------------------------------------' 
'dno sběrné X' 
'Šd-B3-2; Šd-B7; Šd-B7-14' 
3=3.000 [A] 
'dno sběrné Y' 
'Šd-A8-1; Šd-A8-2' 
2=2.000 [B] 
Celkem: A+B=5.000 [C]</t>
  </si>
  <si>
    <t>894812508</t>
  </si>
  <si>
    <t>Revizní a čistící šachta z PP typ DN 1000/250 šachtové dno průtočné 30°, 60°, 90°</t>
  </si>
  <si>
    <t>Revizní a čistící šachta z polypropylenu PP pro hladké trouby DN 1000 šachtové dno (DN šachty / DN trubního vedení) DN 1000/250 průtočné 30°, 60°, 90°</t>
  </si>
  <si>
    <t>dle grafických a textových příloh PD' 
'Tabulka sestav šachet' 
'------------------------------------------------' 
'dno přímé' 
'Šd-A3-5b; Šd-A11; Šd-B4-3; Šs1-2; Šs2B; Šs6' 
6=6.000 [A] 
'dno úhel 30 st.' 
'Šd-B4b' 
1=1.000 [B] 
'dno úhel 90 st.' 
'Šd-A3-4; Šd-A3-5; Šd-A4; Šd-A7; Šd-A9; Šd-B4-6; Šs1; Šs1-6; Šs1-7; Šs2a; Šs5' 
11=11.000 [C] 
Celkem: A+B+C=18.000 [D]</t>
  </si>
  <si>
    <t>894812509</t>
  </si>
  <si>
    <t>Revizní a čistící šachta z PP typ DN 1000/250 šachtové dno sběrné 45°, 90°</t>
  </si>
  <si>
    <t>Revizní a čistící šachta z polypropylenu PP pro hladké trouby DN 1000 šachtové dno (DN šachty / DN trubního vedení) DN 1000/250 sběrné 45°, 90°</t>
  </si>
  <si>
    <t>dle grafických a textových příloh PD' 
'Tabulka sestav šachet' 
'------------------------------------------------' 
'dno sběrné X' 
'Šd-A3; Šd-A3-2; Šd-A3-3; Šd-A5' 
'Šd-A7b; Šd-A8; Šd-A10; Šd-B3-1' 
'Šd-B3-4; Šd-B4-4; Šd-B4-5; Šd-B5; Šd-B6' 
'Šs1; Šs1-4; Šs1-5; Šs1-8; Šs1-9; Šs4' 
4+4+5+6=19.000 [A] 
'------------------------------------------------' 
'dno sběrné Y' 
'šD-A6' 
1=1.000 [B] 
'------------------------------------------------' 
Celkem: A+B=20.000 [C]</t>
  </si>
  <si>
    <t>894812511</t>
  </si>
  <si>
    <t>Revizní a čistící šachta z PP typ DN 1000/315 šachtové dno průtočné 30°, 60°, 90°</t>
  </si>
  <si>
    <t>Revizní a čistící šachta z polypropylenu PP pro hladké trouby DN 1000 šachtové dno (DN šachty / DN trubního vedení) DN 1000/315 průtočné 30°, 60°, 90°</t>
  </si>
  <si>
    <t>dle grafických a textových příloh PD' 
'Tabulka sestav šachet' 
'------------------------------------------------' 
'dno přímé' 
'Šd-B4-10' 
1=1.000 [A] 
'dno úhel 30st.' 
'Šd-B4-7; Šd-B4-8' 
2=2.000 [B] 
'dno úhel 60st.' 
'Šd-B4-9' 
1=1.000 [C] 
Celkem: A+B+C=4.000 [D]</t>
  </si>
  <si>
    <t>894812512</t>
  </si>
  <si>
    <t>Revizní a čistící šachta z PP typ DN 1000/315 šachtové dno sběrné 45°, 90°</t>
  </si>
  <si>
    <t>Revizní a čistící šachta z polypropylenu PP pro hladké trouby DN 1000 šachtové dno (DN šachty / DN trubního vedení) DN 1000/315 sběrné 45°, 90°</t>
  </si>
  <si>
    <t>dle grafických a textových příloh PD' 
'Tabulka sestav šachet' 
'------------------------------------------------' 
'dno sběrné X' 
'Šd-B2; Šd-B3; Šd-B4' 
3=3.000 [A] 
Celkem: A=3.000 [B]</t>
  </si>
  <si>
    <t>894812521</t>
  </si>
  <si>
    <t>Revizní a čistící šachta z PP DN 1000 šachtová roura korugovaná světlé hloubky 1200 mm</t>
  </si>
  <si>
    <t>Revizní a čistící šachta z polypropylenu PP pro hladké trouby DN 1000 roura šachtová korugovaná, světlé hloubky 1 200 mm</t>
  </si>
  <si>
    <t>dle grafických a textových příloh PD' 
'Tabulka sestav šachet' 
'------------------------------------------------' 
'Celkový počet šachet 83' 
83=83.000 [A] 
Mezisoučet: A=83.000 [B] 
'------------------------------------------------' 
'Odpočet' 
'pol_894812331' 
-2=-2.000 [C] 
'pol_8948123312' 
-1=-1.000 [D] 
'pol_894812331' 
-12=-12.000 [E] 
'pol_894812332' 
-1=-1.000 [F] 
'pol_894812522' 
-9=-9.000 [G] 
'pol_894812523' 
-7=-7.000 [H] 
Mezisoučet: C+D+E+F+G+H=-32.000 [I] 
Celkem: A+C+D+E+F+G+H=51.000 [J]</t>
  </si>
  <si>
    <t>894812522</t>
  </si>
  <si>
    <t>Revizní a čistící šachta z PP DN 1000 šachtová roura korugovaná světlé hloubky 2400 mm</t>
  </si>
  <si>
    <t>Revizní a čistící šachta z polypropylenu PP pro hladké trouby DN 1000 roura šachtová korugovaná, světlé hloubky 2 400 mm</t>
  </si>
  <si>
    <t>dle grafických a textových příloh PD' 
'Tabulka sestav šachet' 
'------------------------------------------------' 
'Šd-A3; Šd-B2; Šd-B3; Šs1; Šs1-4; Šs1-5; Šs1-5-1; Šs2b; Šs4' 
9=9.000 [A] 
Celkem: A=9.000 [B]</t>
  </si>
  <si>
    <t>894812523</t>
  </si>
  <si>
    <t>Revizní a čistící šachta z PP DN 1000 šachtová roura korugovaná světlé hloubky 3600 mm</t>
  </si>
  <si>
    <t>Revizní a čistící šachta z polypropylenu PP pro hladké trouby DN 1000 roura šachtová korugovaná, světlé hloubky 3 600 mm</t>
  </si>
  <si>
    <t>dle grafických a textových příloh PD' 
'Tabulka sestav šachet' 
'------------------------------------------------' 
'Šdf-A2; Šdr-A1; Šdr-B1; Šs1; Šs1-2; Šs1-3; Šs2a' 
7=7.000 [A] 
Celkem: A=7.000 [B]</t>
  </si>
  <si>
    <t>894812529</t>
  </si>
  <si>
    <t>Příplatek k rourám revizní a čistící šachty z PP DN 1000 za uříznutí šachtové skruže</t>
  </si>
  <si>
    <t>Revizní a čistící šachta z polypropylenu PP pro hladké trouby DN 1000 Příplatek k cenám 2431 - 2438 za uříznutí šachtové roury</t>
  </si>
  <si>
    <t>dle grafických a textových příloh PD' 
'Tabulka sestav šachet' 
'Detailní tabulky jednotlivých šachtových sestav ' 
'------------------------------------------------' 
'Celkový počet šachet 83' 
83=83.000 [A] 
'------------------------------------------------' 
'Odpočet' 
'DN 425_pol_894812331; pol_8948123312' 
-(2+1)=-3.000 [B] 
'DN 600_pol_894812331; pol_894812332' 
-(12+1)=-13.000 [C] 
'------------------------------------------------' 
Celkem: A+B+C=67.000 [D]</t>
  </si>
  <si>
    <t>894812552</t>
  </si>
  <si>
    <t>Revizní a čistící šachta z PP DN 1000 poklop litinový pro třídu zatížení D400 na betonovém prstenci</t>
  </si>
  <si>
    <t>Revizní a čistící šachta z polypropylenu PP pro hladké trouby DN 1000 poklop (mříž) litinový s přechodovým konusem pro třídu zatížení D400 na betonovém prstenci</t>
  </si>
  <si>
    <t>894812612</t>
  </si>
  <si>
    <t>Vyříznutí a utěsnění otvoru ve stěně šachty DN 160</t>
  </si>
  <si>
    <t>Revizní a čistící šachta z polypropylenu PP vyříznutí a utěsnění otvoru ve stěně šachty DN 150</t>
  </si>
  <si>
    <t>dle grafických a textových příloh PD' 
'Tabulka sestav šachet' 
'Detailní tabulky jednotlivých šachtových sestav ' 
'Spojky 160' 
'------------------------------------------------' 
'1000_Šd-A5; Šd-A6; Šd-A8-1; Šd-B3-1; Šd-B4b; 
1+1+1+1+1=5.000 [A]</t>
  </si>
  <si>
    <t>894812613</t>
  </si>
  <si>
    <t>Vyříznutí a utěsnění otvoru ve stěně šachty DN 200</t>
  </si>
  <si>
    <t>Revizní a čistící šachta z polypropylenu PP vyříznutí a utěsnění otvoru ve stěně šachty DN 200</t>
  </si>
  <si>
    <t>dle grafických a textových příloh PD' 
'Tabulka sestav šachet' 
'Detailní tabulky jednotlivých šachtových sestav ' 
'Spojky 160' 
'------------------------------------------------' 
'1000_Šdf-A2; Šdr-A1; Šdr-B1; Šs1-2; 
3+2+2+1=8.000 [A] 
Celkem: A=8.000 [B]</t>
  </si>
  <si>
    <t>897171813</t>
  </si>
  <si>
    <t>Odstranění akumulační boxů z PP pro vsakování dešťových vod objemu přes 30 do 60 m3</t>
  </si>
  <si>
    <t>Odstranění akumulačních boxů pro zasakování o celkovém akumulačním objemu přes 30 do 60 m3</t>
  </si>
  <si>
    <t>dle grafických a textových příloh PD' 
'------------------------------------------------' 
'Vsakovací objekt RAINBOX (PP)' 
34.000=34.000 [A] 
Celkem: A=34.000 [B]</t>
  </si>
  <si>
    <t>dle grafických a textových příloh PD' 
'------------------------------------------------' 
'Výpis betonových výrobků' 
'Šs1_1/B' 
1=1.000 [A] 
'LAPOL1, ORL1, ORL2' 
5=5.000 [B] 
'Š1=2095;  Š2=Šp2; Š3=Šd-B4-2; Š4=Šd-B4-10' 
4=4.000 [C] 
Celkem: A+B+C=10.000 [D]</t>
  </si>
  <si>
    <t>dle grafických a textových příloh PD' 
'------------------------------------------------' 
'Technická zpráva_4.1' 
'Uliční vpusti' 
4=4.000 [A] 
Celkem: A=4.000 [B]</t>
  </si>
  <si>
    <t>899304811</t>
  </si>
  <si>
    <t>Demontáž poklopů betonových nebo ŽB včetně rámu hmotnosti přes 150 kg</t>
  </si>
  <si>
    <t>Demontáž poklopů betonových a železobetonových včetně rámu, hmotnosti jednotlivě přes 150 kg</t>
  </si>
  <si>
    <t>dle grafických a textových příloh PD' 
'------------------------------------------------' 
'Technická zpráva_4.1' 
'Šachty na kanalizaci DN1000' 
19=19.000 [A] 
'Sorbční vpusť šachta DN1500' 
1=1.000 [B] 
'Vsakovací objekt RAINBOX (PP)' 
2=2.000 [C] 
Celkem: A+B+C=22.000 [D]</t>
  </si>
  <si>
    <t>dle grafických a textových příloh PD' 
'Výpis zámečnických výrobků' 
'------------------------------------------------' 
'4/Z' 
2=2.000 [A] 
Celkem: A=2.000 [B]</t>
  </si>
  <si>
    <t>899501221</t>
  </si>
  <si>
    <t>Stupadla do šachet ocelová s PE povlakem vidlicová pro přímé zabudování do hmoždinek</t>
  </si>
  <si>
    <t>Stupadla do šachet a drobných objektů ocelová s PE povlakem vidlicová pro přímé zabudování do hmoždinek</t>
  </si>
  <si>
    <t>dle grafických a textových příloh PD' 
'Výpis zámečnických výrobků' 
'------------------------------------------------' 
'3/Z_Šs1' 
4=4.000 [A] 
Celkem: A=4.000 [B]</t>
  </si>
  <si>
    <t>899623171</t>
  </si>
  <si>
    <t>Obetonování potrubí nebo zdiva stok betonem prostým tř. C 25/30 v otevřeném výkopu</t>
  </si>
  <si>
    <t>Obetonování potrubí nebo zdiva stok betonem prostým v otevřeném výkopu, betonem tř. C 25/30</t>
  </si>
  <si>
    <t>dle grafických a textových příloh PD' 
'objemy digi' 
'------------------------------------------------' 
'Kanalizace výtlaky - ve výkopu (rýze)' 
2.750=2.750 [A] 
Celkem: A=2.750 [B]</t>
  </si>
  <si>
    <t>899623181</t>
  </si>
  <si>
    <t>Obetonování potrubí nebo zdiva stok betonem prostým tř. C 30/37 v otevřeném výkopu</t>
  </si>
  <si>
    <t>Obetonování potrubí nebo zdiva stok betonem prostým v otevřeném výkopu, betonem tř. C 30/37</t>
  </si>
  <si>
    <t>dle grafických a textových příloh PD' 
'------------------------------------------------' 
'2.021_Šachty atypické' 
'Šs1_Hydrantové poklopy; 209,000m' 
0.032*2=0.064 [A] 
'Šs1_poklop; 209,000m' 
(22/7)*((0.865/2)^2-(0.750/2)^2)*0.150=0.022 [B] 
'Šs1_mezi ŽB a prefa dílcem; 205,880m' 
(22/7)*1.240*(0.083*0.083)/2=0.013 [C] 
(1.405*1.405-(22/7)*(1.405/2)^2)*0.083=0.035 [D] 
'Šs1_mezi podkladním betonem a ŽB; 204,290m' 
(0.100*0.100)/2*(1.605+1.405)*2=0.030 [E] 
Mezisoučet: A+B+C+D+E=0.164 [F] 
'------------------------------------------------' 
'2.018_LAPOL 1; 205,840m' 
(0.05*0.05)/2*(22/7)*1.73=0.007 [G] 
'2.019_ORL 1; 206,730m' 
((0.10*0.10)/2*(22/7)*1.34)*2=0.042 [H] 
'2.019_ORL 1; 204,870m' 
(0.06*0.06)/2*(3.72+2.60)*2=0.023 [I] 
'2.020_ORL 2; 207,310' 
((0.10*0.10)/2*(22/7)*1.34)*2=0.042 [J] 
'2.020_ORL 2; 205,430' 
(0.06*0.06)/2*(3.72+2.60)*2=0.023 [K] 
Mezisoučet: G+H+I+J+K=0.137 [L] 
'------------------------------------------------' 
Celkem: A+B+C+D+E+G+H+I+J+K=0.301 [M]</t>
  </si>
  <si>
    <t>899643111</t>
  </si>
  <si>
    <t>Bednění pro obetonování potrubí otevřený výkop</t>
  </si>
  <si>
    <t>Bednění pro obetonování potrubí v otevřeném výkopu</t>
  </si>
  <si>
    <t>dle grafických a textových příloh PD' 
'objemy digi' 
'------------------------------------------------' 
'Šs1_Hydrantové poklopy' 
((0.420+0.305)*2*0.30)*2=0.870 [A] 
'Šs1_poklop' 
((22/7)*(0.865))*0.150=0.408 [B] 
'Šs1_mezi ŽB a prefa dílcem' 
(1.405+1.405)*2*0.100=0.562 [C] 
Mezisoučet: A+B+C=1.840 [D] 
'------------------------------------------------' 
'2.018_LAPOL 1; 205,840m' 
0.05*(22/7)*1.83=0.288 [E] 
'2.019_ORL 1; 206,730m' 
(0.10*(22/7)*1.44)*2=0.905 [F] 
'2.019_ORL 1; 204,870m' 
0.06*(3.72+2.72)*2=0.773 [G] 
'2.020_ORL 2; 207,310' 
(0.10*(22/7)*1.44)*2=0.905 [H] 
'2.020_ORL 2; 205,430' 
0.06*(3.72+2.72)*2=0.773 [I] 
Mezisoučet: E+F+G+H+I=3.644 [J] 
'------------------------------------------------' 
Celkem: A+B+C+E+F+G+H+I=5.484 [K]</t>
  </si>
  <si>
    <t>899911325</t>
  </si>
  <si>
    <t>Kluzná objímka výšky 130 mm vnějšího průměru potrubí přes 450 mm do 499 mm</t>
  </si>
  <si>
    <t>Kluzné objímky (pojízdná sedla) pro zasunutí potrubí do chráničky výšky 130 mm vnějšího průměru potrubí přes 450 do 499 mm</t>
  </si>
  <si>
    <t>dle grafických a textových příloh PD' 
'------------------------------------------------' 
'Kanalizace - st. 15,500; 6,800m' 
9=9.000 [A] 
Celkem: A=9.000 [B]</t>
  </si>
  <si>
    <t>R2861135</t>
  </si>
  <si>
    <t>koleno kanalizační plastové PVC KG DN 125/45° SN8</t>
  </si>
  <si>
    <t>pol_877270310' 
5=5.000 [A] 
Celkem: A=5.000 [B]</t>
  </si>
  <si>
    <t>R28611506</t>
  </si>
  <si>
    <t>redukce kanalizační plastová KG-125/160</t>
  </si>
  <si>
    <t>R28611508</t>
  </si>
  <si>
    <t>redukce kanalizační plastová KG-160/200</t>
  </si>
  <si>
    <t>R28611512</t>
  </si>
  <si>
    <t>redukce kanalizační plastová KG-200/250</t>
  </si>
  <si>
    <t>R28611514</t>
  </si>
  <si>
    <t>redukce kanalizační plastová KG 315/250</t>
  </si>
  <si>
    <t>R2861220</t>
  </si>
  <si>
    <t>koleno kanalizační plastové PVC KG DN 200/45° SN8</t>
  </si>
  <si>
    <t>R2861222</t>
  </si>
  <si>
    <t>koleno kanalizační plastové PVC KG DN 160/45° SN8</t>
  </si>
  <si>
    <t>pol_877310310' 
59=59.000 [A] 
Celkem: A=59.000 [B]</t>
  </si>
  <si>
    <t>R2861231</t>
  </si>
  <si>
    <t>beton těsnění intergované DN 250 PP SN16</t>
  </si>
  <si>
    <t>R2861233</t>
  </si>
  <si>
    <t>beton těsnění valivé DN 300</t>
  </si>
  <si>
    <t>R2861702</t>
  </si>
  <si>
    <t>trubka kanalizační PP plnostěnná třívrstvá DN 160x1000mm SN12</t>
  </si>
  <si>
    <t>Podrobnější popis dle grafických a textových příloh.  
Položka zahrnuje kompletní dodávku vč. ztratného dle popisu položky, dle veškerých grafických a textových částí projektové dokumentace.  
Měří se metrech běžných potrubí dle PD.  
Měrná jednotka: m</t>
  </si>
  <si>
    <t>R2861718</t>
  </si>
  <si>
    <t>koleno kanalizační PP SN12 45° DN 160</t>
  </si>
  <si>
    <t>pol_877310310' 
5=5.000 [A] 
Celkem: A=5.000 [B]</t>
  </si>
  <si>
    <t>R28617216</t>
  </si>
  <si>
    <t>PP odbočka kanalizační DN 200/160 45° SN 10</t>
  </si>
  <si>
    <t>polypropylénová odbočka kanalizační DN 200/160 45° SN 10</t>
  </si>
  <si>
    <t>pol_877350320' 
12=12.000 [A] 
Celkem: A=12.000 [B]</t>
  </si>
  <si>
    <t>R28617226</t>
  </si>
  <si>
    <t>PP odbočka kanalizační DN 200/160 45° SN 12</t>
  </si>
  <si>
    <t>polypropylénová odbočka kanalizační DN 200/160 45° SN 12</t>
  </si>
  <si>
    <t>pol_877350320' 
11=11.000 [A] 
Celkem: A=11.000 [B]</t>
  </si>
  <si>
    <t>R28617266</t>
  </si>
  <si>
    <t>PP odbočka kanalizační DN 250/160 45° SN 12</t>
  </si>
  <si>
    <t>polypropylénová odbočka kanalizační DN 250/160 45° SN 12</t>
  </si>
  <si>
    <t>pol_877360320' 
5=5.000 [A] 
Celkem: A=5.000 [B]</t>
  </si>
  <si>
    <t>R28617326</t>
  </si>
  <si>
    <t>PP odbočka kanalizační DN 300/160 45° SN 12</t>
  </si>
  <si>
    <t>polypropylénová odbočka kanalizační DN 300/160 45° SN 12</t>
  </si>
  <si>
    <t>pol_877370320' 
3=3.000 [A] 
Celkem: A=3.000 [B]</t>
  </si>
  <si>
    <t>R422914Z4</t>
  </si>
  <si>
    <t>poklop litinový hydrantový oválný vč. rámu, vnitřní rozměr pr. 210mm, zatížení D400</t>
  </si>
  <si>
    <t>R5922425</t>
  </si>
  <si>
    <t>dno betonové šachtové kulaté DN 1000, odtok 250mm/vtok 250mm, výška 600mm, tl. 150mm, kyneta 1/1; žlab, nástupnice a obložení stěn dna - čedič</t>
  </si>
  <si>
    <t>Výpis betonových výrobků' 
'Š1=2095' 
1=1.000 [A] 
Celkem: A=1.000 [B]</t>
  </si>
  <si>
    <t>R5922426</t>
  </si>
  <si>
    <t>dno betonové šachtové kulaté DN 1000, odtok 250mm/vtok 250mm, výška 600mm, tl. 150mm, žlab a nástupnice obložení čedič</t>
  </si>
  <si>
    <t>Výpis betonových výrobků' 
'Š2=Šp2' 
1=1.000 [A] 
Celkem: A=1.000 [B]</t>
  </si>
  <si>
    <t>R5922430</t>
  </si>
  <si>
    <t>dno betonové šachtové kulaté DN 1000, odtok 300mm/vtok 300mm, výška 600mm, tl. 150mm, kyneta 1/1; žlab, nástupnice a obložení stěn dna - čedič</t>
  </si>
  <si>
    <t>Výpis betonových výrobků' 
'Š4=Šd-B4-10' 
1=1.000 [A] 
Celkem: A=1.000 [B]</t>
  </si>
  <si>
    <t>R5922431</t>
  </si>
  <si>
    <t>dno betonové šachtové kulaté DN 1000, odtok 300mm/vtok 250mm_vtok 300mm, výška 600mm, tl. 150mm, kyneta 1/1;  žlab, nástupnice a obložení stěn dna - čedič</t>
  </si>
  <si>
    <t>Výpis betonových výrobků' 
'Š3=Šd-B4-2' 
1=1.000 [A] 
Celkem: A=1.000 [B]</t>
  </si>
  <si>
    <t>R87126521</t>
  </si>
  <si>
    <t>Kanalizační potrubí z tvrdého PVC jednovrstvé tuhost třídy SN8 DN 125; D+M komplet</t>
  </si>
  <si>
    <t>Kanalizační potrubí z tvrdého PVC v otevřeném výkopu ve sklonu do 20 %, hladkého plnostěnného jednovrstvého, tuhost třídy SN 8 DN 125; D+M komplet</t>
  </si>
  <si>
    <t>dle grafických a textových příloh PD' 
'------------------------------------------------' 
'Kanalizace' 
18.380=18.380 [A] 
Celkem: A=18.380 [B]</t>
  </si>
  <si>
    <t>V cenách jsou započteny náklady na montáž a dodávku vč. ztratného a veškeré manipulace.   
V cenách jsou započteny i náklady na dodání trub včetně gumového těsnění.  
Délka kanalizačního potrubí se určuje v m osy. Od délky potrubí se odečítají stavební délky tvarovek a délky přerušení v šachtách.   
Měří se v metrech běžných délky kanalizačního potrubí dle projekktu.  
Měrná jednotka: m</t>
  </si>
  <si>
    <t>R89481250</t>
  </si>
  <si>
    <t>Revizní a čistící šachta z PP typ DN 1000 šachtové dno slepé; D+M komplet</t>
  </si>
  <si>
    <t>Revizní a čistící šachta z polypropylenu PP pro hladké trouby DN 1000 šachtové dno (DN šachty) slepé; D+M komplet</t>
  </si>
  <si>
    <t>dle grafických a textových příloh PD' 
'Tabulka sestav šachet' 
'------------------------------------------------' 
'dno slepé' 
'Šdf-A2; Šdr-A1; Šdr-B1' 
3=3.000 [A] 
Celkem: A=3.000 [B]</t>
  </si>
  <si>
    <t>V cenách jsou započteny náklady na montáž, osazení a dodávku vč. ztratného a veškeré manipulace,   
vyrovnávací násypnou vrstvu ze štěrkopísku tl. 100 mm, napojení stávajícího kanalizačního potrubí,  
šachtové dno dodání šachtového dna  
V cenách nejsou započteny náklady na:  
Zemní práce katalog 800-1.   
Měří se v kusech dna dle projekktu.  
Měrná jednotka: kus</t>
  </si>
  <si>
    <t>R89914122</t>
  </si>
  <si>
    <t>Segmentové těsnění vč. zapravení dle specifikace pro prostup stěnou šachtového dna (prostup DN 150mm, potrubí dD 110mm); D+M komplet</t>
  </si>
  <si>
    <t>dle grafických a textových příloh PD' 
'------------------------------------------------' 
'Výpis betonových výrobků' 
'Š2=Šp2' 
2=2.000 [A] 
Celkem: A=2.000 [B]</t>
  </si>
  <si>
    <t>Položka zahrnuje kompletní osazení, montáž a dodávku vč. ztratného dle popisu položky, dle veškerých grafických a textových částí projektové dokumentace.  
Měří se v kusech konstrukce, nebo práce dle PD.  
Měrná jednotka: kus</t>
  </si>
  <si>
    <t>R89991319</t>
  </si>
  <si>
    <t>Uzavírací manžeta chráničky potrubí DN 250 x 500; D+M komplet</t>
  </si>
  <si>
    <t>Koncové uzavírací manžety chrániček DN potrubí x DN chráničky DN 250 x 500; D+M komplet</t>
  </si>
  <si>
    <t>dle grafických a textových příloh PD' 
'------------------------------------------------' 
'Kanalizace - st. 15,500; 6,800m' 
2=2.000 [A] 
Celkem: A=2.000 [B]</t>
  </si>
  <si>
    <t>dle grafických a textových příloh PD' 
'------------------------------------------------' 
'Šs1' 
(1.0*1.0-(0.335*0.315)/2)*1.340=1.269 [A] 
'LAPOL1' 
(22/7)*(1.390/2)^2*1.380=2.095 [B] 
'ORL1' 
6.50*2=13.000 [C] 
'ORL2' 
6.50*2=13.000 [D] 
Celkem: A+B+C+D=29.364 [E]</t>
  </si>
  <si>
    <t>dle grafických a textových příloh PD' 
'------------------------------------------------' 
'Šs1_Atyp; 2.021' 
((22/7)*(1.00/2)^2)*1=0.786 [A] 
'LAPOL1' 
((22/7)*(1.390/2)^2)*1=1.518 [B] 
'ORL1' 
((1.650*2.380)*1.570)*2=12.331 [C] 
'ORL2' 
((1.650*2.380)*1.570)*2=12.331 [D] 
Celkem: A+B+C+D=26.966 [E]</t>
  </si>
  <si>
    <t>dle grafických a textových příloh PD' 
'------------------------------------------------' 
'Šs1' 
1.405*1.405=1.974 [A] 
'LAPOL1' 
(22/7)*(1.630/2)^2=2.088 [B] 
'ORL1' 
3.60*2.60=9.360 [C] 
'ORL2' 
3.60*2.60=9.360 [D] 
Celkem: A+B+C+D=22.782 [E]</t>
  </si>
  <si>
    <t>953334124</t>
  </si>
  <si>
    <t>Bobtnavý pásek do pracovních spar betonových kcí bentonitový 20x25 mm s prodlouženou dobou bobtnání</t>
  </si>
  <si>
    <t>Bobtnavý pásek do pracovních spar betonových konstrukcí bentonitový, rozměru 20 x 25 mm s prodlouženou dobou bobtnání</t>
  </si>
  <si>
    <t>dle grafických a textových příloh PD' 
'------------------------------------------------' 
'Šs1_Atyp; mezi dnem a stěnou' 
(1.405+1.405)*2=5.620 [A] 
'Šs1_Atyp; Žb stěnou a prefa dílcem' 
(22/7)*(1.240)^2=4.832 [B] 
Celkem: A+B=10.452 [C]</t>
  </si>
  <si>
    <t>977151123</t>
  </si>
  <si>
    <t>Jádrové vrty diamantovými korunkami do stavebních materiálů D přes 130 do 150 mm</t>
  </si>
  <si>
    <t>Jádrové vrty diamantovými korunkami do stavebních materiálů (železobetonu, betonu, cihel, obkladů, dlažeb, kamene) průměru přes 130 do 150 mm</t>
  </si>
  <si>
    <t>dle grafických a textových příloh PD' 
'------------------------------------------------' 
'Šachta č.2, Šp2; pro výtlaky' 
0.150*2=0.300 [A] 
Celkem: A=0.300 [B]</t>
  </si>
  <si>
    <t>R95550022</t>
  </si>
  <si>
    <t>dle grafických a textových příloh PD' 
'------------------------------------------------' 
'pol_171251201' 
5913.942=5 913.942 [A] 
Celkem: A=5 913.942 [B] 
B * 2Koeficient množství=11 827.884 [C]</t>
  </si>
  <si>
    <t>viz. pol_830361811' 
100.800*0.0650=6.552 [A] 
Celkem: A=6.552 [B]</t>
  </si>
  <si>
    <t>viz. pol_890411851' 
28.500*1.920=54.720 [A] 
'viz. pol_890451851' 
4.750*0.360=1.710 [B] 
'viz. pol_899303811' 
4*0.150=0.600 [C] 
'viz. pol_899304811' 
22*0.200=4.400 [D] 
'viz. pol_977151123' 
0.300*0.0390=0.012 [E] 
Celkem: A+B+C+D+E=61.442 [F]</t>
  </si>
  <si>
    <t>dle grafických a textových příloh PD' 
'Technická zpráva' 
'------------------------------------------------' 
'viz. pol_871275811' 
53.000*0.005=0.265 [A] 
'viz. pol_871365811' 
184.800*0.015=2.772 [B] 
'viz. pol_897171813' 
34.000*0.055=1.870 [C] 
Celkem: A+B+C=4.907 [D]</t>
  </si>
  <si>
    <t>SO 23</t>
  </si>
  <si>
    <t>Přečerpávací stanice</t>
  </si>
  <si>
    <t xml:space="preserve">    SO 23</t>
  </si>
  <si>
    <t>11512</t>
  </si>
  <si>
    <t>ČERPÁNÍ VODY DO 1000 L/MIN</t>
  </si>
  <si>
    <t>viz projektová dokumentace, TZ a výkaz projektanta' 
'kvalifikovaný odhad' 
75=75.000 [A] 
Celkem: A=75.000 [B]</t>
  </si>
  <si>
    <t>Položka čerpání vody na povrchu zahrnuje i potrubí, pohotovost záložní čerpací soupravy a zřízení čerpací jímky. Součástí položky je také následná demontáž a likvidace těchto zařízení</t>
  </si>
  <si>
    <t>viz projektová dokumentace, TZ a výkaz projektanta' 
'výkresy výkopů - měřeno digitálně' 
'Přečerpávací stanice ČS 1' 
'výkop I. fáze - hl. x střední plocha' 
(245.2+170.3)/2*1.8=373.950 [A] 
'výkop II. fáze' 
6.0*9.22*5.1=282.132 [B] 
'pro pilíř elektrorozvaděče' 
2.19*0.69*0.5=0.756 [C] 
Celkem: A+B+C=656.838 [D]</t>
  </si>
  <si>
    <t>17481</t>
  </si>
  <si>
    <t>ZÁSYP JAM A RÝH Z NAKUPOVANÝCH MATERIÁLŮ</t>
  </si>
  <si>
    <t>viz projektová dokumentace, TZ a výkaz projektanta' 
'výkresy výkopů - měřeno digitálně - nad nádrží' 
'Přečerpávací stanice ČS 1' 
'objem výkopů dle pol. 13173' 
656.838=656.838 [A] 
odpočet objemu nádrže  -3.2*3.2*6.78=-69.427 [B] 
 -3.2*3.2*6.78=-69.427 [C] 
'odpočet podkladních konstrukcí' 
'základová deska dle pol. 272324' 
-3.2=-3.200 [D] 
'odpočet podk. betonu dle. pol. 272313' 
-2.646=-2.646 [E] 
'odpočet obsypu dle pol. 17581' 
-339.447=- 339.447 [F] 
'odpočet komínků' 
-(2.38*1.275+1.705*0.95+0.4*0.5)*0.41=-1.990 [G] 
'zásyp od PT po UT' 
250.0*0.77=192.500 [H] 
Celkem: A+B+C+D+E+F+G+H=363.201 [I]</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</si>
  <si>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</si>
  <si>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</si>
  <si>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</si>
  <si>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viz projektová dokumentace, TZ a výkaz projektanta' 
'výkresy výkopů -  obsyp nádrže - objem výkopu, odpočet nádrže' 
6.0*9.6*7.2=414.720 [A] 
odpočet objemu nádrže  -3.2*3.2*6.78=-69.427 [B] 
'odpočet podkladních konstrukcí' 
'základová deska dle pol. 272324' 
-3.2=-3.200 [C] 
'odpočet podk. betonu dle. pol. 272313' 
-2.646=-2.646 [D] 
Celkem: A+B+C+D=339.447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</si>
  <si>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</si>
  <si>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viz projektová dokumentace, TZ a výkaz projektanta' 
'výkresy výkopů - měřeno digitálně' 
10.6*13.5=143.100 [A] 
Celkem: A=143.100 [B]</t>
  </si>
  <si>
    <t>R0251</t>
  </si>
  <si>
    <t>STATICKÁ ZATĚŽOVACÍ ZKOUŠKA</t>
  </si>
  <si>
    <t>zahrnuje veškeré náklady spojené s objednatelem požadovanými zkouškami 
viz projektová dokumentace, TZ a výkaz projektanta 
1=1.000 [A]</t>
  </si>
  <si>
    <t>R02812</t>
  </si>
  <si>
    <t>PRŮZKUMNÉ PRÁCE GEOTECHNICKÉ NA POVRCHU</t>
  </si>
  <si>
    <t>dle projektanta 
1=1.000 [A]</t>
  </si>
  <si>
    <t>Poznámka k položce:  
 zahrnuje veškeré náklady spojené s objednatelem požadovanými pracemi</t>
  </si>
  <si>
    <t>R11533</t>
  </si>
  <si>
    <t>PRÁCE A DODÁVKY SPOJENÉ S ČERPÁNÍM VODY</t>
  </si>
  <si>
    <t>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další pomocné konstrukce a práce</t>
  </si>
  <si>
    <t>22694</t>
  </si>
  <si>
    <t>ZÁPOROVÉ PAŽENÍ Z KOVU DOČASNÉ</t>
  </si>
  <si>
    <t>viz projektová dokumentace, TZ a výkaz projektanta' 
'výkresy výkopů' 
'pažení stavební jámy  
'Přečerpávací stanice ČS 1, dl. štětovnic 9 m'' 
'VÝKAZ OCELOVÝCH PRVKŮ ROZPĚRNÝCH RÁMŮ' 
10741.0/1000=10.741 [A] 
Celkem: A=10.741 [B]</t>
  </si>
  <si>
    <t>položka zahrnuje opotřebení ocelových zápor, jejich osazení do připravených vrtů včetně zabetonování konců a obsypu, případně jejich zaberanění a jejich odstranění. Ocelová převázka se započítá do výsledné hmotnosti.</t>
  </si>
  <si>
    <t>23217A</t>
  </si>
  <si>
    <t>ŠTĚTOVÉ STĚNY BERANĚNÉ Z KOVOVÝCH DÍLCŮ DOČASNÉ (PLOCHA)</t>
  </si>
  <si>
    <t>viz projektová dokumentace, TZ a výkaz projektanta' 
'výkresy výkopů' 
'pažení stavební jámy  
'Přečerpávací stanice ČS 1, dl. štětovnic 9,0 m, VL604'' 
(2*6.0+9.6)*9.0=194.400 [A] 
Celkem: A=194.400 [B]</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</si>
  <si>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</si>
  <si>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</si>
  <si>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</si>
  <si>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viz projektová dokumentace, TZ a výkaz projektanta' 
'výkresy výkopů' 
'dle pol. 23217A' 
194.4=194.400 [A] 
Celkem: A=194.400 [B]</t>
  </si>
  <si>
    <t>položka zahrnuje odstranění stěn včetně odvozu a uložení na skládku</t>
  </si>
  <si>
    <t>272313</t>
  </si>
  <si>
    <t>ZÁKLADY Z PROSTÉHO BETONU DO C16/20</t>
  </si>
  <si>
    <t>viz projektová dokumentace, TZ a výkaz projektanta' 
'Přečerpávací stanice ČS 1 - výkres, stavebně konstrukční řešení - viz TZ' 
'podkladní beton pod základovou desku C12/15 tl. 150mm' 
4.2*4.2*0.15=2.646 [A] 
Celkem: A=2.646 [B]</t>
  </si>
  <si>
    <t>27231A</t>
  </si>
  <si>
    <t>ZÁKLADY Z PROSTÉHO BETONU DO C20/25</t>
  </si>
  <si>
    <t>viz projektová dokumentace, TZ a výkaz projektanta' 
'Přečerpávací stanice ČS 1 - výkres' 
'pilířek elektrorozvaděče' 
'DO BETONOVÉHO ZÁKLADU A ZDIVA PILÍŘE ULOŽIT PRVKY ZEMNÍCÍ SOUSTAVY DLE PROJEKTU ELEKTRO - MATERIÁL DODÁ DODAVATEL ČÁSTI ELEKTRO.' 
'PROSTUP PRO CHRÁNIČKY ČÁSTI ELEKTRO BUDE UPRAVEN DLE DODAVATELE A JÍM UPŘESNĚN ZPŮSOB PŘESNÉHO PROVÁDĚNÍ' 
'betonový základ C20/25 ' 
2.19*0.69*1.0=1.511 [A] 
'odpočet otvorů a prostupů' 
-0.35*(0.235+1.17+0.2)*0.625=-0.351 [B] 
-0.175*(0.235+1.17+0.2)*0.45=-0.126 [C] 
Celkem: A+B+C=1.034 [D]</t>
  </si>
  <si>
    <t>272324</t>
  </si>
  <si>
    <t>ZÁKLADY ZE ŽELEZOBETONU DO C25/30</t>
  </si>
  <si>
    <t>viz projektová dokumentace, TZ a výkaz projektanta' 
'Přečerpávací stanice ČS 1 - výkres' 
'skladba S1' 
'ŽB deska  - podkladní  beton C25/30 tl. 200 mm pod nádrž' 
'do podkladního betonu a ŽB kostrukce uložit prvky zemnící soustavy dle projektu elektro' 
4.0*4.0*0.2=3.200 [A] 
Celkem: A=3.200 [B]</t>
  </si>
  <si>
    <t>272325</t>
  </si>
  <si>
    <t>ZÁKLADY ZE ŽELEZOBETONU DO C30/37</t>
  </si>
  <si>
    <t>viz projektová dokumentace, TZ a výkaz projektanta' 
'Přečerpávací stanice ČS 1 - výkres' 
'skladba S1' 
'betonová patka pod čerpadlo' 
2*0.895*0.83*0.1=0.149 [A] 
Celkem: A=0.149 [B]</t>
  </si>
  <si>
    <t>272368</t>
  </si>
  <si>
    <t>VÝZTUŽ ZÁKLADŮ ZE SVAŘ SÍTÍ</t>
  </si>
  <si>
    <t>viz projektová dokumentace, TZ a výkaz projektanta' 
'Přečerpávací stanice ČS 1 - výkres' 
'skladba S1' 
'výztuž desky, dle statiky síť AQ 60, 4,44  kg/m2 při obou površích ' 
4.0*4.0*5.4/1000*1.25*2=0.216 [A] 
'příložky z vázané výztuže R8/250 dl. 800 mm' 
50.0/1000=0.050 [B] 
Celkem: A+B=0.266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</si>
  <si>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</si>
  <si>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382325</t>
  </si>
  <si>
    <t>KOMPLETNÍ KONSTRUKCE NÁDRŽÍ ZE ŽELEZOBETONU C30/37</t>
  </si>
  <si>
    <t>viz projektová dokumentace, TZ a výkaz projektanta' 
'Přečerpávací stanice ČS 1 - výkres' 
'vodorovný řez 2-2' 
'monolitická kostrukce vstupních komínků přečerpávací jímky' 
 ((1.28*2.4)-(0.9*0.9)*2+(0.95*1.705)-(0.6*0.9))*0.41=1.038 [A] 
'obetonování patky zvedacího zařízení' 
0.5*0.4*0.41=0.082 [B] 
Celkem: A+B=1.120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</si>
  <si>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</si>
  <si>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R31123</t>
  </si>
  <si>
    <t>ZDIVO LÍCOVÉ Z VÁPENOPÍSKOVÝCH CIHEL NA MALTU MC 10</t>
  </si>
  <si>
    <t>viz projektová dokumentace, TZ a výkaz projektanta' 
'Přečerpávací stanice ČS 1 - výkres' 
'pilířek elektrorozvaděče' 
'DO BETONOVÉHO ZÁKLADU A ZDIVA PILÍŘE ULOŽIT PRVKY ZEMNÍCÍ SOUSTAVY DLE PROJEKTU ELEKTRO - MATERIÁL DODÁ DODAVATEL ČÁSTI ELEKTRO.' 
'PROSTUP PRO CHRÁNIČKY ČÁSTI ELEKTRO BUDE UPRAVEN DLE DODAVATELE A JÍM UPŘESNĚN ZPŮSOB PŘESNÉHO PROVÁDĚNÍ' 
'lícové zdivo z vápenopískových cihel formátu 290x140x65 mm' 
1.35*0.6*2.1=1.701 [A] 
'odpočet otvorů a prostupů' 
-0.32*(0.4+1.175+0.2)*1.35=-0.767 [B] 
Celkem: A+B=0.934 [C]</t>
  </si>
  <si>
    <t>Poznámka k položce:  
 Položka zahrnuje veškerý materiál, výrobky a polotovary, včetně mimostaveništní a vnitrostaveništní dopravy (rovněž přesuny), včetně naložení a složení, případně s uložením.</t>
  </si>
  <si>
    <t>R38213</t>
  </si>
  <si>
    <t>ČS1 - PŘEČERPÁVACÍ NÁDŽ, VODOTĚSNÁ, 2800/2800/6380MM   - DODÁVKA A MONTÁŽ KOMPLET VČ. DOPRAVY</t>
  </si>
  <si>
    <t>viz projektová dokumentace, TZ a výkaz projektanta' 
'Čerpací stanice výtlaku ČS1  (DN 3.6 m), hl. 7.6 m' 
'ŽB prefabrikovaná nádrž z betonu C40/50 X1' 
'vnitřní rozměr 2800/2800 mm, výška 6380mm, tl. stěny a dna 200 mm' 
'bez vystrojení - viz samostatné položky' 
'MOKRÁ ČERPACÍ JÍMKA MUSÍ BÝT VODOTĚSNÁ - VEŠKERÉ PRACOVNÍ SPÁRY A PROSTUPY PŘES KONSTRUKCE PROVÉST JAKO TĚSNĚNÉ.' 
'do podkladního betonu a ŽB kostrukce uložit prvky zemnící soustavy dle projektu elektro' 
1=1.000 [A]</t>
  </si>
  <si>
    <t>Poznámka k položce:  
 položka zahrnuje: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vč.všech součástí uvedených v popisu položky a výkazu výměr</t>
  </si>
  <si>
    <t>411324</t>
  </si>
  <si>
    <t>STROPY ZE ŽELEZOBETONU DO C25/30</t>
  </si>
  <si>
    <t>viz projektová dokumentace, TZ a výkaz projektanta' 
'Přečerpávací stanice ČS 1 - výkres' 
'pilířek elektrorozvaděče' 
'ŽB krycí deska 1450/700 mm s proměnnou tloušťkou 115-150 mm, po celém obvodě přesah š. 55 mm a tl. 65 - 100 mm viz svislé řezy' 
'ŽB 25/30' 
0.3*0.7=0.210 [A] 
Celkem: A=0.210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</si>
  <si>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</si>
  <si>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411366</t>
  </si>
  <si>
    <t>VÝZTUŽ STROPŮ Z KARI SÍTÍ</t>
  </si>
  <si>
    <t>viz projektová dokumentace, TZ a výkaz projektanta' 
'Přečerpávací stanice ČS 1 - výkres' 
'pilířek elektrorozvaděče' 
'ŽB krycí deska 1450/700 mm  - VÝZTUŽ SÍTÍ KARI 8/100/100 2X - 7,9KG/M2' 
0.7*2.22*2*7.9/1000*1.25=0.031 [A] 
Celkem: A=0.031 [B]</t>
  </si>
  <si>
    <t>457315</t>
  </si>
  <si>
    <t>VYROVNÁVACÍ A SPÁDOVÝ PROSTÝ BETON C30/37</t>
  </si>
  <si>
    <t>viz projektová dokumentace, TZ a výkaz projektanta' 
'Přečerpávací stanice ČS 1 - výkres' 
'skladba S1' 
'spádový beton - dno nádže, tl. dle výkresu - kvalifikovaný odhad' 
2.0=2.000 [A] 
Celkem: A=2.000 [B]</t>
  </si>
  <si>
    <t>Komunikace pozemní</t>
  </si>
  <si>
    <t>56343</t>
  </si>
  <si>
    <t>VOZOVKOVÉ VRSTVY ZE ŠTĚRKOPÍSKU TL. DO 150MM</t>
  </si>
  <si>
    <t>viz projektová dokumentace, TZ a výkaz projektanta' 
'Přečerpávací stanice ČS 1 - výkres' 
'skladba  S4 dlážděné zpěvněné plochy' 
'štěrkopísek tl. 150 mm' 
4.54*4.42=20.067 [A] 
'odpočet poklopů' 
-1.275*2.38=-3.035 [B] 
Celkem: A+B=17.032 [C]</t>
  </si>
  <si>
    <t>- dodání kameniva předepsané kvality a zrnitosti  
- rozprostření a zhutnění vrstvy v předepsané tloušťce  
- zřízení vrstvy bez rozlišení šířky, pokládání vrstvy po etapách  
- nezahrnuje postřiky, nátěry</t>
  </si>
  <si>
    <t>56434</t>
  </si>
  <si>
    <t>VOZOVKOVÉ VRSTVY ZE ŠTĚRKU VYPLŇ CEM MALTOU TL DO 200MM</t>
  </si>
  <si>
    <t>viz projektová dokumentace, TZ a výkaz projektanta' 
'Přečerpávací stanice ČS 1 - výkres' 
'skladba  S4 dlážděné zpěvněné plochy' 
'štěrk částečně vyplněný cementovou maltou tl. 200 mm' 
4.065*4.335=17.622 [A] 
'odpočet poklopů' 
-1.275*2.38=-3.035 [B] 
Celkem: A+B=14.587 [C]</t>
  </si>
  <si>
    <t>582622</t>
  </si>
  <si>
    <t>KRYTY Z BETON DLAŽDIC SE ZÁMKEM ŠEDÝCH TL 80MM DO LOŽE Z MC</t>
  </si>
  <si>
    <t>viz projektová dokumentace, TZ a výkaz projektanta' 
'Přečerpávací stanice ČS 1 - výkres' 
'skladba  S4 dlážděné zpěvněné plochy' 
'betonová zámková dlažba tl. 80 m, lože z cementové malty tl. 40 mm' 
4.065*4.335=17.622 [A] 
'odpočet poklopů' 
-1.275*2.38=-3.035 [B] 
Celkem: A+B=14.587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</si>
  <si>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</si>
  <si>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631314</t>
  </si>
  <si>
    <t>MAZANINA Z PROSTÉHO BETONU C25/30</t>
  </si>
  <si>
    <t>viz projektová dokumentace, TZ a výkaz projektanta' 
'Přečerpávací stanice ČS 1 - výkres' 
'skladba  S2a, S3' 
'ochrana izolace - spádová betonová mazanina C20/25 tl. 10-6mm' 
strop3.2*3.2*(0.1+0.06)/2=0.819 [A] 
odpočet plochy vstupních otvorů -(1.275*2.38+0.95*1.705)*(0.1+0.06)/2=-0.372 [B] 
Celkem: A+B=0.447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</si>
  <si>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</si>
  <si>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711111</t>
  </si>
  <si>
    <t>IZOLACE BĚŽNÝCH KONSTRUKCÍ PROTI ZEMNÍ VLHKOSTI ASFALTOVÝMI NÁTĚRY</t>
  </si>
  <si>
    <t>dle pol. 711112 - penetrační nátěr' 
0.67=0.670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</si>
  <si>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</si>
  <si>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</si>
  <si>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</si>
  <si>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viz projektová dokumentace, TZ a výkaz projektanta' 
'Přečerpávací stanice ČS 1 - výkres' 
'pilířek elektrorozvaděče' 
'Izolace mezi základem a zdivem - 1x natavovaný modifikovaný asfaltový pás typu S ' 
0.67=0.670 [A] 
Celkem: A=0.670 [B]</t>
  </si>
  <si>
    <t>711121</t>
  </si>
  <si>
    <t>IZOLACE BĚŽN KONSTR PROTI TLAK VODĚ ASFALT NÁTĚRY</t>
  </si>
  <si>
    <t>dle pol. 711122 - penetrační nátěr' 
116.104=116.104 [A]</t>
  </si>
  <si>
    <t>711122</t>
  </si>
  <si>
    <t>IZOLACE BĚŽNÝCH KONSTRUKCÍ PROTI TLAKOVÉ VODĚ ASFALTOVÝMI PÁSY</t>
  </si>
  <si>
    <t>viz projektová dokumentace, TZ a výkaz projektanta' 
'Přečerpávací stanice ČS 1 - výkres' 
'skladba  S2a, S3' 
'Izolace natavovanými hydroizolačními pásy s nekovovou vložkou jako ochrana proti bludným proudům, penetrační nátěr' 
stěny 7.43*3.2*4=95.104 [A] 
strop3.2*3.2=10.240 [B] 
mezi ČS a základovou deskou 3.2*3.2=10.240 [C] 
odpočet plochy vstupních otvorů -(1.275*2.38+0.95*1.705)=-4.654 [D] 
přípočet svislých stěn krčků ((1.275+2.38)*2+(0.95+1.705)*2)*0.41=5.174 [E] 
Celkem: A+B+C+D+E=116.104 [F]</t>
  </si>
  <si>
    <t>724</t>
  </si>
  <si>
    <t>Zdravotechnika - strojní vybavení</t>
  </si>
  <si>
    <t>R72410</t>
  </si>
  <si>
    <t>27/Z - 2XPONORNÉ KALOVÉ ČERPADLO S PRŮCHODNOSTÍ 80 MM, S OBĚŽNÝM KOLEM, INSTALACE V MOKRÉ JÍMCE SE SYSTÉMEM AUTOMATICKÉ SPOJKY, VČ. ŘÍDÍCÍ JEDNOTKY - KOMPLETNÍ</t>
  </si>
  <si>
    <t>SOUBOR</t>
  </si>
  <si>
    <t>27/Z - 2XPONORNÉ KALOVÉ ČERPADLO S PRŮCHODNOSTÍ 80 MM, S OBĚŽNÝM KOLEM, INSTALACE V MOKRÉ JÍMCE SE SYSTÉMEM AUTOMATICKÉ SPOJKY, VČ. ŘÍDÍCÍ JEDNOTKY - KOMPLETNÍ DODÁVKA MONTÁŽ VČ. DOPRAVY</t>
  </si>
  <si>
    <t>viz projektová dokumentace, TZ a výkaz projektanta' 
'VÝPIS ZÁMEČNICKÝCH VÝROBKŮ' 
'bez povrchové úpravy' 
'před výrobou ověřit rozměry na stavbě' 
'dle potřeby vyhotovit dílenskou dokumentaci'  
DÉLKA NAPÁJECÍHO KABELU 15 m! (na stavbě ověřit přeměřením před objednávkou) 
JMENOVITÝ VÝKON P2 - 4 kW, PŘÍKON P1 - 4,8 kW, NAPĚTÍ 400 V, PROUD 9,6 A 
POČET STARTŮ ZA HODINU max. 20 
MAX. PRŮTOK 23,6 l/s, VYPOČÍTANÝ 11,3 l/s, MAX. DOPRAVNÍ VÝŠKA 18,5 m  
BEZ CHLADÍCÍHO PLÁŠTĚ 
HMOTNOST cca 133 kg 
· VČ. SPÍNACÍHO PLOVÁKOVÉHO KABELU (min. 10,0 m), na stavbě ověřit přeměřením před objednávkou! CELKEM 5 ks! 
· DUÁLNÍ ŘÍDÍCÍ JEDNOTKA V EL. PILÍŘI (jmenovitý proud 3,2 -10,5 A, typ spínání (SD) Star - delta (YD)), Hladinová řídící 
jednotka (ZAP/VYP) čerpadla podle hladiny kapaliny měřené plovákovým spínačem, nebo snímačem tlaku. S užitím pro soustavu dvou čerpadel!  
· GSM MODUL S ANTÉNOU PRO PŘENOS DAT DO MOBILNÍHO ZAŘÍZENÍ 
1=1.000 [A] 
Celkem: A=1.000 [B]</t>
  </si>
  <si>
    <t>Poznámka k položce:  
 -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</si>
  <si>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t>
  </si>
  <si>
    <t>Konstrukce klempířské</t>
  </si>
  <si>
    <t>76425</t>
  </si>
  <si>
    <t>OPLECHOVÁNÍ A LEMOVÁNÍ KONSTR Z TITANZINK PLECHU</t>
  </si>
  <si>
    <t>viz projektová dokumentace, TZ a výkaz projektanta' 
'VÝPIS KLEMPÍŘÍSKÝCH  VÝROBKŮ' 
'před výrobou ověřit rozměry na stavbě' 
'TiZn plech tl. 1 mm' 
'OSADIT NA ODDĚLOVACÍ PODLOŽKU' 
'1/K - OPLECHOVÁNÍ BETONOVÉ STŘEŠNÍ DESKY ELEKTROROZVADĚČE, lepící klempířský tmel' 
2.19*0.97=2.124 [A] 
'2/K - OPLECHOVÁNÍ BETONOVÉ STŘEŠNÍ DESKY ELEKTROROZVADĚČE O PŮDORYSNÝCH ROZMĚRECH 1140 x 140 mm, nýty a samořezné šrouby' 
1.14*0.17=0.194 [B] 
Celkem: A+B=2.318 [C]</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</si>
  <si>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</si>
  <si>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R76401</t>
  </si>
  <si>
    <t>PLECHOVÁ KRYCÍ MŘÍŽKA NA STAVEBNÍ OTVOR EL. PIÍŘKU VĚTRACÍHO POTRUBÍ DN 100 M - KOMPLETNÍ DODÁVKA  MONTÁŽ VČ. DOPRAVY</t>
  </si>
  <si>
    <t>viz projektová dokumentace, TZ a výkaz projektanta' 
'VÝPIS KLEMPÍŘÍSKÝCH  VÝROBKŮ' 
'před výrobou ověřit rozměry na stavbě' 
'TiZn plech tl. 1 mm' 
'STŘÍŠKA MUSÍ UMOŽNIT VĚTRÁNÍ A SOUČASNĚ ZAMEZIT ZATÉKÁNÍ DEŠŤOVÝCH VOD DO VĚTRACÍHO POTRUBÍ' 
'3/K - MŘÍŽKA O  ROZMĚRECH 270X300 mm, nýty a samořezné šrouby' 
0.27*0.3=0.081 [A] 
'4/K - MŘÍŽKA O  ROZMĚRECH 270X270 mm, nýty a samořezné šrouby' 
0.27*0.27=0.073 [B] 
Celkem: A+B=0.154 [C]</t>
  </si>
  <si>
    <t>Poznámka k položce:  
 -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</si>
  <si>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R767901</t>
  </si>
  <si>
    <t>3/Z  - SKŘÍŇ ODVĚTRÁNÍ S PLASTOVÝMI  UZAMYKATELNÝNI JEDNOKŘÍDLÝMI DVÍŘKY, VČ. AXIÁLNÍHO VENTILÁTORU - KOMPLETNÍ DODÁVKA A MONTÁŽ VČ. DOPRAVY</t>
  </si>
  <si>
    <t>viz projektová dokumentace, TZ a výkaz projektanta' 
'VÝPIS ZÁMEČNICKÝCH VÝROBKŮ' 
'ocelové díly před montáží pozinkovány' 
'před montáží ověřit rozměry na stavbě' 
'SVĚTLÝ ROZMĚR CCA 380/580 mm (DO STAVEBNÍHO OTVORU VE ZDIVU EL. PILÍŘE)' 
' UZAMYKÁNÍ ZÁMKEM S BEZPEČNOSTNÍ VLOŽKOU' 
' VČETNĚ OSAZOVACÍHO RÁMU DO OTVORU VE ZDIVU 400/600 mm (PROFIL RÁMU TVAROVANÝ TAK, ABY ZAMEZIL PRONIKÁNÍ DEŠŤOVÉ VODY)' 
'AXIÁLNÍ VENTILÁTOR NA POTRUBÍ DN 100 (230 V, Q = 250 m3/hod)' 
1=1.000 [A] 
Celkem: A=1.000 [B]</t>
  </si>
  <si>
    <t>Poznámka k položce:  
 - položka zahrnuje dodávku a osazení předepsané konstrukce, závěsné, upevňovací prvky, spojovací a těsnící materiál, pomocný materiál, kompletní povrchovou úpravu</t>
  </si>
  <si>
    <t>R767902</t>
  </si>
  <si>
    <t>4/Z  - SKŘÍŇ ELEKTROROZVADĚČE S PLASTOVÝMI  UZAMYKATELNÝNI DVOUKŘÍDLÝMI DVÍŘKY, VČ. ALARMU A ODPOROVÉHO TOPIDLA - KOMPLETNÍ DODÁVKA A MONTÁŽ VČ. DOPRAVY</t>
  </si>
  <si>
    <t>viz projektová dokumentace, TZ a výkaz projektanta' 
'VÝPIS ZÁMEČNICKÝCH VÝROBKŮ' 
'ocelové díly před montáží pozinkovány' 
'před montáží ověřit rozměry na stavbě' 
'SVĚTLÝ ROZMĚR CCA 1100/860MM' 
' UZAMYKÁNÍ ZÁMKEM S BEZPEČNOSTNÍ VLOŽKOU' 
' VČETNĚ OSAZOVACÍHO RÁMU DO OTVORU VE ZDIVU 1140/870 mm (PROFIL RÁMU TVAROVANÝ TAK, ABY ZAMEZIL PRONIKÁNÍ DEŠŤOVÉ VODY)' 
'ALARM (světlo+houkačka), OPOROVÉ TOPIDLO s čidlem pod 5st.C' 
'řídíci stanice čerpadel, multifunkční telemetrická stanice pro sběr dat a řízení a indukční průtokoměry viz samostatné položky' 
1=1.000 [A] 
Celkem: A=1.000 [B]</t>
  </si>
  <si>
    <t>R767903</t>
  </si>
  <si>
    <t>5/Z  - OCELOVÉ PEVNÉ MADLO (BOČNÍ USAZENÍ PŘI VSTUPU DO ČS1), vč. kotvení - KOMPLETNÍ DODÁVKA A MONTÁŽ VČ. DOPRAVY</t>
  </si>
  <si>
    <t>viz projektová dokumentace, TZ a výkaz projektanta' 
'VÝPIS ZÁMEČNICKÝCH VÝROBKŮ' 
'bez povrchové úpravy' 
'před výrobou ověřit rozměry na stavbě' 
PŘIKOTVIT NA ŠROUBY CHEMICKÝCH KOTEV (CELKEM 8x) 
· MADLO MUSÍ VYHOVOVAT ČSN 75 0748 - ŽEBŘÍKY PEVNĚ ZABUDOVANÉ V OBJEKTECH VODOVODŮ A KANALIZACÍ 
· MATERIÁL NEREZOVÁ AUSTENITICKÁ OCEL TŘÍDY 17 240 (AISI 304 ; DIN 1.4301) - X5CrNi 18-10 dle EN 10028-7 
1=1.000 [A] 
Celkem: A=1.000 [B]</t>
  </si>
  <si>
    <t>R767904</t>
  </si>
  <si>
    <t>26/Z  - OCELOVÉ NEREZ VODÍCÍ TYČE (PÁR) PRO SPOUŠTĚNÍ ČERPADEL, PRŮM. 50 MM, CELKOVÁ DÉLKA CCA 6,1M - KOMPLETNÍ DODÁVKA A MONTÁŽ VČ. DOPRAVY</t>
  </si>
  <si>
    <t>viz projektová dokumentace, TZ a výkaz projektanta' 
'VÝPIS ZÁMEČNICKÝCH VÝROBKŮ' 
'bez povrchové úpravy' 
'před výrobou ověřit rozměry na stavbě' 
'dle potřeby zhotovit dílenskou dokumentaci' 
' MATERIÁL NEREZOVÁ AUSTENITICKÁ OCEL TŘÍDY 17 240 (AISI 304 ; DIN 1.4301) - X5CrNi 18-10 dle EN 10028-7' 
'ocelová trubka prům. 50 mm' 
'kotveno do konstruckce jímky - 4xzávitová tyč (chem. kotvy M16)' 
2=2.000 [A] 
Celkem: A=2.000 [B]</t>
  </si>
  <si>
    <t>R767905</t>
  </si>
  <si>
    <t>28/Z  - OCELOVÁ NEREZ KRYCÍ MŘÍŽKA NA VĚTRACÍ POTRUBÍ (PROTI VNIKNUTÍ DROBNÝCH ŽIVOČICHŮ , 270X270MM - KOMPLETNÍ DODÁVKA A MONTÁŽ VČ. DOPRAVY</t>
  </si>
  <si>
    <t>viz projektová dokumentace, TZ a výkaz projektanta' 
'VÝPIS ZÁMEČNICKÝCH VÝROBKŮ' 
'bez povrchové úpravy' 
'před výrobou ověřit rozměry na stavbě' 
'dle potřeby zhotovit dílenskou dokumentaci' 
' MATERIÁL NEREZOVÁ AUSTENITICKÁ OCEL TŘÍDY 17 240 (AISI 304 ; DIN 1.4301) - X5CrNi 18-10 dle EN 10028-7' 
2=2.000 [A] 
Celkem: A=2.000 [B]</t>
  </si>
  <si>
    <t>R767906</t>
  </si>
  <si>
    <t>29/Z  - OBSLUŽNÁ MANIPULAČNÍ PLOŠINA PRO OBSLUHU ČS 1 (ŠOUPÁTKA, MĚŘIDLA) VČ. OTVÍRAVÉ ČÁSTI PODLAHY 600X800 MM PRO -  KOMPLETNÍ DODÁVKA A MONTÁŽ VČ. DOPRAVY</t>
  </si>
  <si>
    <t>viz projektová dokumentace, TZ a výkaz projektanta' 
'VÝPIS ZÁMEČNICKÝCH VÝROBKŮ' 
'bez povrchové úpravy' 
'před výrobou ověřit rozměry na stavbě' 
'dle potřeby zhotovit dílenskou dokumentaci' 
'navrženo z kompozitu' 
'pro vstup do spodní části mokré jímky k čerpadlům' 
1=1.000 [A] 
Celkem: A=1.000 [B]</t>
  </si>
  <si>
    <t>R767907</t>
  </si>
  <si>
    <t>30/Z  - OCELOVÁ KOTEVNÍ PATKA PRO ISTALACI PŘENOSNÉHO JEŘÁBKU, KOTEVENÍ NA CHEM. KOTVY DO PODKLADNÍHO BETONU -  KOMPLETNÍ DODÁVKA A MONTÁŽ VČ. DOPRAVY</t>
  </si>
  <si>
    <t>viz projektová dokumentace, TZ a výkaz projektanta' 
'VÝPIS ZÁMEČNICKÝCH VÝROBKŮ' 
'bez povrchové úpravy' 
'před výrobou ověřit rozměry na stavbě' 
'dle potřeby zhotovit dílenskou dokumentaci' 
' MATERIÁL NEREZOVÁ AUSTENITICKÁ OCEL TŘÍDY 17 240 (AISI 304 ; DIN 1.4301) - X5CrNi 18-10 dle EN 10028-7' 
1=1.000 [A] 
Celkem: A=1.000 [B]</t>
  </si>
  <si>
    <t>R767908</t>
  </si>
  <si>
    <t>31/Z - PŘENOSNÝ OTOČNÝ JEŘÁBEK PRO MANIPULACI S TĚŽKÝMI PŘEDMĚTY -  KOMPLETNÍ DODÁVKA A MONTÁŽ VČ. DOPRAVY</t>
  </si>
  <si>
    <t>viz projektová dokumentace, TZ a výkaz projektanta' 
'VÝPIS ZÁMEČNICKÝCH VÝROBKŮ' 
'TYPOVÝ VÝROBEK - UPRAVIT PRO POTŘEBY ČS1' 
'před výrobou ověřit rozměry na stavbě' 
1=1.000 [A] 
Celkem: A=1.000 [B]</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</si>
  <si>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t>
  </si>
  <si>
    <t>78383</t>
  </si>
  <si>
    <t>NÁTĚRY BETON KONSTR TYP S4 (OS-C)</t>
  </si>
  <si>
    <t>viz projektová dokumentace, TZ a výkaz projektanta' 
'Přečerpávací stanice ČS 1 - výkres' 
'skladba S1, S2a, S3' 
'OCHRANNÝ NÁTĚROVÝ SYSTÉM' 
'MOKRÁ ČERPACÍ JÍMKA MUSÍ BÝT VODOTĚSNÁ - VEŠKERÉ PRACOVNÍ SPÁRY A PROSTUPY PŘES KONSTRUKCE PROVÉST JAKO TĚSNĚNÉ.' 
'CELÝ VNITŘNÍ POVRCH MOKRÉ ČERPACÍ JÍMKY OPATŘIT VHODNÝM OCHRANNÝM UZAVÍRACÍM NÁTĚROVÝM SYSTÉMEM - PROVÉST PO ZKOUŠCE VODOTĚSNOSTI NA ŘÁDNĚ' 
'PŘIPRAVENÝ PODKLAD V SOULADU S POŽADAVKY POUŽITÉHO NÁTĚROVÉHO SYSTÉMU' 
2.8*2.8*2+4*2.8*6.39=87.248 [A] 
Celkem: A=87.248 [B]</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</si>
  <si>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</si>
  <si>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863272</t>
  </si>
  <si>
    <t>POTRUBÍ Z TRUB Z NEREZ OCELI DN DO 100MM</t>
  </si>
  <si>
    <t>viz projektová dokumentace, TZ a výkaz projektanta' 
'VÝPIS ZÁMEČNICKÝCH VÝROBKŮ' 
'bez povrchové úpravy' 
'před výrobou ověřit rozměry na stavbě' 
'zhotovení dílenské dokumentce dle potřeby' 
'MATERIÁL NEREZOVÁ AUSTENITICKÁ OCEL TŘÍDY 17 240 (AISI 304 ; DIN 1.4301) - X5CrNi 18-10 dle EN 10028-7' 
'OCELOVÁ TRUBKA 84x2 mm, NA OBOU KONCÍCH PŘIVAŘENY NAVAŘOVACÍ PŘÍRUBY DN 80, PN 16' 
'13/Z - OCELOVÉ PROPOJOVACÍ POTRUBÍ - 'TP-KUS' DN 80, CELKOVÁ DÉLKA 3,62 m, 2ks' 
3.62*2=7.240 [A] 
'14/Z - OCELOVÉ PROPOJOVACÍ POTRUBÍ - 'TP-KUS' DN 80, CELKOVÁ DÉLKA 0,58 m' 
0.58=0.580 [B] 
'15/Z- OCELOVÉ PROPOJOVACÍ POTRUBÍ - 'TP-KUS' DN 80, CELKOVÁ DÉLKA 0,43 m' 
0.43=0.430 [C] 
'16/Z - OCELOVÉ PROPOJOVACÍ POTRUBÍ - 'TP-KUS' DN 80, CELKOVÁ DÉLKA 0,60 m' 
0.6=0.600 [D] 
'17/Z - OCELOVÉ PROPOJOVACÍ POTRUBÍ - 'TP-KUS' DN 80, CELKOVÁ DÉLKA 0,38 m' 
0.38=0.380 [E] 
'18/Z - OCELOVÉ NEREZ KOLENO 22°, DIN 1.4301 - DN 80, CELKOVÁ DÉLKA cca 0,13 m - 5KS' 
0.13*5=0.650 [F] 
'19/Z - OCELOVÉ NEREZ PROPOJOVACÍ POTRUBÍ S NÁBĚHEM - 'T-KUS' DN 80/80, CELKOVÁ DÉLKA cca 0,54 x 0,17M - 2KS' 
(0.54+0.17)*2=1.420 [G] 
Celkem: A+B+C+D+E+F+G=11.300 [H]</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</si>
  <si>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</si>
  <si>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891126</t>
  </si>
  <si>
    <t>ŠOUPÁTKA DN DO 80MM</t>
  </si>
  <si>
    <t>viz projektová dokumentace, TZ a výkaz projektanta' 
'VÝPIS ZÁMEČNICKÝCH VÝROBKŮ' 
'bez povrchové úpravy' 
'před výrobou ověřit rozměry na stavbě' 
'ŠOUPÁTKO S RUČNÍM KOLEM PRO ODPADNÍ VODY - TVÁRNÁ LITINA, DN80/PN16' 
'21/Z' 
2=2.000 [A] 
Celkem: A=2.000 [B]</t>
  </si>
  <si>
    <t>- Položka zahrnuje kompletní montáž dle technologického předpisu, dodávku armatury, veškerou mimostaveništní a vnitrostaveništní dopravu.</t>
  </si>
  <si>
    <t>891626</t>
  </si>
  <si>
    <t>KLAPKY DN DO 80MM</t>
  </si>
  <si>
    <t>viz projektová dokumentace, TZ a výkaz projektanta' 
'VÝPIS ZÁMEČNICKÝCH VÝROBKŮ' 
'bez povrchové úpravy' 
'před výrobou ověřit rozměry na stavbě' 
'ZPĚTNÁ KLAPKA S POTÁPIVOU KOULÍ - TVÁRNÁ LITINA, DN80/PN16' 
'22/Z' 
2=2.000 [A] 
Celkem: A=2.000 [B]</t>
  </si>
  <si>
    <t>89911G</t>
  </si>
  <si>
    <t>LITINOVÝ POKLOP D400</t>
  </si>
  <si>
    <t>viz projektová dokumentace, TZ a výkaz projektanta' 
'výpis zámečnických výrobků' 
'TYPOVÝ OBDÉLNÍKOVÝ OTEVÍRAVÝ POKLOP Z TVÁRNÉ LITINY VČETNĚ RÁMU' 
'-S TĚSNĚNÍM' 
' S PANTEM' 
' UZAMYKATELNÝ ŠROUBY' 
'- TŘÍDA ZATÍŽENÍ D400' 
'KOTVENÍ RÁMU DO BETONOVÉ KONSTRUKCE ZABETONOVÁNÍM' 
'1/Z' 
- SVĚTLÝ ROZMĚR 900/600 mm 
1=1.000 [A] 
'2/Z' 
'900/900mm' 
2=2.000 [B] 
Celkem: A+B=3.000 [C]</t>
  </si>
  <si>
    <t>Položka zahrnuje dodávku a osazení předepsané mříže včetně rámu</t>
  </si>
  <si>
    <t>R86301</t>
  </si>
  <si>
    <t>20/Z OCELOVÁ NEREZ PROPLACHOVACÍ SESTAVA - KOMPLETNÍ DODÁVKA A MONTÁŽ VČ. DOPRAVY</t>
  </si>
  <si>
    <t>viz projektová dokumentace, TZ a výkaz projektanta' 
'VÝPIS ZÁMEČNICKÝCH VÝROBKŮ' 
'bez povrchové úpravy' 
'před výrobou ověřit rozměry na stavbě' 
'zhotovení dílenské dokumentce dle potřeby' 
'MATERIÁL NEREZOVÁ AUSTENITICKÁ OCEL TŘÍDY 17 240 (AISI 304 ; DIN 1.4301) - X5CrNi 18-10 dle EN 10028-7' 
'OCELOVÁ TRUBKA 84x2 mm, NA VŠECH KONCÍCH PŘIVAŘENY NAVAŘOVACÍ PŘÍRUBY DN 80, PN 16' 
'OCELOVÁ TRUBKA 74x2 mm, NA VŠECH KONCÍCH PŘIVAŘENY NAVAŘOVACÍ PŘÍRUBY DN 70, PN 16' 
' NOŽOVÉ ŠOUPÁTKO DN 65 (MEZI PŘÍRUBY), PN 16' 
'PŘÍRUBOVÁ ZÁSLEPKA DN 80' 
' PROPOJOVACÍ POTRUBÍ S NÁBĚHEM - 'T-KUS' DN 80/70, CELKOVÁ DÉLKA cca 0,41 x 0,29' 
'HADICOVÁ PŘÍPOJKA TYPU B75 (PROPLACH)' 
2=2.000 [A]</t>
  </si>
  <si>
    <t>Poznámka k položce:  
 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</si>
  <si>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R86302</t>
  </si>
  <si>
    <t>23/Z SPOJOVACÍ DÍL (LEMOVÝ NÁKRUŽEK) PE - PŘÍRUBA DN 80, CELKOVÁ  DÉLKA CCA 0,20 M - KOMPLETNÍ DODÁVKA A MONTÁŽ VČ. DOPRAVY</t>
  </si>
  <si>
    <t>viz projektová dokumentace, TZ a výkaz projektanta' 
'VÝPIS ZÁMEČNICKÝCH VÝROBKŮ' 
'bez povrchové úpravy' 
'před výrobou ověřit rozměry na stavbě' 
'zhotovení dílenské dokumentce dle potřeby' 
'MATERIÁL NEREZOVÁ AUSTENITICKÁ OCEL TŘÍDY 17 240 (AISI 304 ; DIN 1.4301) - X5CrNi 18-10 dle EN 10028-7' 
'PROPOJENÍ OCEL. NEREZ POTRUBÍ S HDPE D 110 mm SDR 11 (90 x 10 mm)' 
2=2.000 [A]</t>
  </si>
  <si>
    <t>R86303</t>
  </si>
  <si>
    <t>25/Z AUTOMATICKÁ SPOJKA (SOUPRAVA) PRO INSTALACI ČERPADLA V MOKRÉ JÍMCE - DN80, VČ. KOTVENÍ - KOMPLETNÍ DODÁVKA A MONTÁŽ VČ. DOPRAVY</t>
  </si>
  <si>
    <t>viz projektová dokumentace, TZ a výkaz projektanta' 
'VÝPIS ZÁMEČNICKÝCH VÝROBKŮ' 
'bez povrchové úpravy' 
'před výrobou ověřit rozměry na stavbě' 
'zhotovení dílenské dokumentce dle potřeby' 
'MATERIÁL NEREZOVÁ AUSTENITICKÁ OCEL TŘÍDY 17 240 (AISI 304 ; DIN 1.4301) - X5CrNi 18-10 dle EN 10028-7' 
'KOTVENO DO JÍMKY - 4X ZÁVITOVÁ TYČ CHEM. KOTVY M16' 
2=2.000 [A]</t>
  </si>
  <si>
    <t>R87401</t>
  </si>
  <si>
    <t>6/Z - PLASTOVÉ VĚTRACÍ POTRUBÍ DN 100MM PRO PŘÍVOD VZDUCHU DO VĚTRACÍ ŠACHTY VČ. TVAROVEK, LOŽE, NEZEZOVÉ MŘÍŽKY UVNITŘ ŠACHTY, KOTVENÍ - KOMPLETNÍ DODÁVKA A MO</t>
  </si>
  <si>
    <t>6/Z - PLASTOVÉ VĚTRACÍ POTRUBÍ DN 100MM PRO PŘÍVOD VZDUCHU DO VĚTRACÍ ŠACHTY VČ. TVAROVEK, LOŽE, NEZEZOVÉ MŘÍŽKY UVNITŘ ŠACHTY, KOTVENÍ - KOMPLETNÍ DODÁVKA A MONTÁŽ VČ. DOPRAVY</t>
  </si>
  <si>
    <t>viz projektová dokumentace, TZ a výkaz projektanta' 
'VÝPIS ZÁMEČNICKÝCH VÝROBKŮ' 
'bez povrchové úpravy' 
'před výrobou ověřit rozměry na stavbě' 
'MATERIÁL - POTRUBÍ PE-100, SDR-11, 110x10' 
' VE SVISLÉ ČÁSTI KOTVIT V PILÍŘI ELEKTROROZVADĚČE OBJÍMKAMI Z NEREZOVÉ OCELI' 
'UVNITŘ ELEKTROPILÍŘE VYVÉST DO VÝŠKY cca 550 mm NAD TERÉN, TVAR A SITUOVÁNÍ TRASY - VIZ VÝKRESOVÁ DOKUMENTACE' 
'V ZEMINĚ OSADIT DO PÍSKOVÉHO LOŽE TLOUŠŤKY MINIMÁLNĚ 100mm, UVNITŘ ČERPACÍ ŠACHTY OSADIT NEREZOVOU MŘÍŽKOU' 
'CELKOVÁ DÉLKA VČ. TVAROVEK CCA 15 M' 
1=1.000 [A]</t>
  </si>
  <si>
    <t>Poznámka k položce:  
 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</si>
  <si>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R87402</t>
  </si>
  <si>
    <t>7/Z - PLASTOVÉ VĚTRACÍ POTRUBÍ DN 100MM PRO ODVOD VZDUCHU Z VĚTRACÍ ŠACHTY VČ. TVAROVEK, LOŽE, KOTVENÍ - KOMPLETNÍ DODÁVKA A MONTÁŽ VČ. DOPRAVY</t>
  </si>
  <si>
    <t>viz projektová dokumentace, TZ a výkaz projektanta' 
'VÝPIS ZÁMEČNICKÝCH VÝROBKŮ' 
'bez povrchové úpravy' 
'před výrobou ověřit rozměry na stavbě' 
'MATERIÁL - POTRUBÍ PE-100, SDR-11, 110x10' 
' VE SVISLÉ ČÁSTI KOTVIT V PILÍŘI ELEKTROROZVADĚČE OBJÍMKAMI Z NEREZOVÉ OCELI' 
'UVNITŘ ELEKTROPILÍŘE VYVÉST DO VÝŠKY cca 1370 mm NAD TERÉN, TVAR A SITUOVÁNÍ TRASY - VIZ VÝKRESOVÁ DOKUMENTACE' 
'V ZEMINĚ OSADIT DO PÍSKOVÉHO LOŽE TLOUŠŤKY MINIMÁLNĚ 100mm' 
'CELKOVÁ DÉLKA VČ. TVAROVEK CCA 5 M' 
1=1.000 [A]</t>
  </si>
  <si>
    <t>R87601</t>
  </si>
  <si>
    <t>8/Z - PLASTOVÁ OHEBNÁ KORUGOVANÁ KABELOVÁ CHRÁNIČKA DN 75MM - KOMPLETNÍ DODÁVKA A MONTÁŽ VČ. DOPRAVY</t>
  </si>
  <si>
    <t>viz projektová dokumentace, TZ a výkaz projektanta' 
'VÝPIS ZÁMEČNICKÝCH VÝROBKŮ' 
'bez povrchové úpravy' 
'před výrobou ověřit rozměry na stavbě' 
'MATERIÁL - KORUGOVANÁ KABELOVÁ CHRÁNIČKA PE - NAPŘÍKLAD TYP KSX-PEG 75' 
'CELKOVÝ POČET A ZPŮSOB VEDENÍ TRASY BUDE UPŘESNĚN V PRŮBĚHU STAVBY!' 
' OSADIT DO BETONOVÉHO ZÁKLADU PILÍŘE ELEKTROROZVADĚČE A PROPOJIT S ČERPACÍ JÍMKOU - TVAR A SITUOVÁNÍ TRASY - VIZ VÝKRESOVÁ DOKUMENTACE' 
20=20.000 [A]</t>
  </si>
  <si>
    <t>Poznámka k položce:  
 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</si>
  <si>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R8991</t>
  </si>
  <si>
    <t>24.1/Z - PRŮMYSLOVÝ INDUČKNČÍ PRŮTOKOMĚR - KOMPLETNÍ DODÁVKA A MONTÁŽ VEŠKERÉHO PŘÍSLUŠENSTVÍ A DOPRAVY</t>
  </si>
  <si>
    <t>viz projektová dokumentace, TZ a výkaz projektanta' 
'VÝPIS ZÁMEČNICKÝCH VÝROBKŮ' 
'bez povrchové úpravy' 
'před výrobou ověřit rozměry na stavbě' 
'ČS 1 - měření aktuálních a současných průtoků  - průtokové indukční měřidlo přírubové' 
'V EL.PILÍŘI S TRVALÝM NAPOJENÍM NA ZDROJ NN), PŘÍRUBOVÉ PROVEDENÍ (cca 0,20 m), VČ. KABELIZACE (min. dl. 10,0 m), NEREZ ŠROUBY M16 x 48 mm' 
2=2.000 [A] 
Celkem: A=2.000 [B]</t>
  </si>
  <si>
    <t>R89911G</t>
  </si>
  <si>
    <t>32/Z - TYPOVÝ OVÁLNÝ LITINOVÝ HYDRANTOVÝ  POKLOP D400 - KOMPLETNÍ DODÁVKA A MONTÁŽ VČ. DOPRAVY</t>
  </si>
  <si>
    <t>viz projektová dokumentace, TZ a výkaz projektanta' 
'výpis zámečnických výrobků' 
'TYPOVÝ OTEVÍRAVÝ POKLOP Z TVÁRNÉ LITINY VČETNĚ RÁMU' 
'- TŘÍDA ZATÍŽENÍ D400' 
'VČ. BETONOVÉHO BLOKU PRO OSAZENÍ RÁMU A ZABETONOVÁNÍ' 
1=1.000 [A] 
Celkem: A=1.000 [B]</t>
  </si>
  <si>
    <t>Poznámka k položce:  
 Položka zahrnuje dodávku a osazení předepsané mříže včetně rámu</t>
  </si>
  <si>
    <t>R8992</t>
  </si>
  <si>
    <t>24.2/Z - JEDNOTKA PRO PŘENOS INFORMACÍ O MĚŘENÍ PRŮTOKU - KOMPLETNÍ DODÁVKA A MONTÁŽ VEŠKERÉHO PŘÍSLUŠENSTVÍ A DOPRAVY</t>
  </si>
  <si>
    <t>viz projektová dokumentace, TZ a výkaz projektanta' 
'VÝPIS ZÁMEČNICKÝCH VÝROBKŮ' 
'bez povrchové úpravy' 
'před výrobou ověřit rozměry na stavbě' 
'ČS 1 - pro zaznamenávání a přenost dat o průtoku - vyhodnocovací jednotka kompatibilní s požadavky VaK' 
'napojeno na NN' 
'propojovací kabel' 
'nejsou započítány provozní náklady na datahosting ve výši 100 Kč/(měsíc a stanici)' 
'nezahrnuje SIM kartu ani provozní náklady na telekomunikační služby operátora - předpokládá se, že provozovatel zajistí vlastní SIM' 
1=1.000 [A] 
Celkem: A=1.000 [B]</t>
  </si>
  <si>
    <t>917223</t>
  </si>
  <si>
    <t>SILNIČNÍ A CHODNÍKOVÉ OBRUBY Z BETONOVÝCH OBRUBNÍKŮ ŠÍŘ 100MM</t>
  </si>
  <si>
    <t>viz projektová dokumentace, TZ a výkaz projektanta' 
'Přečerpávací stanice ČS 1 - výkres' 
'skladba  S4 dlážděné zpěvněné plochy' 
'betonový chodníkový obrubník 250x100x1000' 
2*4.065+4.335=12.465 [A] 
Celkem: A=12.465 [B]</t>
  </si>
  <si>
    <t>Položka zahrnuje:  
dodání a pokládku betonových obrubníků o rozměrech předepsaných zadávací dokumentací  
betonové lože i boční betonovou opěrku.</t>
  </si>
  <si>
    <t>93353</t>
  </si>
  <si>
    <t>ZKOUŠKY VODOTĚSNOSTI NÁDRŽÍ DO 100M3</t>
  </si>
  <si>
    <t>viz projektová dokumentace, TZ a výkaz projektanta' 
'čerpací stanice ČS1' 
1=1.000 [A] 
Celkem: A=1.000 [B]</t>
  </si>
  <si>
    <t>- podklady a dokumentaci zkoušky  
- výrobní dokumentace potřebných zařízení  
- stavební práce spojené s přípravou a provedením zkoušky (zřízení a odstranění)  
- veškerá zkušební zařízení vč. opotřebení a nájmu  
- výpomoce při vlastní zkoušce  
- provedení vlastní zkoušky a její vyhodnocení, včetně všech měření a dalších potřebných činností  
- náklady na dodání vody, na napuštění a vypuštění z nádrže po skončení zkoušky</t>
  </si>
  <si>
    <t>96611</t>
  </si>
  <si>
    <t>BOURÁNÍ KONSTRUKCÍ Z BETONOVÝCH DÍLCŮ</t>
  </si>
  <si>
    <t>viz projektová dokumentace, TZ a výkaz projektanta' 
'výkres Výkopy a pažení' 
'Bourání stávajcíí studny - prům. 1,2 m, hl. 4,5+1m'' 
3.14159265359*(0.6*0.6-0.5*0.5)*(4.5+1.0)=1.901 [A] 
Celkem: A=1.901 [B]</t>
  </si>
  <si>
    <t>R93657</t>
  </si>
  <si>
    <t>ŽEBŘÍKY KOVOVÉ NEREZ  - KOMPLETNÍ DODÁVKA A MONTÁŽ VČ. DOPRAVY</t>
  </si>
  <si>
    <t>viz projektová dokumentace, TZ a výkaz projektanta' 
'VÝPIS ZÁMEČNICKÝCH VÝROBKŮ' 
'bez povrchové úpravy' 
'před výrobou ověřit rozměry na stavbě' 
'dle potřeby zpracovat dílenskou dokumentaci! 
'MUSÍ VYHOVOVAT ČSN 75 0748 - ŽEBŘÍKY PEVNĚ ZABUDOVANÉ V OBJEKTECH VODOVODŮ A KANALIZACÍ 
' MATERIÁL NEREZOVÁ AUSTENITICKÁ OCEL TŘÍDY 17 240 (AISI 304 ; DIN 1.4301) - X5CrNi 18-10 dle EN 10028-7' 
'DO LÍCE BETONOVÉ STĚNY KOTVIT POMOCÍ NEREZOVÝCH LEPENÝCH KOTEV (NAPŘ. HILTI HIT HY150 + HAS-R M12x110/28)' 
'PŘÍČLE BUDOU OPATŘENY PROTISKLUZNOU ÚPRAVOU' 
'OCELOVÝ ŽEBŘÍK DO ČS1 BEZ VÝSTUPNÍCH MADEL' 
'10/Z' 
2.56=2.560 [A] 
'OCELOVÝ ŽEBŘÍK V ČS1 BEZ VÝSTUPNÍCH MADEL (DO MOKRÉ ČÁSTI)' 
'11/Z' 
3.2=3.200 [B] 
'OCELOVÝ ŽEBŘÍK (MADLO) V ČS1 (DO MOKRÉ ČÁSTI)' 
'12/Z' 
1.21=1.210 [C] 
Celkem: A+B+C=6.970 [D]</t>
  </si>
  <si>
    <t>Poznámka k položce:  
 položka zahrnuje: - dodání a uložení předepsané konstrukce z předepsaného materiálu včetně vnitrostaveništní a mimostaveništní dopravy - předepsanou povrchovou úpravu - veškeré potřebné pomocné práce - veškerý pomocný a upevňovací materiál</t>
  </si>
  <si>
    <t>R94818</t>
  </si>
  <si>
    <t>DOČASNÉ KONSTRUKCE DŘEVĚNÉ VČET ODSTRAN</t>
  </si>
  <si>
    <t>viz projektová dokumentace, TZ a výkaz projektanta' 
'výkresy výkopů' 
'provizorní zábradlí h 1,1m' 
(5.3+8.69)*2*1.1=30.778 [A] 
Celkem: A=30.778 [B]</t>
  </si>
  <si>
    <t>Poznámka k položce:  
 Položka zahrnuje dovoz, montáž, údržbu, opotřebení (nájemné), demontáž, konzervaci, odvoz.</t>
  </si>
  <si>
    <t>R97711</t>
  </si>
  <si>
    <t>JÁDROVÉ VRTY DIAMANTOVÝMI KORUNKAMI DO STAVEBNÍCH MATERIÁLŮ (ŽB, BETON, CIHLY, OBKLADY, DLAŽBY, KÁMEN) PRŮM.DO 100 MM</t>
  </si>
  <si>
    <t>viz projektová dokumentace, TZ a výkaz projektanta' 
'Přečerpávací stanice ČS 1 - výkres vystrojení' 
'Legenda prostupů' 
'P8' 
0.2*4=0.800 [A] 
'P12' 
0.2=0.200 [B] 
Celkem: A+B=1.000 [C]</t>
  </si>
  <si>
    <t>R97712</t>
  </si>
  <si>
    <t>JÁDROVÉ VRTY DIAMANTOVÝMI KORUNKAMI DO STAVEBNÍCH MATERIÁLŮ (ŽB, BETON, CIHLY, OBKLADY, DLAŽBY, KÁMEN) PRŮM. OD 130 DO 150 MM</t>
  </si>
  <si>
    <t>viz projektová dokumentace, TZ a výkaz projektanta' 
'Přečerpávací stanice ČS 1 - výkres vystrojení' 
'Legenda prostupů' 
'P2, P3' 
0.2*2=0.400 [A] 
Celkem: A=0.400 [B]</t>
  </si>
  <si>
    <t>R97713</t>
  </si>
  <si>
    <t>JÁDROVÉ VRTY DIAMANTOVÝMI KORUNKAMI DO STAVEBNÍCH MATERIÁLŮ (ŽB, BETON, CIHLY, OBKLADY, DLAŽBY, KÁMEN) PRŮM. 170 MM</t>
  </si>
  <si>
    <t>viz projektová dokumentace, TZ a výkaz projektanta' 
'Přečerpávací stanice ČS 1 - výkres vystrojení' 
'Legenda prostupů' 
'P10, P11' 
0.2*2=0.400 [A] 
Celkem: A=0.400 [B]</t>
  </si>
  <si>
    <t>R97714</t>
  </si>
  <si>
    <t>JÁDROVÉ VRTY DIAMANTOVÝMI KORUNKAMI DO STAVEBNÍCH MATERIÁLŮ (ŽB, BETON, CIHLY, OBKLADY, DLAŽBY, KÁMEN) PRŮM. OD  300 DO 350 MM</t>
  </si>
  <si>
    <t>viz projektová dokumentace, TZ a výkaz projektanta' 
'Přečerpávací stanice ČS 1 - výkres vystrojení' 
'Legenda prostupů' 
'P1' 
0.2=0.200 [A] 
Celkem: A=0.200 [B]</t>
  </si>
  <si>
    <t>R97901</t>
  </si>
  <si>
    <t>UCPÁVKA- TĚSNĚNÍ PROSTUPU DOBETONOVÁNÍM A BOBTNAVÝM TMELEM SE ZALITÍM JEMNOZRNNOU CEM. ZÁLIVKOVOU MALTOU  S DOTĚSNĚNÍM PU PĚNOU A BUTYLKAUČUKOVÝM TMELE M</t>
  </si>
  <si>
    <t>viz projektová dokumentace, TZ a výkaz projektanta' 
'Přečerpávací stanice ČS 1 - výkres vystrojení' 
'Legenda prostupů' 
'P8' 
4=4.000 [A]</t>
  </si>
  <si>
    <t>Poznámka k položce:  
 Položka obsahuje: Dodávku a montáž těsnění protupu vč. příslušenství ( utěsňovací spony apod. ) a pomocného materiálu, vyhotovení a dodání atestu. Dále obsahuje cenu za pom. mechanismy včetně všech ostatních vedlejších nákladů.</t>
  </si>
  <si>
    <t>R97902</t>
  </si>
  <si>
    <t>UCPÁVKA- TĚSNĚNÍ PROSTUPU MECHANICKY ROZPÍNAVÝM ŘETĚZOVÝM TĚSNĚNÍM (TVAROVKOU)</t>
  </si>
  <si>
    <t>viz projektová dokumentace, TZ a výkaz projektanta' 
'Přečerpávací stanice ČS 1 - výkres vystrojení' 
'Legenda prostupů' 
'P1,2,3,10,11' 
5=5.000 [A]</t>
  </si>
  <si>
    <t>zemina z výkopů na skládku' 
656.838*1.9=1 247.992 [A] 
Celkem: A=1 247.992 [B]</t>
  </si>
  <si>
    <t>dle pol. 96611' 
1.901*2.2=4.182 [A]</t>
  </si>
  <si>
    <t>SO 24</t>
  </si>
  <si>
    <t>Retenční galerie - RG</t>
  </si>
  <si>
    <t xml:space="preserve">    SO 24</t>
  </si>
  <si>
    <t>viz projektová dokumentace, TZ a výkaz projektanta' 
'kvalifikovaný odhad' 
150=150.000 [A] 
Celkem: A=150.000 [B]</t>
  </si>
  <si>
    <t>viz projektová dokumentace, TZ a výkaz projektanta' 
'výkresy výkopů - měřeno digitálně' 
'Retenční galerie RG' 
(507.0+376.0)/2*1.8+27.0*9.6*2.2=1 364.940 [A] 
'Retenční galerie RG2' 
(670.3+490.6)/2*1.72+33.0*9.6*2.2=1 695.334 [B] 
Celkem: A+B=3 060.274 [C]</t>
  </si>
  <si>
    <t>viz projektová dokumentace, TZ a výkaz projektanta' 
'výkresy výkopů - měřeno digitálně - nad nádrží' 
'objem výkopu dle pol. 13173 
3060.274=3 060.274 [A] 
'odpočet obsypu dle pol. 17581' 
-647.739=- 647.739 [B] 
'odpočet objemu podkladních konstrukcí' 
'podsyp dle pol. 27152' 
-93.483=-93.483 [C] 
'deska dle pol. 272324' 
-74.786=-74.786 [D] 
Mezisoučet: A+B+C+D=2 244.266 [E] 
'odpočet objemu nádrží' 
'Retenční galerie RG' 
-21.88*6.5*2.5=- 355.550 [F] 
'odpočet objemu komínků' 
-2*(3.14159265359*1.24/2*1.24/2*1.273)=-3.075 [G] 
Mezisoučet: F+G=- 358.625 [H] 
'Retenční galerie RG2' 
-6.38*27.38*2.29=- 400.027 [I] 
'odpočet objemu komínků' 
-2*(3.14159265359*1.24/2*1.24/2*1.535)=-3.707 [J] 
Mezisoučet: I+J=- 403.734 [K] 
'zásyp od úrovně PT po ÚT' 
'RG' 
(29.5*18.18)*0.77=412.959 [L] 
'RG2' 
37.75*17.04*0.59=379.523 [M] 
Mezisoučet: L+M=792.482 [N] 
Celkem: A+B+C+D+F+G+I+J+L+M=2 274.389 [O]</t>
  </si>
  <si>
    <t>viz projektová dokumentace, TZ a výkaz projektanta' 
'výkresy výkopů -  obsyp nádrže - objem výkopu, odpočet nádrže' 
'Retenční galerie RG' 
27.0*9.6*2.5-6.5*2.5*21.88=292.450 [A] 
'Retenční galerie RG2' 
2.5*9.6*33.0-6.38*27.38*2.5=355.289 [B] 
Celkem: A+B=647.739 [C]</t>
  </si>
  <si>
    <t>viz projektová dokumentace, TZ a výkaz projektanta' 
'výkresy výkopů - měřeno digitálně' 
'Retenční galerie RG' 
27.69*13.6=376.584 [A] 
'Retenční galerie RG2' 
34.31*13.6=466.616 [B] 
Celkem: A+B=843.200 [C]</t>
  </si>
  <si>
    <t>zahrnuje veškeré náklady spojené s objednatelem požadovanými zkouškami 
viz projektová dokumentace, TZ a výkaz projektanta 
2+2=4.000 [A]</t>
  </si>
  <si>
    <t>R02811</t>
  </si>
  <si>
    <t>23117A</t>
  </si>
  <si>
    <t>ŠTĚTOVÉ STĚNY BERANĚNÉ Z KOVOVÝCH DÍLCŮ TRVALÉ (PLOCHA)</t>
  </si>
  <si>
    <t>viz projektová dokumentace, TZ a výkaz projektanta' 
'výkresy výkopů' 
'pažení stavební jámy mezi RG a přečerpávací stanicí'  
'Retenční galerie RG, dl. štětovnic 7,6 m, VL604' 
9.22*7.6=70.072 [A]</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</si>
  <si>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</si>
  <si>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viz projektová dokumentace, TZ a výkaz projektanta' 
'výkresy výkopů' 
'pažení stavební jámy štětovnicemi' 
'Retenční galerie RG, dl. štětovnic 9 m, VL 604' 
(2*27.02+9.6)*9.0=572.760 [A] 
'Retenční galerie RG2 - dl. štětovnic 8 m, VL 602' 
2*(33.0+9.6)*8.0=681.600 [B] 
Celkem: A+B=1 254.360 [C]</t>
  </si>
  <si>
    <t>viz projektová dokumentace, TZ a výkaz projektanta' 
'výkresy výkopů' 
'dle pol. 23217A' 
1254.36=1 254.360 [A] 
Celkem: A=1 254.360 [B]</t>
  </si>
  <si>
    <t>viz projektová dokumentace, TZ a výkaz projektanta' 
'Zhutněný podsyp ze štěrkodrti 0/63 tl. 250 mm pod podkladní ŽB desku' 
'Retenční galerie RG' 
22.88*7.5*0.25=42.900 [A] 
'Retenční galerie RG2' 
28.18*7.18*0.25=50.583 [B] 
Celkem: A+B=93.483 [C]</t>
  </si>
  <si>
    <t>viz projektová dokumentace, TZ a výkaz projektanta' 
'ŽB deska beton C25/30 tl. 200 mm- podkladní deska pod nádrž' 
'Retenční galerie RG' 
22.88*7.5*0.2=34.320 [A] 
'Retenční galerie RG2' 
28.18*7.18*0.2=40.466 [B] 
Celkem: A+B=74.786 [C]</t>
  </si>
  <si>
    <t>viz projektová dokumentace, TZ a výkaz projektanta' 
'výztuž ŽB desky pod nádrž - AQ60, 4,44kg/m2 při obou površích' 
'vč. příložek R8/250 délky 800 mm kolem okrajů desky' 
'Retenční galerie RG' 
22.88*7.5*4.44/1000*1.25*2=1.905 [A] 
příložka  200.0/1000=0.200 [B] 
'Retenční galerie RG2' 
28.18*7.18*4.44/1000*1.25*2=2.246 [C] 
příložka  250.0/1000=0.250 [D] 
Celkem: A+B+C+D=4.601 [E]</t>
  </si>
  <si>
    <t>R38211</t>
  </si>
  <si>
    <t>RG - RÁMOVÁ NÁDRŽ, 6100/21600/2100MM VČ.VSTUPNÍCH KOMÍNKŮ, POKLOPŮ, PROSTUPŮ, STUPADEL, TĚSNĚNÍ A KOTVENÍ  - DODÁVKA A MONTÁŽ KOMPLET VČ. DOPRAVY</t>
  </si>
  <si>
    <t>viz projektová dokumentace, TZ a výkaz projektanta' 
'Retenční galerie RG' 
'ŽB prefabrikovaná nádrž z betonu C40/50xA1 vč. 2x vstupní revizní věže s poklopem D400, integrované těsnění' 
'vnitřní rozměr 6100/21600mm, výška 2100mm, tl. stěny 140 mm, síla dna a stropu 200 mm' 
'vč. prostupu a stupadel' 
'přikotvení k základové desce - 88 ks kotev d16mm' 
'--------------' 
'mokrá jímka retení musí být provedena jako vodotěsná - veškeré prac. spáry a a prostupy provést jako těsněné' 
ROZMĚRY STAVEBNÍCH OTVORŮ A KONSTRUKCÍ JE NUTNO OVĚŘIT PODLE SKUTEČNÉHO PROVEDENÍ STAVBY. ZÁSADNÍ ROZPORY VE SKLADEBNÝCH ROZMĚRECH BUDOU KONZULTOVÁNY  
S PROJEKTANTEM, PŘÍPADNĚ MUSÍ BÝT ODSOUHLASENY, ABY BYLY ZACHOVÁNY PROPORČNÍ A DISPOZIČNÍ VAZBY KONSTRUKCE 
KONSTRUKČNÍ SCHÉMATA ANI OSTATNÍ VÝKRESY NENAHRAZUJÍ VÝROBNÍ (DÍLENSKOU) DOKUMENTACI. TA BUDE ZPRACOVÁNA JEDNOTLIVÝMI DODAVATELI A PŘEDLOŽENA AD  
K ODSOUHLASENÍ  
VÝKRESY TVARU NAVAZUJÍCÍ NA STAVEBNÍ ČÁST, BUDOU AKTUALIZOVÁNY DLE SKUTEČNÝCH ROZMĚRŮ A POZIC PROSTUPŮ A PRŮLEZŮ 
SPOJOVACÍ A KOTEVNÍ PRVKY KOMPOZITNÍCH A NEREZOVÝCH KONSTRUKCÍ MUSÍ BÝT ROVNĚŽ V PROVEDENÍ NEREZ. 
1=1.000 [A]</t>
  </si>
  <si>
    <t>R38212</t>
  </si>
  <si>
    <t>RG2 - SKLÁDANÁ NÁDRŽ, 6100/27100/1930MM VČ.VSTUPNÍCH KOMÍNKŮ, POKLOPŮ, PROSTUPŮ, STUPADEL, TĚSNĚNÍ  - DODÁVKA A MONTÁŽ KOMPLET VČ. DOPRAVY</t>
  </si>
  <si>
    <t>viz projektová dokumentace, TZ a výkaz projektanta' 
'Retenční galerie RG2 ' 
'ŽB prefabrikovaná nádrž z betonu C40/50xA1 vč. 2x vsutpní revizní věže s poklopem D400, integrované těsnění' 
'vnitřní rozměr 6100/27100mm, výška 1930mm, tl. stěny 140 mm, síla dna a stropu 200 mm' 
'vč. prostupů a stupadel' 
'--------------' 
'mokrá jímka retení musí být provedena jako vodotěsná - veškeré prac. spáry a a prostupy provést jako těsněné' 
ROZMĚRY STAVEBNÍCH OTVORŮ A KONSTRUKCÍ JE NUTNO OVĚŘIT PODLE SKUTEČNÉHO PROVEDENÍ STAVBY. ZÁSADNÍ ROZPORY VE SKLADEBNÝCH ROZMĚRECH BUDOU KONZULTOVÁNY  
S PROJEKTANTEM, PŘÍPADNĚ MUSÍ BÝT ODSOUHLASENY, ABY BYLY ZACHOVÁNY PROPORČNÍ A DISPOZIČNÍ VAZBY KONSTRUKCE 
KONSTRUKČNÍ SCHÉMATA ANI OSTATNÍ VÝKRESY NENAHRAZUJÍ VÝROBNÍ (DÍLENSKOU) DOKUMENTACI. TA BUDE ZPRACOVÁNA JEDNOTLIVÝMI DODAVATELI A PŘEDLOŽENA AD  
K ODSOUHLASENÍ  
VÝKRESY TVARU NAVAZUJÍCÍ NA STAVEBNÍ ČÁST, BUDOU AKTUALIZOVÁNY DLE SKUTEČNÝCH ROZMĚRŮ A POZIC PROSTUPŮ A PRŮLEZŮ 
SPOJOVACÍ A KOTEVNÍ PRVKY KOMPOZITNÍCH A NEREZOVÝCH KONSTRUKCÍ MUSÍ BÝT ROVNĚŽ V PROVEDENÍ NEREZ. 
1=1.000 [A]</t>
  </si>
  <si>
    <t>viz projektová dokumentace, TZ a výkaz projektanta' 
'Izolace natavovanými hydroizolačními pásy s nekovovou vložkou jako ochrana proti bludným proudům penetrační nátěr' 
685.159=685.159 [A] 
Celkem: A=685.159 [B]</t>
  </si>
  <si>
    <t>viz projektová dokumentace, TZ a výkaz projektanta' 
'Izolace natavovanými hydroizolačními pásy s nekovovou vložkou jako ochrana proti bludným proudům, vč. penetračního nátěru' 
'vnější obvod v místech styku se zeminou - stěny +strop - skladba S2, S3, S4' 
'-------------------' 
'Retenční galerie RG' 
(6.5+21.88)*2*2.5+6.5*21.88=284.120 [A] 
'odpočet průřezové plochy komínků' 
-2*3.14159265359*(1.240/2)*(1.240/2)=-2.415 [B] 
'přípočet obvodové plochy komínků' 
2*(2*3.14159265359*(1.24/2)*1.273)=9.918 [C] 
'přípočet přetažení na podkladní beton' 
(6.2+21.88+2*0.5)*2*0.5=29.080 [D] 
Mezisoučet: A+B+C+D=320.703 [E] 
'Retenční galerie RG2' 
(6.38+27.38)*2*2.29+6.38*27.38=329.305 [F] 
'odpočet průřezové plochy komínků' 
-2*3.14159265359*(1.240/2)*(1.240/2)=-2.415 [G] 
'přípočet obvodové plochy komínků' 
2*(2*3.14159265359*(1.24/2)*1.273)=9.918 [H] 
'přípočet přetažení na podkladní beton' 
(6.38+27.38+0.4*2)*2*0.4=27.648 [I] 
Mezisoučet: F+G+H+I=364.456 [J] 
Celkem: A+B+C+D+F+G+H+I=685.159 [K]</t>
  </si>
  <si>
    <t>R891234</t>
  </si>
  <si>
    <t>VYSTROJENÍ TECHNOLOGIE - VÍROVÝ VENTIL PRO REGULACI ODTOKU - KOMPLETNÍ DODÁVKA A MONTÁŽ VČ.VEŠKERÉHO PŘÍSLUŠENSTVÍ A DOPRAVY</t>
  </si>
  <si>
    <t>viz projektová dokumentace, TZ a výkaz projektanta' 
'Retenční galerie RG ' 
1=1.000 [A] 
'Retenční galerie RG2 ' 
1=1.000 [B] 
Celkem: A+B=2.000 [C]</t>
  </si>
  <si>
    <t>93356</t>
  </si>
  <si>
    <t>ZKOUŠKY VODOTĚSNOSTI NÁDRŽÍ DO 500M3</t>
  </si>
  <si>
    <t>viz projektová dokumentace, TZ a výkaz projektanta' 
'VÝPIS ZÁMEČNICKÝCH VÝROBKŮ' 
'bez povrchové úpravy' 
'před výrobou ověřit rozměry na stavbě' 
'dle potřeby zpracovat dílenskou dokumentaci' 
'MUSÍ VYHOVOVAT ČSN 75 0748 - ŽEBŘÍKY PEVNĚ ZABUDOVANÉ V OBJEKTECH VODOVODŮ A KANALIZACÍ 
' MATERIÁL NEREZOVÁ AUSTENITICKÁ OCEL TŘÍDY 17 240 (AISI 304 ; DIN 1.4301) - X5CrNi 18-10 dle EN 10028-7' 
'DO LÍCE BETONOVÉ STĚNY KOTVIT POMOCÍ NEREZOVÝCH LEPENÝCH KOTEV ' 
'PŘÍČLE BUDOU OPATŘENY PROTISKLUZNOU ÚPRAVOU' 
'OCELOVÝ ŽEBŘÍK DO RG BEZ VÝSTUPNÍCH MADEL (DO MOKRÉ ČÁSTI)' 
'1/Z' 
1.95=1.950 [A] 
'OCELOVÝ ŽEBŘÍK DO RG2 BEZ VÝSTUPNÍCH MADEL (DO MOKRÉ ČÁSTI)' 
'2/Z' 
1.87=1.870 [B] 
Celkem: A+B=3.820 [C]</t>
  </si>
  <si>
    <t>viz projektová dokumentace, TZ a výkaz projektanta' 
'výkresy výkopů' 
'provizorní zábradlí h 1,1m' 
'Retenční galerie RG' 
2*(27.0+9.6)*1.1=80.520 [A] 
'Retenční galerie RG2 ' 
2*(30.29+9.6)*1.1=87.758 [B] 
Celkem: A+B=168.278 [C]</t>
  </si>
  <si>
    <t>viz projektová dokumentace, TZ a výkaz projektanta' 
'výkres Retenční galerie' 
'Legenda prostupů' 
'RG -P1-P3' 
5=5.000 [A] 
'RG2 - P1-P3' 
5=5.000 [B] 
Celkem: A+B=10.000 [C]</t>
  </si>
  <si>
    <t>zemina z výkopů na skládku' 
3060.274*1.9=5 814.521 [A] 
Celkem: A=5 814.521 [B]</t>
  </si>
  <si>
    <t>D.2.1.3</t>
  </si>
  <si>
    <t>Pozemní komunikace</t>
  </si>
  <si>
    <t>SO 31</t>
  </si>
  <si>
    <t>Komunikace a zpevněné plochy</t>
  </si>
  <si>
    <t>O3</t>
  </si>
  <si>
    <t>SO 31.1</t>
  </si>
  <si>
    <t>Komunikace a zpevněné plochy - areál CDP</t>
  </si>
  <si>
    <t xml:space="preserve">  D.2.1.3</t>
  </si>
  <si>
    <t xml:space="preserve">    SO 31</t>
  </si>
  <si>
    <t xml:space="preserve">      SO 31.1</t>
  </si>
  <si>
    <t>11130</t>
  </si>
  <si>
    <t>SEJMUTÍ DRNU</t>
  </si>
  <si>
    <t>viz projektová dokumentace, TZ a výkaz projektanta 
Sejmutí drnu v tl. 100 mm 
45.0+12.0+210.0+45.0+27.0+994.0=1 333.000 [A]</t>
  </si>
  <si>
    <t>včetně vodorovné dopravy  a uložení na skládku</t>
  </si>
  <si>
    <t>11313</t>
  </si>
  <si>
    <t>ODSTRANĚNÍ KRYTU ZPEVNĚNÝCH PLOCH S ASFALTOVÝM POJIVEM</t>
  </si>
  <si>
    <t>viz projektová dokumentace, TZ a výkaz projektanta 
Asfalt s přítomností dehtu 
ODSTRANĚNÍ STÁVAJÍCÍ ÚČELOVÉ KOMUNIKACE 
ASFALTOVÝ BETON tl. 40 mm 
627.90*0.040=25.116 [A] 
ODSTRANĚNÍ STÁVAJÍCÍ ÚČELOVÉ KOMUNIKACE 
ASFALTOVÝ BETON fr. tl. 70 mm 
646.740*0.070=45.272 [B] 
Celkem: A+B=70.388 [C]</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</si>
  <si>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</si>
  <si>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11315</t>
  </si>
  <si>
    <t>ODSTRANĚNÍ KRYTU ZPEVNĚNÝCH PLOCH Z BETONU</t>
  </si>
  <si>
    <t>viz projektová dokumentace, TZ a výkaz projektanta 
ODSTRANĚNÍ PLOCH Z BETONU 
BETON tl. 200 mm 
8.70*0.20=1.740 [A]</t>
  </si>
  <si>
    <t>11318</t>
  </si>
  <si>
    <t>ODSTRANĚNÍ KRYTU ZPEVNĚNÝCH PLOCH Z DLAŽDIC</t>
  </si>
  <si>
    <t>viz projektová dokumentace, TZ a výkaz projektanta 
ODSTRANĚNÍ ZPEVNĚNÝCH PLOCH ZE ZATRANOVACÍ DLAŽBY  
ZATRAVŇOVACÍ DLAŽBA tl. 100 mm 
215.0*0.10=21.500 [A] 
ODSTRANĚNÍ STÁV CHODNÍKŮ 
BETONOVÁ DLAŽBA tl. 60mm 
298.50*0.60=179.100 [B] 
Celkem: A+B=200.600 [C]</t>
  </si>
  <si>
    <t>11332</t>
  </si>
  <si>
    <t>ODSTRANĚNÍ PODKLADŮ ZPEVNĚNÝCH PLOCH Z KAMENIVA NESTMELENÉHO</t>
  </si>
  <si>
    <t>viz projektová dokumentace, TZ a výkaz projektanta 
ODSTRANĚNÍ STÁVAJÍCÍ ÚČELOVÉ KOMUNIKACE 
ŠTĚRKODRŤ 150 mm 
665.570*0.150=99.836 [A] 
KAMENIVO PROMÍSENÉ S HLÍNOU tl. 150 mm 
690.690*0.150=103.604 [B] 
ODSTRANĚNÍ STÁVAJÍCÍKOMUNIKACE KE GARÁŽÍM 
ŠTĚRKODRŤ PROMÍSENÁ S HLÍNOU tl. 0,4m 
237.0*0.40=94.800 [C] 
ODSTRANĚNÍ ZPEVNĚNÝCH PLOCH ZE ZATRANOVACÍ DLAŽBY  
LOŽE Z DRCENÉHO KAMENIVA tl. 40 mm 
221.450*0.040=8.858 [D] 
ŠTĚRKODRŤ tl. 250 mm 
227.90*0.250=56.975 [E] 
ODSTRANĚNÍ STÁV CHODNÍKŮ 
LOŽE Z DRCENÉHO KAMENIVA tl. 40 mm 
307.460*0.040=12.298 [F] 
ŠTĚRKODRŤ tl.250 mm 
316.410*0.250=79.103 [G] 
ODSTRANĚNÍ PLOCH Z BETONU 
ŠTĚRKODRŤ tl. 200 mm 
8.960*0.20=1.792 [H] 
Celkem: A+B+C+D+E+F+G+H=457.266 [I]</t>
  </si>
  <si>
    <t>11352</t>
  </si>
  <si>
    <t>ODSTRANĚNÍ CHODNÍKOVÝCH A SILNIČNÍCH OBRUBNÍKŮ BETONOVÝCH</t>
  </si>
  <si>
    <t>viz projektová dokumentace, TZ a výkaz projektanta 
BETONOVÝ OBRUBNÍK 15/25 
397.0+55.0+23.0=475.000 [A] 
BETONOVÝ OBRUBNÍK 10/25 
23.0+13.0+3.50+3.50+8.0+14.0+11.0+30.0=106.000 [B] 
Celkem: A+B=581.000 [C]</t>
  </si>
  <si>
    <t>12273</t>
  </si>
  <si>
    <t>ODKOPÁVKY A PROKOPÁVKY OBECNÉ TŘ. I</t>
  </si>
  <si>
    <t>dovoz z meziskládky 
zemina pro zásypy 
270.846=270.846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</si>
  <si>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</si>
  <si>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</si>
  <si>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</si>
  <si>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M3KM</t>
  </si>
  <si>
    <t>dovoz z meziskládky 
zemina pro zásypy 
270.846*5=1 354.230 [A]</t>
  </si>
  <si>
    <t>Položka zahrnuje samostatnou dopravu zeminy. Množství se určí jako součin kubatutry [m3] a požadované vzdálenosti [km].</t>
  </si>
  <si>
    <t>12373</t>
  </si>
  <si>
    <t>ODKOP PRO SPOD STAVBU SILNIC A ŽELEZNIC TŘ. I</t>
  </si>
  <si>
    <t>viz projektová dokumentace, TZ a výkaz projektanta 
ruční výkop - 20 %  
výkopy 
2876.50*0.410=1 179.365 [A] 
2732.630*0.370=1 011.073 [B] 
VÝKOPY Z VÝMĚNNÉ VRSTVY TL. 500 mm 
3923.0*0.50=1 961.500 [C] 
VÝKOPY Z VÝMĚNNÉ VRSTVY TL. 250 mm 
2954.0*0.250=738.500 [D] 
Celkem: A+B+C+D=4 890.438 [E]</t>
  </si>
  <si>
    <t>12373B</t>
  </si>
  <si>
    <t>ODKOP PRO SPOD STAVBU SILNIC A ŽELEZNIC TŘ. I - DOPRAVA</t>
  </si>
  <si>
    <t>odvoz na meziskládku - použití do zásypů 
270.846*5=1 354.230 [A]</t>
  </si>
  <si>
    <t>viz projektová dokumentace, TZ a výkaz projektanta 
výkop pro drenáž 
0.40*0.460*463.50=85.284 [A] 
Celkem: A=85.284 [B]</t>
  </si>
  <si>
    <t>13373</t>
  </si>
  <si>
    <t>HLOUBENÍ ŠACHET ZAPAŽ I NEPAŽ TŘ. I</t>
  </si>
  <si>
    <t>viz projektová dokumentace, TZ a výkaz projektanta 
Výkop pro uliční vpust 
(1.130*1.150*1.150)*23=34.372 [A] 
výkop pro vpust žlabu 
(1.260*1.50*0.390)*3=2.211 [B] 
Celkem: A+B=36.583 [C]</t>
  </si>
  <si>
    <t>17180</t>
  </si>
  <si>
    <t>ULOŽENÍ SYPANINY DO NÁSYPŮ Z NAKUPOVANÝCH MATERIÁLŮ</t>
  </si>
  <si>
    <t>viz projektová dokumentace, TZ a výkaz projektanta 
NÁSYP Z NENAMRZAVÝCH MATERIÁLŮ 
102.640=102.640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</si>
  <si>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</si>
  <si>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projektová dokumentace, TZ a výkaz projektanta 
Dosypávka 
Zhutněná dosypávka za obrubníky 
(0.3*0.3*51+0.3*0.3*63+0.3*0.4*(11+6+11.6+26+33+42+40+8+14.8+32.5+1.8+1.8+3+77+31+46+15.2+309+15+105+12.6+18.9))*1.10=124.964 [A] 
Zásyp zeminou v tl. 100 mm 
482.90*0.10=48.290 [B] 
Zásyp zeminou v tl. 410 mm (po vybouraných komunikacích) 
171.60*0.410=70.356 [C] 
zásyp výkopu vpusti 
(1.13*1.15*1.15-0.1*1.15*1.15-(3.14*0.55/2*0.55/2*1.03))*23=25.705 [D] 
zásyp výkopu vpusti lin. odv. žlabu 
(1.26*1.5*0.39-1.26*1.5*0.1-0.26*0.5*0.29)*3=1.531 [E] 
Celkem: A+B+C+D+E=270.846 [F]</t>
  </si>
  <si>
    <t>viz projektová dokumentace, TZ a výkaz projektanta 
Úprava zemní pláně (vyrovnání, hutnění) 
Skladba komunikace 
3923.0=3 923.000 [A] 
Skladba parkoviště a pojížděného chodníku 
2186.0*1.10=2 404.600 [B] 
Skladba nepojížděného chodníku 
500.0*1.10=550.000 [C] 
Skladba kačírku 
147.0*1.10=161.700 [D] 
Celkem: A+B+C+D=7 039.300 [E]</t>
  </si>
  <si>
    <t>18231</t>
  </si>
  <si>
    <t>ROZPROSTŘENÍ ORNICE V ROVINĚ V TL DO 0,10M</t>
  </si>
  <si>
    <t>viz projektová dokumentace, TZ a výkaz projektanta 
ohumusování tl. 100mm a osetí 
4565.30=4 565.300 [A] 
Celkem: A=4 565.300 [B]</t>
  </si>
  <si>
    <t>položka zahrnuje:  
nutné přemístění ornice z dočasných skládek vzdálených do 50m  
rozprostření ornice v předepsané tloušťce v rovině a ve svahu do 1:5</t>
  </si>
  <si>
    <t>18242</t>
  </si>
  <si>
    <t>ZALOŽENÍ TRÁVNÍKU HYDROOSEVEM NA ORNICI</t>
  </si>
  <si>
    <t>viz projektová dokumentace, TZ a výkaz projektanta 
ohumusování tl. 100mm a osetí 
4565.3=4 565.300 [A] 
Celkem: A=4 565.300 [B]</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</si>
  <si>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</si>
  <si>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</si>
  <si>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</si>
  <si>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</si>
  <si>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18600</t>
  </si>
  <si>
    <t>ZALÉVÁNÍ VODOU</t>
  </si>
  <si>
    <t>viz projektová dokumentace, TZ a výkaz projektanta 
10l / m2 
ohumusování tl. 100mm a osetí 
4565.3*10*0.001=45.653 [A] 
Celkem: A=45.653 [B]</t>
  </si>
  <si>
    <t>položka zahrnuje veškerý materiál, výrobky a polotovary, včetně mimostaveništní a vnitrostaveništní dopravy (rovněž přesuny), včetně naložení a složení, případně s uložením</t>
  </si>
  <si>
    <t>zahrnuje veškeré náklady spojené s objednatelem požadovanými zkouškami 
viz projektová dokumentace, TZ a výkaz projektanta 
4+3+4+2+20=33.000 [A]</t>
  </si>
  <si>
    <t>R0252</t>
  </si>
  <si>
    <t>DYNAMICKÁ ZATĚŽOVACÍ ZKOUŠKA</t>
  </si>
  <si>
    <t>zahrnuje veškeré náklady spojené s objednatelem požadovanými zkouškami 
viz projektová dokumentace, TZ a výkaz projektanta 
20=20.000 [A]</t>
  </si>
  <si>
    <t>R182310</t>
  </si>
  <si>
    <t>POPLATEK ZA NÁKUP ZEMINY VHODNÉ K OHUMUSOVÁNÍ, VČETNĚ NALOŽENÍ, SLOŽENÍ A DOVOZU NA MÍSTO STAVBY</t>
  </si>
  <si>
    <t>viz pol. 18231 
4565.3*0.10=456.530 [A]</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</si>
  <si>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t>
  </si>
  <si>
    <t>21450</t>
  </si>
  <si>
    <t>SANAČNÍ VRSTVY Z KAMENIVA</t>
  </si>
  <si>
    <t>viz projektová dokumentace, TZ a výkaz projektanta 
obsyp drenáže ŠP 8-32 
0.350*0.160*463.50=25.956 [A] 
zásyp drenáže ŠD 16-32 
0.450*0.20*463.50=41.715 [B] 
Celkem: A+B=67.671 [C]</t>
  </si>
  <si>
    <t>21452</t>
  </si>
  <si>
    <t>SANAČNÍ VRSTVY Z KAMENIVA DRCENÉHO</t>
  </si>
  <si>
    <t>viz projektová dokumentace, TZ a výkaz projektanta 
VÝMĚNNÁ VRSTVA ZE ŠTĚRKODRTI FR. 0/63 tl. 500 mm 
Skladba komunikace 
3923.0*0.50=1 961.500 [A] 
VÝMĚNNÁ VRSTVA ZE ŠTĚRKODRTI FR. 0/63 tl. 250 mm 
2954.0*0.250=738.500 [B] 
Celkem: A+B=2 700.000 [C]</t>
  </si>
  <si>
    <t>21461E</t>
  </si>
  <si>
    <t>SEPARAČNÍ GEOTEXTILIE DO 500G/M2</t>
  </si>
  <si>
    <t>viz projektová dokumentace, TZ a výkaz projektanta 
SEPARAČNÍ NETKANÁ GEOTEXTÍLIE 500 g/m2 
Skladba komunikace 
3923.0*1.30=5 099.900 [A] 
chodníky 
2954.0*1.30=3 840.200 [B] 
Skladba kačírku 
147.0*1.10=161.700 [C] 
Celkem: A+B+C=9 101.800 [D]</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</si>
  <si>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</si>
  <si>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451312</t>
  </si>
  <si>
    <t>PODKLADNÍ A VÝPLŇOVÉ VRSTVY Z PROSTÉHO BETONU C12/15</t>
  </si>
  <si>
    <t>viz projektová dokumentace, TZ a výkaz projektanta 
lože vpustí z betonu C 12/15 tl. 100 mm 
1.15*1.15*0.10*23=3.042 [A] 
lože vpusti liniového odv. žlabu z betonu C 12/15 tl. 100 mm 
(1.260*1.50*0.10)*3=0.567 [B] 
podkladní beton - liniový odvodňovací žlab DN 200 
25.0*0.40*0.20=2.000 [C] 
Celkem: A+B+C=5.609 [D]</t>
  </si>
  <si>
    <t>45157</t>
  </si>
  <si>
    <t>PODKLADNÍ A VÝPLŇOVÉ VRSTVY Z KAMENIVA TĚŽENÉHO</t>
  </si>
  <si>
    <t>viz projektová dokumentace, TZ a výkaz projektanta 
podkladní lože drenáže z kam. těženého tl. 100 mm š 0,3 m 
0.30*463.50*0.10=13.905 [A]</t>
  </si>
  <si>
    <t>56333</t>
  </si>
  <si>
    <t>VOZOVKOVÉ VRSTVY ZE ŠTĚRKODRTI TL. DO 150MM</t>
  </si>
  <si>
    <t>viz projektová dokumentace, TZ a výkaz projektanta 
Skladba komunikace 
ŠTĚRKODRŤ FRAKCE 0/32  ŠDA  150 mm 
3748.0=3 748.000 [A] 
ŠTĚRKODRŤ FRAKCE 0/63  ŠDB   150 mm 
3923.0=3 923.000 [B] 
Celkem: A+B=7 671.000 [C]</t>
  </si>
  <si>
    <t>56334</t>
  </si>
  <si>
    <t>VOZOVKOVÉ VRSTVY ZE ŠTĚRKODRTI TL. DO 200MM</t>
  </si>
  <si>
    <t>viz projektová dokumentace, TZ a výkaz projektanta 
ŠTĚRKODRŤ FRAKCE 0/63  ŠDB  200 mm 
Skladba nepojížděného chodníku 
500.0=500.000 [A] 
Skladba kačírku 
DRCENÉ KAMENIVO 0-32    200 mm 
147.0=147.000 [B] 
Celkem: A+B=647.000 [C]</t>
  </si>
  <si>
    <t>56335</t>
  </si>
  <si>
    <t>VOZOVKOVÉ VRSTVY ZE ŠTĚRKODRTI TL. DO 250MM</t>
  </si>
  <si>
    <t>viz projektová dokumentace, TZ a výkaz projektanta 
ŠTĚRKODRŤ FRAKCE 0/63    ŠDB   250 mm 
Skladba parkoviště a pojížděného chodníku 
2186.0=2 186.000 [A]</t>
  </si>
  <si>
    <t>viz projektová dokumentace, TZ a výkaz projektanta 
Skladba kačírku 
KAČÍREK    150 mm 
147.0=147.000 [A]</t>
  </si>
  <si>
    <t>572123</t>
  </si>
  <si>
    <t>INFILTRAČNÍ POSTŘIK Z EMULZE DO 1,0KG/M2</t>
  </si>
  <si>
    <t>viz projektová dokumentace, TZ a výkaz projektanta 
INFILTRAČNÍ POSTŘIK KATIONAKTIVNÍ ASF. EMULZÍ     PI 1,0 Kg/m2 
Skladba komunikace 
3748.0=3 748.000 [A]</t>
  </si>
  <si>
    <t>- dodání všech předepsaných materiálů pro postřiky v předepsaném množství  
- provedení dle předepsaného technologického předpisu  
- zřízení vrstvy bez rozlišení šířky, pokládání vrstvy po etapách  
- úpravu napojení, ukončení</t>
  </si>
  <si>
    <t>572223</t>
  </si>
  <si>
    <t>SPOJOVACÍ POSTŘIK Z EMULZE DO 1,0KG/M2</t>
  </si>
  <si>
    <t>viz projektová dokumentace, TZ a výkaz projektanta 
SPOJOVACÍ POSTŘIK KATIONAKTIVNÍ ASF. EMULZÍ     PS-A  0,60 kg/m2 
Skladba komunikace 
3608.0=3 608.000 [A]</t>
  </si>
  <si>
    <t>574A33</t>
  </si>
  <si>
    <t>ASFALTOVÝ BETON PRO OBRUSNÉ VRSTVY ACO 11 TL. 40MM</t>
  </si>
  <si>
    <t>viz projektová dokumentace, TZ a výkaz projektanta 
Asfaltový beton pro obrusné vrstvy, ACO 11, tl. 40 mm 
Skladba komunikace 
3503.0=3 503.000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</si>
  <si>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</si>
  <si>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574E88</t>
  </si>
  <si>
    <t>ASFALTOVÝ BETON PRO PODKLADNÍ VRSTVY ACP 22+, 22S TL. 90MM</t>
  </si>
  <si>
    <t>viz projektová dokumentace, TZ a výkaz projektanta 
ASFALTOVÝ BETON PRO PODKLADNÍ VRSTVY ACP 22+ 90 mm 
Skladba komunikace 
3608.0=3 608.000 [A]</t>
  </si>
  <si>
    <t>582611</t>
  </si>
  <si>
    <t>KRYTY Z BETON DLAŽDIC SE ZÁMKEM ŠEDÝCH TL 60MM DO LOŽE Z KAM</t>
  </si>
  <si>
    <t>viz projektová dokumentace, TZ a výkaz projektanta 
BETONOVÁ DLAŽBA tl. 60 mm 
HLADKÁ DLAŽBA 200 mm x 200 mm ŠEDÁ 
LOŽE Z PŘÍR. DRCENÉHO KAMENIVA 0-4   L   30 mm 
Skladba nepojížděného chodníku 
460.0=460.000 [A] 
UMĚLÁ VODÍCÍ LINIE - DLAŽBA 200 mm x 200 mm ŠEDÁ 
5.0=5.000 [B] 
Celkem: A+B=465.000 [C]</t>
  </si>
  <si>
    <t>582612</t>
  </si>
  <si>
    <t>KRYTY Z BETON DLAŽDIC SE ZÁMKEM ŠEDÝCH TL 80MM DO LOŽE Z KAM</t>
  </si>
  <si>
    <t>viz projektová dokumentace, TZ a výkaz projektanta 
BETONOVÁ DLAŽBA tl. 80 mm 
HLADKÁ DLAŽBA 200 mm x 200 mm ŠEDÁ 
LOŽE Z PŘÍR. DRCENÉHO KAMENIVA 0-4   L   40 mm 
Skladba parkoviště a pojížděného chodníku 
2123.0=2 123.000 [A]</t>
  </si>
  <si>
    <t>58261A</t>
  </si>
  <si>
    <t>KRYTY Z BETON DLAŽDIC SE ZÁMKEM BAREV RELIÉF TL 60MM DO LOŽE Z KAM</t>
  </si>
  <si>
    <t>viz projektová dokumentace, TZ a výkaz projektanta 
BETONOVÁ DLAŽBA tl. 60 mm 
RELIÉFNÍ DLAŽBA 200 mm x 100 mm ČERVENÁ 
LOŽE Z PŘÍR. DRCENÉHO KAMENIVA 0-4   L   30 mm 
Skladba nepojížděného chodníku 
35.0=35.000 [A]</t>
  </si>
  <si>
    <t>58261B</t>
  </si>
  <si>
    <t>KRYTY Z BETON DLAŽDIC SE ZÁMKEM BAREV RELIÉF TL 80MM DO LOŽE Z KAM</t>
  </si>
  <si>
    <t>viz projektová dokumentace, TZ a výkaz projektanta 
BETONOVÁ DLAŽBA tl. 80 mm 
RELIÉFNÍ DLAŽBA 200 mm x 100 mm ČERVENÁ 
LOŽE Z PŘÍR. DRCENÉHO KAMENIVA 0-4   L   40 mm 
Skladba parkoviště a pojížděného chodníku 
63.0=63.000 [A]</t>
  </si>
  <si>
    <t>875342</t>
  </si>
  <si>
    <t>POTRUBÍ DREN Z TRUB PLAST DN DO 200MM DĚROVANÝCH</t>
  </si>
  <si>
    <t>viz projektová dokumentace, TZ a výkaz projektanta 
drenážní trubka DN 160 
16.4+29.6+13.5+14.9+19+14.5+8.7+18.4+18.5+12.9+11.8+4.6+2+7.5+11.6+12+5.9+17.3+14.9+7.5+17.5+17.5+17.6+5.1+11.6+15+17.5+17.6+5.1+10.4+5.1+17.6+17.5+15=451.600 [A] 
+4.20+7.70= 
Celkem: A+B=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</si>
  <si>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</si>
  <si>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89712</t>
  </si>
  <si>
    <t>VPUSŤ KANALIZAČNÍ ULIČNÍ KOMPLETNÍ Z BETONOVÝCH DÍLCŮ</t>
  </si>
  <si>
    <t>viz projektová dokumentace, TZ a výkaz projektanta' 
'dle výkresu Sestavy uličních vpustí a tabulky skladeb vpustí' 
'vč. potřebných navrtávek - 34ks' 
'výškové osazaení dle kóty mříží' 
'vpusť v. 1,75 m - UV2-UV15, UV18-UV21' 
14+4=18.000 [A] 
'vpusť v. 1,54m - UV16, UV17, UV20' 
3=3.000 [B] 
'vpusť v. 1,15m - UV23' 
1=1.000 [C] 
'vpusť v. 1,05 - UV 24' 
1=1.000 [D] 
Celkem: A+B+C+D=23.000 [E]</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</si>
  <si>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</si>
  <si>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897543</t>
  </si>
  <si>
    <t>VPUSŤ ODVOD ŽLABŮ Z POLYMERBETONU SV. ŠÍŘKY DO 200MM</t>
  </si>
  <si>
    <t>viz projektová dokumentace, TZ a výkaz projektanta 
liniový odvodňovací žlab DN 200 
3.0=3.000 [A]</t>
  </si>
  <si>
    <t>položka zahrnuje dodávku a osazení předepsaného dílce včetně mříže  
nezahrnuje předepsané podkladní konstrukce</t>
  </si>
  <si>
    <t>914171</t>
  </si>
  <si>
    <t>DOPRAVNÍ ZNAČKY ZÁKLADNÍ VELIKOSTI HLINÍKOVÉ FÓLIE TŘ 2 - DODÁVKA A MONTÁŽ</t>
  </si>
  <si>
    <t>viz projektová dokumentace, TZ a výkaz projektanta 
B 28 
2.0=2.000 [A] 
P 4 
1.0=1.000 [B] 
IP 12 (RÉSERVÉ) 
12.0=12.000 [C] 
IZ 8a 
1.0=1.000 [D] 
IZ 8b 
1.0=1.000 [E] 
E 13 
14.0=14.000 [F] 
E 8e 
2.0=2.000 [G] 
Celkem: A+B+C+D+E+F+G=33.000 [H]</t>
  </si>
  <si>
    <t>položka zahrnuje:  
- dodávku a montáž značek v požadovaném provedení</t>
  </si>
  <si>
    <t>914941</t>
  </si>
  <si>
    <t>SLOUPKY A STOJKY DOPRAVNÍCH ZNAČEK Z HLINÍK TRUBEK DO PATKY - DODÁVKA A MONTÁŽ</t>
  </si>
  <si>
    <t>viz projektová dokumentace, TZ a výkaz projektanta 
Nový sloupek včetně založení 
17.0=17.000 [A]</t>
  </si>
  <si>
    <t>položka zahrnuje:  
- sloupky a upevňovací zařízení včetně jejich osazení (betonová patka, zemní práce)</t>
  </si>
  <si>
    <t>915111</t>
  </si>
  <si>
    <t>VODOROVNÉ DOPRAVNÍ ZNAČENÍ BARVOU HLADKÉ - DODÁVKA A POKLÁDKA</t>
  </si>
  <si>
    <t>viz projektová dokumentace, TZ a výkaz projektanta 
V 10b - bílá čára tl. 0,125 nástřik barvou 
460.0*0.125=57.500 [A] 
V 10e - bílá čára tl. 0,125 nástřik barvou 
215.20*0.125=26.900 [B] 
V 10e - symbol A=0,35 m2 nástřik barvou 
0.350*10=3.500 [C] 
V 10f - bílá čára tl. 0,125 nástřik barvou 
35.0*0.125=4.375 [D] 
V 10f - symbol A=1,0 m2 nástřik barvou 
7.0=7.000 [E] 
V 12b - žlutá čára tl. 0,125 nástřik barvou 
139.60*0.125=17.450 [F] 
Celkem: A+B+C+D+E+F=116.725 [G]</t>
  </si>
  <si>
    <t>položka zahrnuje:  
- dodání a pokládku nátěrového materiálu (měří se pouze natíraná plocha)  
- předznačení a reflexní úpravu</t>
  </si>
  <si>
    <t>917211</t>
  </si>
  <si>
    <t>ZÁHONOVÉ OBRUBY Z BETONOVÝCH OBRUBNÍKŮ ŠÍŘ 50MM</t>
  </si>
  <si>
    <t>viz projektová dokumentace, TZ a výkaz projektanta 
OBRUBNÍK 50 mm x 250 mm 
74.5+0.9+8.8+4.3+0.5+4.5+78.4+22.5+24.3+32.7=251.400 [A]</t>
  </si>
  <si>
    <t>viz projektová dokumentace, TZ a výkaz projektanta 
OBRUBNÍK 100 mm x 250 mm 
11+33.8+42.2+10.5+3.8+3.8+4.2+4.2+11.2+1.8+2.9+16.7+15.1+12.7=173.900 [A] 
OBRUBNÍK 100 mm x 200 mm 
2.8+17.6+19.3+8.1+1.8+5.4+5.4+5.4+5.4+5.4+4.3=80.900 [B] 
Celkem: A+B=254.800 [C]</t>
  </si>
  <si>
    <t>917224</t>
  </si>
  <si>
    <t>SILNIČNÍ A CHODNÍKOVÉ OBRUBY Z BETONOVÝCH OBRUBNÍKŮ ŠÍŘ 150MM</t>
  </si>
  <si>
    <t>viz projektová dokumentace, TZ a výkaz projektanta 
OBRUBNÍK 150 mm x 250 mm 
43.2+14.9+32.5+3.6+77+31+3.4+17.9+3.8+15.3+3+3+309.8+1.9+1.8+105.6+19+22.4+26.1+22.5+30.2+26+13.8=827.700 [A] 
OBRUBNÍK 150 mm x 150 mm 
6+5+1+4.2+8+12+3.1+3+3+5.9+18.7+18.4+15.8+51+51+51+51+53+53+2+2+8+21.5+98.5+21.2+4.4+8+24+6+3.7+3+18.5=634.900 [B] 
OBRUBNÍK PŘECHODOVÝ LEVÝ 
1+1+1+1+1+1+1+1+1+1=10.000 [C] 
OBRUBNÍK PŘECHODOVÝ PRAVÝ 
1+1+1+1+1+1+1+1+1+1+1=11.000 [D] 
Celkem: A+B+C+D=1 483.600 [E]</t>
  </si>
  <si>
    <t>91772</t>
  </si>
  <si>
    <t>OBRUBA Z DLAŽEBNÍCH KOSTEK DROBNÝCH</t>
  </si>
  <si>
    <t>viz projektová dokumentace, TZ a výkaz projektanta 
DVOUŘÁDEK Z ŽULOVÝCH KOSTEK DROBNÝCH 
(24+1+22.5+1+6+1+30.2+1+3.7+1+26+1+3+1+13.8+1+18.5+42.1+48.3+144.6+489+98.5+49.0)*2=2 054.400 [A]</t>
  </si>
  <si>
    <t>Položka zahrnuje:  
dodání a pokládku jedné řady dlažebních kostek o rozměrech předepsaných zadávací dokumentací  
betonové lože i boční betonovou opěrku.</t>
  </si>
  <si>
    <t>919112</t>
  </si>
  <si>
    <t>ŘEZÁNÍ ASFALTOVÉHO KRYTU VOZOVEK TL DO 100MM</t>
  </si>
  <si>
    <t>viz projektová dokumentace, TZ a výkaz projektanta 
Zařezání hrany komunikace v tl.100 mm 
35.70+13.0=48.700 [A]</t>
  </si>
  <si>
    <t>položka zahrnuje řezání vozovkové vrstvy v předepsané tloušťce, včetně spotřeby vody</t>
  </si>
  <si>
    <t>919113</t>
  </si>
  <si>
    <t>ŘEZÁNÍ ASFALTOVÉHO KRYTU VOZOVEK TL DO 150MM</t>
  </si>
  <si>
    <t>viz projektová dokumentace, TZ a výkaz projektanta 
Zařezání hrany komunikace v tl.110 mm 
14.50=14.500 [A]</t>
  </si>
  <si>
    <t>931315</t>
  </si>
  <si>
    <t>TĚSNĚNÍ DILATAČ SPAR ASF ZÁLIVKOU PRŮŘ DO 600MM2</t>
  </si>
  <si>
    <t>viz projektová dokumentace, TZ a výkaz projektanta 
Asfaltová zálivka 
4.0+5.50=9.500 [A]</t>
  </si>
  <si>
    <t>položka zahrnuje dodávku a osazení předepsaného materiálu, očištění ploch spáry před úpravou, očištění okolí spáry po úpravě  
nezahrnuje těsnící profil</t>
  </si>
  <si>
    <t>93543</t>
  </si>
  <si>
    <t>ŽLABY Z DÍLCŮ Z POLYMERBETONU SVĚTLÉ ŠÍŘKY DO 200MM VČETNĚ MŘÍŽÍ</t>
  </si>
  <si>
    <t>viz projektová dokumentace, TZ a výkaz projektanta 
liniový odvodňovací žlab DN 200 
2.0+5.50+17.50=25.000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</si>
  <si>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</si>
  <si>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bourání betonu ve výkopu 
4890.438*0.020=97.809 [A] 
Celkem: A=97.809 [B]</t>
  </si>
  <si>
    <t>96616</t>
  </si>
  <si>
    <t>BOURÁNÍ KONSTRUKCÍ ZE ŽELEZOBETONU</t>
  </si>
  <si>
    <t>bourání železobetonu ve výkopu 
4890.438*0.010=48.904 [A] 
Celkem: A=48.904 [B]</t>
  </si>
  <si>
    <t>96687</t>
  </si>
  <si>
    <t>VYBOURÁNÍ ULIČNÍCH VPUSTÍ KOMPLETNÍCH</t>
  </si>
  <si>
    <t>viz projektová dokumentace, TZ a výkaz projektanta 
VYBOURÁNÍ STÁVAJÍCÍ ULIČNÍ VPUSTI (včetně zrušení přípojky) 
2.0=2.000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</si>
  <si>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</si>
  <si>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R92701</t>
  </si>
  <si>
    <t>DOČASNÉ DOPRAVNÍ ZAŘÍZENÍ</t>
  </si>
  <si>
    <t>vypracování a projednání dočasného dopravního zařízení 
vypracování a projednání a aktualizace případných signálních plánů 
samotné značení včetně světlené signalizace 
včetně případných objížděk, atd... 
zahrnuje veškeré náklady spojené s objednatelem požadovanými zařízeními 
viz projektová dokumentace, TZ a výkaz projektanta 
1.0=1.000 [A]</t>
  </si>
  <si>
    <t>R93331</t>
  </si>
  <si>
    <t>RDS - DOPLNĚNÍ "Z" SOUŘADNIC DO VYTYČOVACÍHO VÝKRESU NAD RÁMEC SMĚRNICE SŽ SM011</t>
  </si>
  <si>
    <t>viz projektová dokumentace, TZ a výkaz projektanta 
'zahrnuje veškeré náklady spojené s objednatelem požadovanými pracemi' 
1=1.000 [A] 
Celkem: A=1.000 [B]</t>
  </si>
  <si>
    <t>viz pol. 11130 - sejmutí drnu 
1333.0*0.10*1.90=253.270 [A] 
viz pol. 12373 - výkopy 
4890.438*1.90=9 291.832 [B] 
viz pol. 13273 - výkopy rýh 
85.284*1.90=162.040 [C] 
viz pol. 13373 - výkopy šachet 
36.583*1.90=69.508 [D] 
viz pol. 17411 - zásypy zeminou 
-270.846*1.90=- 514.607 [E] 
Celkem: A+B+C+D+E=9 262.043 [F]</t>
  </si>
  <si>
    <t>viz pol. 11315 - beton 
1.740*2.20=3.828 [A] 
viz pol. 11318 - dlažba 
200.60*2.20=441.320 [B] 
viz pol. 11352 - obrubníky 
581.0*0.205=119.105 [C] 
viz pol. 96687 - vybourání vpustí 
2.0*0.50=1.000 [D] 
viz pol. 96615 - bourání betonu 
97.809*2.20=215.180 [E] 
viz pol. 96616 - bourání ŽB 
48.904*2.40=117.370 [F] 
Celkem: A+B+C+D+E+F=897.803 [G]</t>
  </si>
  <si>
    <t>R015330</t>
  </si>
  <si>
    <t>925</t>
  </si>
  <si>
    <t>NEOCEŇOVAT - POPLATKY ZA LIKVIDACI ODPADŮ NEKONTAMINOVANÝCH - 17 05 04 KAMENNÁ SUŤ VČ. DOPRAVY NA SKLÁDKU A MANIPULACE</t>
  </si>
  <si>
    <t>viz pol. 11332 - kamenivo 
457.266*2.05=937.395 [A] 
Celkem: A=937.395 [B]</t>
  </si>
  <si>
    <t>R015575</t>
  </si>
  <si>
    <t>943</t>
  </si>
  <si>
    <t>NEOCEŇOVAT - POPLATKY ZA LIKVIDACI ODPADŮ NEBEZPEČNÝCH - 17 03 01* ASFALTOVÉ SMĚSI OBSAHUJÍCÍ DEHET VČ. DOPRAVY NA SKLÁDKU A MANIPULACE</t>
  </si>
  <si>
    <t>viz pol. 11313 - asfalt s obsahem dehtu 
70.388*2.20=154.854 [A]</t>
  </si>
  <si>
    <t>SO 31.2</t>
  </si>
  <si>
    <t>Komunikace a zpevněné plochy - veřejně přístupná komunikace</t>
  </si>
  <si>
    <t xml:space="preserve">      SO 31.2</t>
  </si>
  <si>
    <t>viz projektová dokumentace, TZ a výkaz projektanta 
ODSTRANĚNÍ STÁVAJÍCÍKOMUNIKACE KE GARÁŽÍM 
ŠTĚRKODRŤ PROMÍSENÁ S HLÍNOU TL. 0,4m 
135.870*0.40=54.348 [A] 
Celkem: A=54.348 [B]</t>
  </si>
  <si>
    <t>dovoz z meziskládky 
zemina pro zásypy 
12.07=12.070 [A]</t>
  </si>
  <si>
    <t>dovoz z meziskládky 
zemina pro zásypy 
12.07*5=60.350 [A]</t>
  </si>
  <si>
    <t>viz projektová dokumentace, TZ a výkaz projektanta 
ruční výkop - 50 %  
výkopy 
33.90*0.410=13.899 [A] 
VÝKOPY Z VÝMĚNNÉ VRSTVY TL. 500 mm 
263.0*0.50=131.500 [B] 
VÝKOPY Z VÝMĚNNÉ VRSTVY TL. 250 mm 
57.10*0.250=14.275 [C] 
Celkem: A+B+C=159.674 [D]</t>
  </si>
  <si>
    <t>odvoz na meziskládku - použití do zásypů 
12.07*5=60.350 [A]</t>
  </si>
  <si>
    <t>viz projektová dokumentace, TZ a výkaz projektanta 
výkop pro drenáž 
0.40*0.460*37.30=6.863 [A] 
Celkem: A=6.863 [B]</t>
  </si>
  <si>
    <t>viz projektová dokumentace, TZ a výkaz projektanta 
Výkop pro uliční vpust 
(1.130*1.150*1.150)*1=1.494 [A] 
Celkem: A=1.494 [B]</t>
  </si>
  <si>
    <t>viz projektová dokumentace, TZ a výkaz projektanta 
Dosypávka 
Zhutněná dosypávka za obrubníky 
(0.3*0.4*(45.60+11.70))*1.10=7.564 [A] 
Zásyp zeminou v tl. 200 mm 
16.940*0.20=3.388 [B] 
zásyp výkopu vpusti 
(1.13*1.15*1.15-0.1*1.15*1.15-(3.14*0.55/2*0.55/2*1.03))*1=1.118 [C] 
Celkem: A+B+C=12.070 [D]</t>
  </si>
  <si>
    <t>viz projektová dokumentace, TZ a výkaz projektanta 
Úprava zemní pláně (vyrovnání, hutnění) 
Skladba komunikace 
263.0=263.000 [A] 
Skladba parkoviště a pojížděného chodníku 
57.10*1.10=62.810 [B] 
Skladba kačírku 
1.0*1.10=1.100 [C] 
Celkem: A+B+C=326.910 [D]</t>
  </si>
  <si>
    <t>viz projektová dokumentace, TZ a výkaz projektanta 
ohumusování tl. 100mm a osetí 
18.70=18.700 [A] 
Celkem: A=18.700 [B]</t>
  </si>
  <si>
    <t>viz projektová dokumentace, TZ a výkaz projektanta 
ohumusování tl. 100mm a osetí 
18.7=18.700 [A] 
Celkem: A=18.700 [B]</t>
  </si>
  <si>
    <t>viz projektová dokumentace, TZ a výkaz projektanta 
10l / m2 
ohumusování tl. 100mm a osetí 
18.7*10*0.001=0.187 [A] 
Celkem: A=0.187 [B]</t>
  </si>
  <si>
    <t>zahrnuje veškeré náklady spojené s objednatelem požadovanými zkouškami 
viz projektová dokumentace, TZ a výkaz projektanta 
2.0+4=6.000 [A]</t>
  </si>
  <si>
    <t>zahrnuje veškeré náklady spojené s objednatelem požadovanými zkouškami 
viz projektová dokumentace, TZ a výkaz projektanta 
2=2.000 [A]</t>
  </si>
  <si>
    <t>viz pol. 18231 
18.7*0.10=1.870 [A]</t>
  </si>
  <si>
    <t>viz projektová dokumentace, TZ a výkaz projektanta 
obsyp drenáže ŠP 8-32 
0.350*0.160*37.30=2.089 [A] 
zásyp drenáže ŠD 16-32 
0.450*0.20*37.30=3.357 [B] 
Celkem: A+B=5.446 [C]</t>
  </si>
  <si>
    <t>viz projektová dokumentace, TZ a výkaz projektanta 
VÝMĚNNÁ VRSTVA ZE ŠTĚRKODRTI FR. 0/63 tl. 500 mm 
Skladba komunikace 
263.0*0.50=131.500 [A] 
VÝMĚNNÁ VRSTVA ZE ŠTĚRKODRTI FR. 0/63 tl. 250 mm 
57.10*0.250=14.275 [B] 
Celkem: A+B=145.775 [C]</t>
  </si>
  <si>
    <t>viz projektová dokumentace, TZ a výkaz projektanta 
SEPARAČNÍ NETKANÁ GEOTEXTÍLIE 500 g/m2 
Skladba komunikace 
263.0*1.30=341.900 [A] 
chodníky 
57.10*1.30=74.230 [B] 
Skladba kačírku 
1.0*1.10=1.100 [C] 
Celkem: A+B+C=417.230 [D]</t>
  </si>
  <si>
    <t>viz projektová dokumentace, TZ a výkaz projektanta 
lože vpustí z betonu C 12/15 tl. 100 mm 
1.15*1.15*0.10*1=0.132 [A] 
Celkem: A=0.132 [B]</t>
  </si>
  <si>
    <t>viz projektová dokumentace, TZ a výkaz projektanta 
podkladní lože drenáže z kam. těženého tl. 100 mm š 0,3 m 
0.30*37.30*0.10=1.119 [A]</t>
  </si>
  <si>
    <t>viz projektová dokumentace, TZ a výkaz projektanta 
Skladba komunikace 
ŠTĚRKODRŤ FRAKCE 0/32  ŠDA  150 mm 
251.0=251.000 [A] 
ŠTĚRKODRŤ FRAKCE 0/63  ŠDB   150 mm 
263.0=263.000 [B] 
Celkem: A+B=514.000 [C]</t>
  </si>
  <si>
    <t>viz projektová dokumentace, TZ a výkaz projektanta 
Skladba kačírku 
DRCENÉ KAMENIVO 0-32    200 mm 
1.0=1.000 [A]</t>
  </si>
  <si>
    <t>viz projektová dokumentace, TZ a výkaz projektanta 
ŠTĚRKODRŤ FRAKCE 0/63    ŠDB   250 mm 
Skladba parkoviště a pojížděného chodníku 
52.0=52.000 [A]</t>
  </si>
  <si>
    <t>viz projektová dokumentace, TZ a výkaz projektanta 
Skladba kačírku 
KAČÍREK    150 mm 
1.0=1.000 [A]</t>
  </si>
  <si>
    <t>viz projektová dokumentace, TZ a výkaz projektanta 
INFILTRAČNÍ POSTŘIK KATIONAKTIVNÍ ASF. EMULZÍ     PI 1,0 Kg/m2 
Skladba komunikace 
251.0=251.000 [A]</t>
  </si>
  <si>
    <t>viz projektová dokumentace, TZ a výkaz projektanta 
SPOJOVACÍ POSTŘIK KATIONAKTIVNÍ ASF. EMULZÍ     PS-A  0,60 kg/m2 
Skladba komunikace 
242.0=242.000 [A]</t>
  </si>
  <si>
    <t>viz projektová dokumentace, TZ a výkaz projektanta 
Asfaltový beton pro obrusné vrstvy, ACO 11, tl. 40 mm 
Skladba komunikace 
235.0=235.000 [A]</t>
  </si>
  <si>
    <t>viz projektová dokumentace, TZ a výkaz projektanta 
ASFALTOVÝ BETON PRO PODKLADNÍ VRSTVY ACP 22+ 90 mm 
Skladba komunikace 
242.0=242.000 [A]</t>
  </si>
  <si>
    <t>viz projektová dokumentace, TZ a výkaz projektanta 
BETONOVÁ DLAŽBA tl. 80 mm 
HLADKÁ DLAŽBA 200 mm x 200 mm ŠEDÁ 
LOŽE Z PŘÍR. DRCENÉHO KAMENIVA 0-4   L   40 mm 
Skladba parkoviště a pojížděného chodníku 
52.0=52.000 [A]</t>
  </si>
  <si>
    <t>viz projektová dokumentace, TZ a výkaz projektanta 
drenážní trubka DN 160 
21.7+15.6=37.300 [A]</t>
  </si>
  <si>
    <t>viz projektová dokumentace, TZ a výkaz projektanta' 
'dle výkresu Sestavy uličních vpustí a tabulky skladeb vpustí' 
'vč. potřebných navrtávek  -2ks' 
'výškové osazení dle kóty mříží' 
'vpusť v. 1,75 m - UV1' 
1=1.000 [A] 
Celkem: A=1.000 [B]</t>
  </si>
  <si>
    <t>viz projektová dokumentace, TZ a výkaz projektanta 
P 4 
1.0=1.000 [A]</t>
  </si>
  <si>
    <t>viz projektová dokumentace, TZ a výkaz projektanta 
Nový sloupek včetně založení 
1.0=1.000 [A]</t>
  </si>
  <si>
    <t>viz projektová dokumentace, TZ a výkaz projektanta 
OBRUBNÍK 150 mm x 250 mm 
45.60+4.50+11.70=61.800 [A] 
OBRUBNÍK 150 mm x 150 mm 
29.20+11.0=40.200 [B] 
Celkem: A+B=102.000 [C]</t>
  </si>
  <si>
    <t>viz projektová dokumentace, TZ a výkaz projektanta 
DVOUŘÁDEK Z ŽULOVÝCH KOSTEK DROBNÝCH 
(45.60+29.20+8.50)*2=166.600 [A]</t>
  </si>
  <si>
    <t>bourání betonu ve výkopu 
159.674*0.020=3.193 [A] 
Celkem: A=3.193 [B]</t>
  </si>
  <si>
    <t>bourání železobetonu ve výkopu 
159.674*0.010=1.597 [A] 
Celkem: A=1.597 [B]</t>
  </si>
  <si>
    <t>R92702</t>
  </si>
  <si>
    <t>R93332</t>
  </si>
  <si>
    <t>viz pol. 12373 - výkopy 
159.674*1.90=303.381 [A] 
viz pol. 13273 - výkopy rýh 
6.863*1.90=13.040 [B] 
viz pol. 13373 - výkopy šachet 
1.494*1.90=2.839 [C] 
viz pol. 17411 - zásypy zeminou 
-12.07*1.90=-22.933 [D] 
Celkem: A+B+C+D=296.327 [E]</t>
  </si>
  <si>
    <t>viz pol. 96615 - bourání betonu 
3.193*2.20=7.025 [A] 
viz pol. 96616 - bourání ŽB 
1.597*2.40=3.833 [B] 
Celkem: A+B=10.858 [C]</t>
  </si>
  <si>
    <t>viz pol. 11332 - kamenivo 
54.348*2.05=111.413 [A] 
Celkem: A=111.413 [B]</t>
  </si>
  <si>
    <t>SO 32</t>
  </si>
  <si>
    <t>Komunikace a zpevněné plochy - areál OŘ Olomouc (nově OŘ Ostrava)</t>
  </si>
  <si>
    <t xml:space="preserve">    SO 32</t>
  </si>
  <si>
    <t>viz projektová dokumentace, TZ a výkaz projektanta 
Sejmutí drnu v tl. 100 mm 
230+92+48.9+55.2+4+5+57.9+42.4+152.4+16.8+55.9+12.9+12.1+113+6+9=913.500 [A]</t>
  </si>
  <si>
    <t>viz projektová dokumentace, TZ a výkaz projektanta 
Asfalt s přítomností dehtu 
ODSTRANĚNÍ STÁVAJÍCÍ ÚČELOVÉ KOMUNIKACE 
ASFALTOVÝ BETON tl. 40 mm 
1676.850*0.040=67.074 [A] 
ASFALTOVÝ BETON fr. tl. 70 mm 
1727.160*0.070=120.901 [B] 
Celkem: A+B=187.975 [C]</t>
  </si>
  <si>
    <t>viz projektová dokumentace, TZ a výkaz projektanta 
ODSTRANĚNÍ PLOCH Z BETONU 
BETON tl. 200 mm 
91.90*0.20=18.380 [A]</t>
  </si>
  <si>
    <t>11316</t>
  </si>
  <si>
    <t>ODSTRANĚNÍ KRYTU ZPEVNĚNÝCH PLOCH ZE SILNIČNÍCH DÍLCŮ</t>
  </si>
  <si>
    <t>viz projektová dokumentace, TZ a výkaz projektanta 
ODSTRANĚNÍ PLOCH Z ŽB PANELŮ 
ŽB PANEL tl. 180 mm 
91.90*0.180=16.542 [A]</t>
  </si>
  <si>
    <t>viz projektová dokumentace, TZ a výkaz projektanta 
ODSTRANĚNÍ ZPEVNĚNÝCH PLOCH ZE ZATRANOVACÍ DLAŽBY  
ZATRAVŇOVACÍ DLAŽBA tl. 100 mm 
480.0*0.10=48.000 [A] 
ODSTRANĚNÍ STÁV CHODNÍKŮ 
BETONOVÁ DLAŽBA tl. 60mm 
256.50*0.60=153.900 [B] 
Celkem: A+B=201.900 [C]</t>
  </si>
  <si>
    <t>viz projektová dokumentace, TZ a výkaz projektanta 
ODSTRANĚNÍ STÁVAJÍCÍ ÚČELOVÉ KOMUNIKACE 
ŠTĚRKODRŤ 150 mm 
1777.460*0.150=266.619 [A] 
KAMENIVO PROMÍSENÉ S HLÍNOU tl. 150 mm 
1844.540*0.150=276.681 [B] 
ODSTRANĚNÍ ZPEVNĚNÝCH PLOCH ZE ZATRANOVACÍ DLAŽBY  
LOŽE Z DRCENÉHO KAMENIVA tl. 40 mm 
494.40*0.040=19.776 [C] 
ŠTĚRKODRŤ tl. 250 mm 
508.80*0.250=127.200 [D] 
ODSTRANĚNÍ STÁV CHODNÍKŮ 
LOŽE Z DRCENÉHO KAMENIVA tl. 40 mm 
264.20*0.040=10.568 [E] 
ŠTĚRKODRŤ tl.250 mm 
271.890*0.250=67.973 [F] 
ODSTRANĚNÍ PLOCH Z BETONU 
ŠTĚRKODRŤ tl. 200 mm 
94.660*0.20=18.932 [G] 
ODSTRANĚNÍ PLOCH Z ŽB PANELŮ 
LOŽE tl. 40 mm 
94.660*0.040=3.786 [H] 
ŠTĚRKODRŤ tl. 200 mm 
97.410*0.20=19.482 [I] 
Celkem: A+B+C+D+E+F+G+H+I=811.017 [J]</t>
  </si>
  <si>
    <t>viz projektová dokumentace, TZ a výkaz projektanta 
BETONOVÝ OBRUBNÍK 15/25 
61+24+12.7+21.5+19.6+41.2+19.3+117.7+63.6=380.600 [A] 
BETONOVÝ OBRUBNÍK 10/25 
18+22.8+11.6+13.7+13.7+12.2+19.6+22.4+10.5+10.4+30.8+30.8+6.3=222.800 [B] 
Celkem: A+B=603.400 [C]</t>
  </si>
  <si>
    <t>dovoz z meziskládky 
zemina pro zásypy 
115.009=115.009 [A]</t>
  </si>
  <si>
    <t>dovoz z meziskládky 
zemina pro zásypy 
115.009*5=575.045 [A]</t>
  </si>
  <si>
    <t>viz projektová dokumentace, TZ a výkaz projektanta 
ruční výkop - 50 %  
výkopy 
732.670*0.410=300.395 [A] 
521.640*0.370=193.007 [B] 
VÝKOPY Z VÝMĚNNÉ VRSTVY TL. 500 mm 
2049.0*0.50=1 024.500 [C] 
VÝKOPY Z VÝMĚNNÉ VRSTVY TL. 250 mm 
1688.0*0.250=422.000 [D] 
Celkem: A+B+C+D=1 939.902 [E]</t>
  </si>
  <si>
    <t>odvoz na meziskládku - použití do zásypů 
115.009*5=575.045 [A]</t>
  </si>
  <si>
    <t>viz projektová dokumentace, TZ a výkaz projektanta 
výkop pro drenáž 
0.40*0.460*208.0=38.272 [A] 
Celkem: A=38.272 [B]</t>
  </si>
  <si>
    <t>viz projektová dokumentace, TZ a výkaz projektanta 
Výkop pro uliční vpust 
(1.130*1.150*1.150)*14=20.922 [A] 
výkop pro vpust žlabu 
(1.260*1.50*0.390)*2=1.474 [B] 
(1.160*1.50*0.250)*1=0.435 [C] 
Celkem: A+B+C=22.831 [D]</t>
  </si>
  <si>
    <t>viz projektová dokumentace, TZ a výkaz projektanta 
Dosypávka 
Zhutněná dosypávka za obrubníky 
(0.3*0.4*(6.6+10.3+33.6+4.8+36+6+6+8.8+4.6+22.1+26.3+4.5+6.6+28.1+26.7+45.1+11.3+4.1+9.7+20.8+6.3+46+3.9+12.8+11.5+2.9+2+7.5+8.3+13.7+5.9+6+13.6))*1.1=61.037 [A] 
(0.30*0.40*(2.90+12.20+22.70))*1.10=4.990 [B] 
Zásyp zeminou v tl. 410 mm (po vybouraných komunikacích) 
78.210*0.410=32.066 [C] 
zásyp výkopu vpusti 
(1.13*1.15*1.15-0.1*1.15*1.15-(3.14*0.55/2*0.55/2*1.03))*14=15.646 [D] 
zásyp výkopu vpusti lin. odv. žlabu 
(1.26*1.5*0.39-1.26*1.5*0.1-0.26*0.5*0.29)*2=1.021 [E] 
(1.16*1.5*0.25-1.16*1.5*0.1-0.16*0.5*0.15)*1=0.249 [F] 
Celkem: A+B+C+D+E+F=115.009 [G]</t>
  </si>
  <si>
    <t>viz projektová dokumentace, TZ a výkaz projektanta 
Úprava zemní pláně (vyrovnání, hutnění) 
Skladba komunikace 
2049.0=2 049.000 [A] 
Skladba parkoviště a pojížděného chodníku 
1116.0*1.10=1 227.600 [B] 
Skladba nepojížděného chodníku 
419.0*1.10=460.900 [C] 
Skladba kačírku 
146.0*1.10=160.600 [D] 
Celkem: A+B+C+D=3 898.100 [E]</t>
  </si>
  <si>
    <t>viz projektová dokumentace, TZ a výkaz projektanta 
ohumusování tl. 100mm a osetí 
1232.30=1 232.300 [A] 
Celkem: A=1 232.300 [B]</t>
  </si>
  <si>
    <t>viz projektová dokumentace, TZ a výkaz projektanta 
ohumusování tl. 100mm a osetí 
1232.3=1 232.300 [A] 
Celkem: A=1 232.300 [B]</t>
  </si>
  <si>
    <t>viz projektová dokumentace, TZ a výkaz projektanta 
10l / m2 
ohumusování tl. 100mm a osetí 
1232.3*10*0.001=12.323 [A] 
Celkem: A=12.323 [B]</t>
  </si>
  <si>
    <t>viz pol. 18231 
1232.3*0.10=123.230 [A]</t>
  </si>
  <si>
    <t>viz projektová dokumentace, TZ a výkaz projektanta 
obsyp drenáže ŠP 8-32 
0.350*0.160*208.0=11.648 [A] 
zásyp drenáže ŠD 16-32 
0.450*0.20*208.0=18.720 [B] 
Celkem: A+B=30.368 [C]</t>
  </si>
  <si>
    <t>viz projektová dokumentace, TZ a výkaz projektanta 
VÝMĚNNÁ VRSTVA ZE ŠTĚRKODRTI FR. 0/63 tl. 500 mm 
Skladba komunikace 
2049.0*0.50=1 024.500 [A] 
VÝMĚNNÁ VRSTVA ZE ŠTĚRKODRTI FR. 0/63 tl. 250 mm 
1688.0*0.250=422.000 [B] 
Celkem: A+B=1 446.500 [C]</t>
  </si>
  <si>
    <t>viz projektová dokumentace, TZ a výkaz projektanta 
SEPARAČNÍ NETKANÁ GEOTEXTÍLIE 500 g/m2 
Skladba komunikace 
2049.0*1.30=2 663.700 [A] 
chodníky 
1688.0*1.30=2 194.400 [B] 
Skladba kačírku 
146.0*1.10=160.600 [C] 
Celkem: A+B+C=5 018.700 [D]</t>
  </si>
  <si>
    <t>viz projektová dokumentace, TZ a výkaz projektanta 
lože vpustí z betonu C 12/15 tl. 100 mm 
1.15*1.15*0.10*14=1.852 [A] 
lože vpusti liniového odv. žlabu z betonu C 12/15 tl. 100 mm 
(1.260*1.50*0.10)*2=0.378 [B] 
(1.160*1.50*0.10)*1=0.174 [C] 
Celkem: A+B+C=2.404 [D]</t>
  </si>
  <si>
    <t>viz projektová dokumentace, TZ a výkaz projektanta 
podkladní lože drenáže z kam. těženého tl. 100 mm š 0,3 m 
0.30*208.0*0.10=6.240 [A]</t>
  </si>
  <si>
    <t>viz projektová dokumentace, TZ a výkaz projektanta 
Skladba komunikace 
ŠTĚRKODRŤ FRAKCE 0/32  ŠDA  150 mm 
1957.0=1 957.000 [A] 
ŠTĚRKODRŤ FRAKCE 0/63  ŠDB   150 mm 
2049.0=2 049.000 [B] 
Celkem: A+B=4 006.000 [C]</t>
  </si>
  <si>
    <t>viz projektová dokumentace, TZ a výkaz projektanta 
ŠTĚRKODRŤ FRAKCE 0/63  ŠDB  200 mm 
Skladba nepojížděného chodníku 
419.0=419.000 [A] 
Skladba kačírku 
DRCENÉ KAMENIVO 0-32    200 mm 
146.0=146.000 [B] 
Skladba panelové plochy 
ŠTĚRKODRŤ FRAKCE 0/63  ŠDB  200 mm 
115.60=115.600 [C] 
Celkem: A+B+C=680.600 [D]</t>
  </si>
  <si>
    <t>viz projektová dokumentace, TZ a výkaz projektanta 
ŠTĚRKODRŤ FRAKCE 0/63    ŠDB   250 mm 
Skladba parkoviště a pojížděného chodníku 
1113.0+3.0=1 116.000 [A]</t>
  </si>
  <si>
    <t>viz projektová dokumentace, TZ a výkaz projektanta 
Skladba kačírku 
KAČÍREK    150 mm 
146.0=146.000 [A]</t>
  </si>
  <si>
    <t>viz projektová dokumentace, TZ a výkaz projektanta 
INFILTRAČNÍ POSTŘIK KATIONAKTIVNÍ ASF. EMULZÍ     PI 1,0 Kg/m2 
Skladba komunikace 
1957.0=1 957.000 [A]</t>
  </si>
  <si>
    <t>viz projektová dokumentace, TZ a výkaz projektanta 
SPOJOVACÍ POSTŘIK KATIONAKTIVNÍ ASF. EMULZÍ     PS-A  0,60 kg/m2 
Skladba komunikace 
1884.0=1 884.000 [A]</t>
  </si>
  <si>
    <t>viz projektová dokumentace, TZ a výkaz projektanta 
Asfaltový beton pro obrusné vrstvy, ACO 11, tl. 40 mm 
Skladba komunikace 
1829.0=1 829.000 [A]</t>
  </si>
  <si>
    <t>viz projektová dokumentace, TZ a výkaz projektanta 
ASFALTOVÝ BETON PRO PODKLADNÍ VRSTVY ACP 22+ 90 mm 
Skladba komunikace 
1884.0=1 884.000 [A]</t>
  </si>
  <si>
    <t>viz projektová dokumentace, TZ a výkaz projektanta 
BETONOVÁ DLAŽBA tl. 60 mm 
HLADKÁ DLAŽBA 200 mm x 200 mm ŠEDÁ 
LOŽE Z PŘÍR. DRCENÉHO KAMENIVA 0-4   L   30 mm 
Skladba nepojížděného chodníku 
387.0=387.000 [A]</t>
  </si>
  <si>
    <t>viz projektová dokumentace, TZ a výkaz projektanta 
BETONOVÁ DLAŽBA tl. 80 mm 
HLADKÁ DLAŽBA 200 mm x 200 mm ŠEDÁ 
LOŽE Z PŘÍR. DRCENÉHO KAMENIVA 0-4   L   40 mm 
Skladba parkoviště a pojížděného chodníku 
1113.0=1 113.000 [A]</t>
  </si>
  <si>
    <t>viz projektová dokumentace, TZ a výkaz projektanta 
BETONOVÁ DLAŽBA tl. 60 mm 
RELIÉFNÍ DLAŽBA 200 mm x 100 mm ČERVENÁ 
LOŽE Z PŘÍR. DRCENÉHO KAMENIVA 0-4   L   30 mm 
Skladba nepojížděného chodníku 
31.0=31.000 [A]</t>
  </si>
  <si>
    <t>viz projektová dokumentace, TZ a výkaz projektanta 
BETONOVÁ DLAŽBA tl. 80 mm 
RELIÉFNÍ DLAŽBA 200 mm x 100 mm ČERVENÁ 
LOŽE Z PŘÍR. DRCENÉHO KAMENIVA 0-4   L   40 mm 
Skladba parkoviště a pojížděného chodníku 
3.0=3.000 [A]</t>
  </si>
  <si>
    <t>58302</t>
  </si>
  <si>
    <t>KRYT ZE SILNIČNÍCH DÍLCŮ (PANELŮ) TL 180MM</t>
  </si>
  <si>
    <t>viz projektová dokumentace, TZ a výkaz projektanta 
Skladba panelové plochy 
SILNIČNÍ PANEL  180 mm 
LOŽE Z PŘÍR. DRCENÉHOKAMENIVA 0-4  L  40 mm 
108.0=108.000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</si>
  <si>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</si>
  <si>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viz projektová dokumentace, TZ a výkaz projektanta 
drenážní trubka DN 160 
9.2+11.3+6.6+20.4+22.4+11.4+13.4+8.7+6.3+17.8+13.3+7.6+2+7.5+4.3+5.7+19.2+7.2+13.7=208.000 [A]</t>
  </si>
  <si>
    <t>viz projektová dokumentace, TZ a výkaz projektanta' 
'dle výkresu Sestavy uličních vpustí a tabulky skladeb vpustí' 
'vč. potřebných navrtávek - 18ks' 
'výškové osazaení dle kóty mříží' 
'vpusť v. 1,75 m - UV6 , UV 7, UV9, UV 12' 
14=14.000 [A] 
'vpusť v. 1,54m - UV3, UV4, UV10' 
3=3.000 [B] 
'vpusť v. 1,15m - UV1, UV2, UV5, UV8, UV11, UV14' 
6=6.000 [C] 
'vpusť v. 1,05 - UV 13' 
1=1.000 [D] 
Celkem: A+B+C+D=24.000 [E]</t>
  </si>
  <si>
    <t>897541</t>
  </si>
  <si>
    <t>VPUSŤ ODVOD ŽLABŮ Z POLYMERBETONU SV. ŠÍŘKY DO 100MM</t>
  </si>
  <si>
    <t>viz projektová dokumentace, TZ a výkaz projektanta 
liniový odvodňovací žlab DN 100 
1.0=1.000 [A]</t>
  </si>
  <si>
    <t>viz projektová dokumentace, TZ a výkaz projektanta 
liniový odvodňovací žlab DN 200 
2.0=2.000 [A]</t>
  </si>
  <si>
    <t>viz projektová dokumentace, TZ a výkaz projektanta 
B 28 
2.0=2.000 [A] 
P 4 
1.0=1.000 [B] 
IP 12 (RÉSERVÉ) 
7.0=7.000 [C] 
IZ 8a 
1.0=1.000 [D] 
IZ 8b 
1.0=1.000 [E] 
E 13 
9.0=9.000 [F] 
E 8e 
2.0=2.000 [G] 
Celkem: A+B+C+D+E+F+G=23.000 [H]</t>
  </si>
  <si>
    <t>viz projektová dokumentace, TZ a výkaz projektanta 
Nový sloupek včetně založení 
11.0=11.000 [A]</t>
  </si>
  <si>
    <t>viz projektová dokumentace, TZ a výkaz projektanta 
V 10b - bílá čára tl. 0,125 nástřik barvou 
100.0*0.125=12.500 [A] 
V 10e - bílá čára tl. 0,125 nástřik barvou 
68.60*0.125=8.575 [B] 
V 10e - symbol A=0,35 m2 nástřik barvou 
0.350*10=3.500 [C] 
V 10f - bílá čára tl. 0,125 nástřik barvou 
10.0*0.125=1.250 [D] 
V 10f - symbol A=1,0 m2 nástřik barvou 
2.0=2.000 [E] 
V 12b - žlutá čára tl. 0,125 nástřik barvou 
139.60*0.125=17.450 [F] 
Celkem: A+B+C+D+E+F=45.275 [G]</t>
  </si>
  <si>
    <t>viz projektová dokumentace, TZ a výkaz projektanta 
OBRUBNÍK 50 mm x 250 mm 
3+17.8+9.8+10+90+32.5+1+7.2+18+32.5=221.800 [A]</t>
  </si>
  <si>
    <t>viz projektová dokumentace, TZ a výkaz projektanta 
OBRUBNÍK 100 mm x 250 mm 
11.3+6.3+24.3+3.9+2.3+2.3+6+6+22.7+36+6+6.6+4.8=138.500 [A] 
OBRUBNÍK 100 mm x 200 mm 
26.3+4.5+13.6+10.3+5.1+5.1+5.1=70.000 [B] 
Celkem: A+B=208.500 [C]</t>
  </si>
  <si>
    <t>viz projektová dokumentace, TZ a výkaz projektanta 
OBRUBNÍK 150 mm x 250 mm 
8.8+38+36.7+6.6+28.1+26.7+8.6+45+4.2+9.7+20.8+12.2+46+7.6+43.2+18.4+10.4+13.8+28.9+6+21.2+33.6=474.500 [A] 
OBRUBNÍK 150 mm x 150 mm 
18+27.7+2+7+8.3+18.9+19+24+13.4+16+17.8+16.8+2.4+2.4+6.5+12.4+9.4+12.8+2+24.6+3.8+3.2+2+20.7+6.2=297.300 [B] 
OBRUBNÍK PŘECHODOVÝ LEVÝ 
1+1=2.000 [C] 
OBRUBNÍK PŘECHODOVÝ PRAVÝ 
1+1+1=3.000 [D] 
Celkem: A+B+C+D=776.800 [E]</t>
  </si>
  <si>
    <t>viz projektová dokumentace, TZ a výkaz projektanta 
DVOUŘÁDEK Z ŽULOVÝCH KOSTEK DROBNÝCH 
(207+162+90.5)*1.05*2=964.950 [A]</t>
  </si>
  <si>
    <t>viz projektová dokumentace, TZ a výkaz projektanta 
Zařezání hrany komunikace v tl.100 mm 
1.70+43.70=45.400 [A]</t>
  </si>
  <si>
    <t>viz projektová dokumentace, TZ a výkaz projektanta 
ŘEZÁNÍ ASFALTU tl. 110 mm 
10.30=10.300 [A]</t>
  </si>
  <si>
    <t>viz projektová dokumentace, TZ a výkaz projektanta 
Asfaltová zálivka 
5.0+5.30=10.300 [A]</t>
  </si>
  <si>
    <t>93541</t>
  </si>
  <si>
    <t>ŽLABY Z DÍLCŮ Z POLYMERBETONU SVĚTLÉ ŠÍŘKY DO 100MM VČETNĚ MŘÍŽÍ</t>
  </si>
  <si>
    <t>viz projektová dokumentace, TZ a výkaz projektanta 
liniový odvodňovací žlab DN 100 
13.0=13.000 [A]</t>
  </si>
  <si>
    <t>viz projektová dokumentace, TZ a výkaz projektanta 
liniový odvodňovací žlab DN 200 
13.50+14.0=27.500 [A]</t>
  </si>
  <si>
    <t>bourání betonu ve výkopu 
1939.902*0.020=38.798 [A] 
Celkem: A=38.798 [B]</t>
  </si>
  <si>
    <t>bourání železobetonu ve výkopu 
1939.902*0.010=19.399 [A] 
Celkem: A=19.399 [B]</t>
  </si>
  <si>
    <t>viz projektová dokumentace, TZ a výkaz projektanta 
VYBOURÁNÍ STÁVAJÍCÍ ULIČNÍ VPUSTI (včetně zrušení přípojky) 
3.0=3.000 [A]</t>
  </si>
  <si>
    <t>R92703</t>
  </si>
  <si>
    <t>R93333</t>
  </si>
  <si>
    <t>viz pol. 11130 - sejmutí drnu 
913.50*0.10*1.90=173.565 [A] 
viz pol. 12373 - výkopy 
1939.902*1.90=3 685.814 [B] 
viz pol. 13273 - výkopy rýh 
38.272*1.90=72.717 [C] 
viz pol. 13373 - výkopy šachet 
22.831*1.90=43.379 [D] 
viz pol. 17411 - zásypy zeminou 
-115.009*1.90=- 218.517 [E] 
Celkem: A+B+C+D+E=3 756.958 [F]</t>
  </si>
  <si>
    <t>viz pol. 11315 - beton 
18.380*2.20=40.436 [A] 
viz pol. 11316 - sil. panely 
16.542*2.40=39.701 [B] 
viz pol. 11318 - dlažba 
201.90*2.20=444.180 [C] 
viz pol. 11352 - obrubníky 
603.40*0.205=123.697 [D] 
viz pol. 96687 - vybourání vpustí 
3*0.50=1.500 [E] 
viz pol. 96615 - bourání betonu 
38.798*2.20=85.356 [F] 
viz pol. 96616 - bourání ŽB 
19.399*2.40=46.558 [G] 
Celkem: A+B+C+D+E+F+G=781.428 [H]</t>
  </si>
  <si>
    <t>viz pol. 11332 - kamenivo 
811.017*2.05=1 662.585 [A]</t>
  </si>
  <si>
    <t>viz pol. 11313 - asfalt s obsahem dehtu 
187.975*2.20=413.545 [A]</t>
  </si>
  <si>
    <t>D.2.1.4</t>
  </si>
  <si>
    <t>Kabelovody</t>
  </si>
  <si>
    <t>SO 41</t>
  </si>
  <si>
    <t>Kabelovod</t>
  </si>
  <si>
    <t xml:space="preserve">  D.2.1.4</t>
  </si>
  <si>
    <t xml:space="preserve">    SO 41</t>
  </si>
  <si>
    <t>viz projektová dokumentace, TZ a výkaz projektanta' 
'dle příl. 5 - Výpis materiálu' 
'Čerpání podzemní vody - 90 dní' 
90.0*24.0=2 160.000 [A] 
Celkem: A=2 160.000 [B]</t>
  </si>
  <si>
    <t>viz projektová dokumentace, TZ a výkaz projektanta' 
'dle příl. 5 - Výpis materiálu' 
'viz Půdorys, řezy' 
'Objem výkopů pro multikanály mezi šachtami' 
867.51=867.510 [A] 
Celkem: A=867.510 [B]</t>
  </si>
  <si>
    <t>viz projektová dokumentace, TZ a výkaz projektanta' 
'dle příl. 5 - Výpis materiálu' 
'Objem výkopů šachet' 
'vč. systémového pažení svař. ocel. rámem se štětovnicemi vč. odstranění' 
'K1-K10' 
813.3=813.300 [A] 
Celkem: A=813.300 [B]</t>
  </si>
  <si>
    <t>viz projektová dokumentace, TZ a výkaz projektanta' 
'výkopy dle pol. 13273' 
867.51=867.510 [A] 
'výkopy dle pol. 13373'  
813.3=813.300 [B] 
Mezisoučet: A+B=1 680.810 [C] 
'odpočet obsypu dle pol. R175813 - celkový zásyp vč. objemu multikanálu' 
-369.45=- 369.450 [D] 
' odpočet podkladního betonu dle pol. 451313' 
-6.668=-6.668 [E] 
'odpočet podsypu štp dle pol. 45157 dtto podkl. bet' 
-6.668=-6.668 [F] 
'odpočet objemu šachet  vč. krčků - dle tabulky projektanta' 
-212.5=- 212.500 [G] 
'odpočet obetonování dle pol. 899523' 
-12.071=-12.071 [H] 
Mezisoučet: D+E+F+G+H=- 607.357 [I] 
Celkem: A+B+D+E+F+G+H=1 073.453 [J]</t>
  </si>
  <si>
    <t>viz projektová dokumentace, TZ a výkaz projektanta' 
'dle příl. 5 - Výpis materiálu' 
'dno výkopů' 
'multikanály a chráničky' 
'dle tabulky Objem výkopu pro multikanály mezi šachtami' 
(31.0+22.0+31.0+19.0+21.0)*2.0=248.000 [A] 
(11.0*3.0)=33.000 [B] 
(9.5+31.0+25.0+1.1)*1.5=99.900 [C] 
Mezisoučet: A+B+C=380.900 [D] 
'šachty' 
'dle tabulky Objem výkopu pro šachty' 
'K1' 
4.9*4.9=24.010 [E] 
'K2' 
6.35*5.0=31.750 [F] 
'K3' 
4.9*4.9=24.010 [G] 
'K4' 
5.4*4.9=26.460 [H] 
'K5' 
4.9*4.9=24.010 [I] 
'K6' 
2.9*2.9=8.410 [J] 
'K7' 
3.0*3.0=9.000 [K] 
'K8' 
4.4*4.4=19.360 [L] 
'K9' 
4.0*4.5=18.000 [M] 
'K10' 
4.5*4.4=19.800 [N] 
Mezisoučet: E+F+G+H+I+J+K+L+M+N=204.810 [O] 
Celkem: A+B+C+E+F+G+H+I+J+K+L+M+N=585.710 [P]</t>
  </si>
  <si>
    <t>R175813</t>
  </si>
  <si>
    <t>OBSYP POTRUBÍ A OBJEKTŮ Z NAKUPOVANÝCH MATERIÁLŮ - jemný granulovaný materiál, min. 100mm nad poslední multikanál</t>
  </si>
  <si>
    <t>viz projektová dokumentace, TZ a výkaz projektanta' 
'dle příl. 5 - Výpis materiálu' 
'viz Půdorys, řezy' 
' jemný granulovaný materiál, min. 100mm nad poslední multikanál' 
'vzdálenost mezi šachtami  - obsyp kanálů nad, pod, z boku i mezi' 
'------------------' 
'K7-Šj1,  š. 1,5 m' 
40.0*1.5*0.65=39.000 [A] 
'K1-K7, š. 1,4 m' 
23.0*1.4*0.65=20.930 [B] 
'K1-K2, š. 1,4 m' 
22.0*1.4*0.65=20.020 [C] 
'K2-místnost 1.36 (nová budova CDP),š. 2,1 m' 
20.0*2.1*0.65=27.300 [D] 
'K2-K3, š. 1,4m' 
8.0*1.4*0.65=7.280 [E] 
'K2-Energocentrum - š. 2,25m' 
11.0*2.25*1.2=29.700 [F] 
'K3-K4, š. 1,8 m' 
32.0*1.8*2.0=115.200 [G] 
'K4-K5, š. 1,4m' 
19.0*1.4*0.65=17.290 [H] 
'K5-K6, š. 1,4m' 
22.0*1.4*0.65=20.020 [I] 
'K6-místnost č. 1.37 (budova stávajícího CDP), š. 1,4m' 
10.0*1.4*0.65=9.100 [J] 
'K4 - stávající CDP' 
1.0*1.4*0.65=0.910 [K] 
'K10 - Energocentrum, š. 0,8m' 
1.5*0.8*0.65=0.780 [L] 
'K1- místnost 1.48 (nová budova CDP), š. 1,6 m' 
6.0*1.6*1.4=13.440 [M] 
'K1 -terén' 
2.0*1.4*0.6=1.680 [N] 
'K4 -terén' 
2.0*1.0*0.6=1.200 [O] 
'K5-terén' 
2.0*1.4*0.6=1.680 [P] 
'K6-terén' 
2.0*1.4*0.4=1.120 [Q] 
'K7-terén/šachta šj1' 
8*1.4*0.4=4.480 [R] 
'Š(trafostanice)-K8, š. 1,4 m' 
10.0*1.4*0.4=5.600 [S] 
'K8-K9, š. 1,4m' 
31.0*1.4*0.4=17.360 [T] 
'K9-K10, š. 1,4m' 
26.0*1.4*0.4=14.560 [U] 
'K10-terén' 
2.0*1.0*0.4=0.800 [V] 
Mezisoučet: A+B+C+D+E+F+G+H+I+J+K+L+M+N+O+P+Q+R+S+T+U+V=369.450 [W] 
'----------------------------' 
' odpočet objemu multikanálů' 
'4 otvorových XL' 
-75.5*0.40*0.40=-12.080 [X] 
'9ti otvorových  
-469.0*0.40*0.40=-75.040 [Y] 
'odpočet objemu chrániček' 
'DN 200' 
-52.0*(3.14*0.10*0.10)=-1.633 [Z] 
'DN 160' 
-272.0*(3.14*0.08*0.08)=-5.466 [AA] 
'DN 110' 
-321.0*(3.14*0.055*0.055)=-3.049 [AB] 
Mezisoučet: X+Y+Z+AA+AB=-97.268 [AC] 
Celkem: A+B+C+D+E+F+G+H+I+J+K+L+M+N+O+P+Q+R+S+T+U+V+X+Y+Z+AA+AB=272.182 [AD]</t>
  </si>
  <si>
    <t>Položka zahrnuje veškerý materiál, výrobky a polotovary, včetně mimostaveništní a vnitrostaveništní dopravy (rovněž přesuny), včetně naložení a složení, případně s uložením.</t>
  </si>
  <si>
    <t>23217</t>
  </si>
  <si>
    <t>ŠTĚTOVÉ STĚNY BERANĚNÉ Z KOVOVÝCH DÍLCŮ DOČASNÉ (HMOTNOST)</t>
  </si>
  <si>
    <t>viz projektová dokumentace, TZ a výkaz projektanta' 
'viz Půdorys, řezy' 
'zajištění stávající budovy CDP, štětovnice dl. 5 m, délka pažení 87m' 
((87.0*5.0)*155,00)*0,001=67.425 [A] 
všechny druhy ocelové kotvení 
67,425*0,15=10.114 [B] 
Celkem: A+B=77.539 [C]</t>
  </si>
  <si>
    <t>237171</t>
  </si>
  <si>
    <t>VYTAŽENÍ ŠTĚTOVÝCH STĚN Z KOVOVÝCH DÍLCŮ (HMOTNOST)</t>
  </si>
  <si>
    <t>viz projektová dokumentace, TZ a výkaz projektanta' 
'viz Půdorys, řezy' 
'zajištění stávající budovy CDP, štětovnice dl. 5 m, délka pažení 87m' 
"viz. pol_23217" 
77,539=77.539 [A]</t>
  </si>
  <si>
    <t>34623</t>
  </si>
  <si>
    <t>IZOLAČNÍ PŘIZDÍVKY Z CIHEL PÁLENÝCH</t>
  </si>
  <si>
    <t>viz projektová dokumentace, TZ a výkaz projektanta' 
'viz Půdorys, řezy, vzorové řezy šachtami - šachta K4, monolitická' 
'přizdívka  - ztracené bednění tl. 200 mm' 
'stěny' 
(4.36+3.47)*2*2.5*0.2=7.830 [A] 
Mezisoučet: A=7.830 [B] 
Celkem: A=7.830 [C]</t>
  </si>
  <si>
    <t>38815B</t>
  </si>
  <si>
    <t>KABELOVOD Z VYSOKOPEVNOSTNÍHO POTRUBÍ DN DO 120MM</t>
  </si>
  <si>
    <t>viz projektová dokumentace, TZ a výkaz projektanta' 
'dle příl. 5 - Výpis materiálu' 
'Chráničky HDPE DN 110 mm mezi šachtami' 
'vodotěsné provedení, vč. systémových průchodek' 
'K2-K3' 
8.0=8.000 [A] 
'K3-K4' 
31.0=31.000 [B] 
'K1- místnost 1.48 (nová budova CDP)' 
36.0=36.000 [C] 
'K1 -terén' 
20.0=20.000 [D] 
'K4 -terén' 
12.0=12.000 [E] 
'K5-terén' 
20.0=20.000 [F] 
'K6-terén' 
10.0=10.000 [G] 
'K7-terén/šachta Šj1' 
184.0=184.000 [H] 
Celkem: A+B+C+D+E+F+G+H=321.000 [I]</t>
  </si>
  <si>
    <t>38816B</t>
  </si>
  <si>
    <t>KABELOVOD Z VYSOKOPEVNOSTNÍHO POTRUBÍ DN DO 160MM</t>
  </si>
  <si>
    <t>viz projektová dokumentace, TZ a výkaz projektanta' 
'dle příl. 5 - Výpis materiálu' 
'Chráničky HDPE DN 160 mm mezi šachtami' 
'vodotěsné provedení, vč. systémových průchodek' 
'Š(trafostanice)-K8' 
40.0=40.000 [A] 
'K8-K9' 
124.0=124.000 [B] 
'K9-K10' 
104.0=104.000 [C] 
'K10-terén' 
4.0=4.000 [D] 
Celkem: A+B+C+D=272.000 [E]</t>
  </si>
  <si>
    <t>38824C</t>
  </si>
  <si>
    <t>KABELOVOD Z MULTIKANÁLŮ DEVÍTIOTVOROVÝCH VODOTĚSNÝCH</t>
  </si>
  <si>
    <t>viz projektová dokumentace, TZ a výkaz projektanta' 
'dle příl. 5 - Výpis materiálu' 
'V délce plast. tvarovek jsou započítány i ohybové díly - dl.300 mm - celkem 87 ks' 
'9-ti otvorový adaptér - 4ks' 
'Délky 9-ti otvorových multikanálů mezi šachtami, vč. zapuštěných částí započítaných do celkové délky' 
'vodotěsné provedení, vč. kalibrace před protažením kabelů' 
469.0=469.000 [A] 
Celkem: A=469.000 [B]</t>
  </si>
  <si>
    <t>R38816</t>
  </si>
  <si>
    <t>KABELOVOD Z VYSOKOPEVNOSTNÍHO POTRUBÍ DN DO 200MM</t>
  </si>
  <si>
    <t>viz projektová dokumentace, TZ a výkaz projektanta' 
'dle příl. 5 - Výpis materiálu' 
'Chráničky HDPE DN 200 mm mezi šachtami' 
'vodotěsné provedení' 
'K2-místnost 1.36 (nová budova CDP)' 
52.0=52.000 [A] 
Celkem: A=52.000 [B]</t>
  </si>
  <si>
    <t>R38822A1</t>
  </si>
  <si>
    <t>KABELOVOD Z MULTIKANÁLŮ ČTYŘOTVOROVÝCH VODOTĚSNÝCH XL</t>
  </si>
  <si>
    <t>viz projektová dokumentace, TZ a výkaz projektanta' 
'dle příl. 5 - Výpis materiálu' 
'V délce plast. tvarovek jsou započítány i ohybové díly - dl.300 mm - celkem 47 ks' 
'Délky 4XL - otvorových plastových tvarovek mezi šachtami, vč. zapuštěných částí, započtených do delky multikanálů' 
'vodotěsné provedení, vč. kalibrace kabelovodu před protažením kabelů' 
75.5=75.500 [A] 
Celkem: A=75.500 [B]</t>
  </si>
  <si>
    <t>451313</t>
  </si>
  <si>
    <t>PODKLADNÍ A VÝPLŇOVÉ VRSTVY Z PROSTÉHO BETONU C16/20</t>
  </si>
  <si>
    <t>viz projektová dokumentace, TZ a výkaz projektanta' 
'dle příl. 5 - Výpis materiálu' 
'viz Půdorys, řezy, vzorové řezy šachtami' 
'Tabulka Objem šachet' 
'Podbetonování šachet tl. 100 mm' 
'K1' 
2.9*2.9*0.1=0.841 [A] 
'K2' 
4.35*3.0*0.1=1.305 [B] 
'K3' 
2.9*2.9*0.1=0.841 [C] 
'K5' 
2.9*2.9*0.1=0.841 [D] 
'K6' 
2.9*2.9*0.1=0.841 [E] 
'K7' 
1.978*1.978*0.1=0.391 [F] 
'K8' 
2.4*2.4*0.1=0.576 [G] 
'K9' 
1.9*2.4*0.1=0.456 [H] 
'K10' 
2.4*2.4*0.1=0.576 [I] 
Celkem: A+B+C+D+E+F+G+H+I=6.668 [J]</t>
  </si>
  <si>
    <t>451383</t>
  </si>
  <si>
    <t>PODKL VRSTVY ZE ŽELEZOBET DO C16/20 VČET VÝZTUŽE</t>
  </si>
  <si>
    <t>viz projektová dokumentace, TZ a výkaz projektanta' 
'dle příl. 5 - Výpis materiálu' 
'viz Půdorys, řezy, vzorové řezy šachtami - šachta K4, monolitická - skladba 1' 
'Podkladní betonová mazanína C16/20 tl. 200 mm vyztužená karisí sítí 8/150/150' 
'K4' 
4.36*3.47*0.2=3.026 [A] 
Celkem: A=3.026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</si>
  <si>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</si>
  <si>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viz projektová dokumentace, TZ a výkaz projektanta' 
'dle příl. 5 - Výpis materiálu' 
'viz Půdorys, řezy, vzorové řezy šachtami' 
'Tabulka Objem šachet' 
'podsyp šachet štěrkopískem tl. 100 mm' 
'dle pol. podkladního betonu 451313' 
6.668=6.668 [A] 
Celkem: A=6.668 [B]</t>
  </si>
  <si>
    <t>457313</t>
  </si>
  <si>
    <t>VYROVNÁVACÍ A SPÁDOVÝ PROSTÝ BETON C16/20</t>
  </si>
  <si>
    <t>viz projektová dokumentace, TZ a výkaz projektanta' 
'dle příl. 5 - Výpis materiálu' 
'viz Půdorys, řezy, tvary šachet,  vzorové řezy šachtami prefa ' 
'-------------' 
'strop prefa šachet - betonová mazanina'  
'viz. pol. 71111' 
58.58*0.05=2.929 [A] 
Mezisoučet: A=2.929 [B] 
'viz Půdorys, řezy, vzorové řezy šachtami - šachta K4, monolitická' 
'skladba 1 - dno - betonová mazanina tl. 50  mm' 
4.36*3.47*0.05=0.756 [C] 
'strop šachty' 
'betonová mazanina tl. 50 mm ve spádu' 
4.36*3.47*0.05=0.756 [D] 
'betonová mazanina tl. 30-70 mm 
4.36*3.47*0.05=0.756 [E] 
'odpočet otvorů - poklopů 3ks' 
-3*0.9*0.6*2*0.05=-0.162 [F] 
Mezisoučet: C+D+E+F=2.106 [G] 
Celkem: A+C+D+E+F=5.035 [H]</t>
  </si>
  <si>
    <t>viz projektová dokumentace, TZ a výkaz projektanta' 
'dle příl. 5 - Výpis materiálu' 
'viz Půdorys, řezy' 
'Tabulka Objem šachet' 
'Veškeré ŽB šachty budou na vnějším líci před osazením opatřeny asfaltovým nátěrem proti zemní vlhkosti a podzemní vodě' 
'stěny'  
'K1' 
(2.9+2.9)*2*3.6=41.760 [A] 
'K2' 
(4.35+3.0)*2*2.5=36.750 [B] 
'K3' 
(2.9+2.9)*2*2.5=29.000 [C] 
'K5' 
(2.9+2.9)*2*2.5=29.000 [D] 
'K6' 
(2.9+2.9)*2*2.5=29.000 [E] 
'K8' 
(2.4+2.4)*2*2.5=24.000 [F] 
'K9' 
(1.9+2.4)*2*2.5=21.500 [G] 
'K10' 
(2.4+2.4)*2*2.5=24.000 [H] 
Mezisoučet: A+B+C+D+E+F+G+H=235.010 [I] 
'strop' 
'dle pol. pokl.betonu 451313 tl. 100 mm' 
6.668/0.1=66.680 [J] 
'odpočet otvorů - poklopů' 
-15*(0.9*0.6)=-8.100 [K] 
Mezisoučet: J+K=58.580 [L] 
Celkem: A+B+C+D+E+F+G+H+J+K=293.590 [M]</t>
  </si>
  <si>
    <t>viz projektová dokumentace, TZ a výkaz projektanta' 
'viz Půdorys, řezy, vzorové řezy šachtami - šachta K4, monolitická' 
'2x pás z SBS modifikovaného asfaltu, nosná vložka ze skleněné tkaniny, horní povrch jemnozrnný minerální posyp, spodní povrch spalitelná PE fólie' 
'vč. penetrace' 
'skladba 1 - dno ' 
4.36*3.47*2=30.258 [A] 
Mezisoučet: A=30.258 [B] 
'strop šachty' 
4.36*3.47*2=30.258 [C] 
'odpočet otvorů - poklopů 3ks' 
-3*0.9*0.6*2=-3.240 [D] 
Mezisoučet: C+D=27.018 [E] 
'stěny' 
(4.36+3.47)*2*2.5*2=78.300 [F] 
Mezisoučet: F=78.300 [G] 
Celkem: A+C+D+F=135.576 [H]</t>
  </si>
  <si>
    <t>ČERPADLA - kompletní dodávka a montáž vč. napojení na kanalizaci</t>
  </si>
  <si>
    <t>viz projektová dokumentace, TZ a výkaz projektanta' 
'v komoře K1, K2, K6, K10 bude trvale umístěno čerpadlo, odpad napojen na kanalizaci' 
4=4.000 [A] 
Celkem: A=4.000 [B]</t>
  </si>
  <si>
    <t>749</t>
  </si>
  <si>
    <t>Elektromontáže - ostatní práce a konstrukce</t>
  </si>
  <si>
    <t>viz projektová dokumentace, TZ a výkaz projektanta' 
'dle příl. 5 - Výpis materiálu' 
'Pro uložení kabelů budou použity žárově zinkované rošty š.400/60mm, uložené na konzolách v osové vzdálenosti 800mm, stojiny kabelových roštů' 
'viz  Počet kabelových roštů š/v, 400/60mm, žár. zinkováno  -ceková délka' 
489.8=489.800 [A]</t>
  </si>
  <si>
    <t>703763</t>
  </si>
  <si>
    <t>KABELOVÁ UCPÁVKA VODĚ ODOLNÁ PRO VNITŘNÍ PRŮMĚR OTVORU 105 - 185MM</t>
  </si>
  <si>
    <t>viz projektová dokumentace, TZ a výkaz projektanta' 
'dle příl. 5 - Výpis materiálu' 
'Ucpávky proti voděv šachtách po protažení kabelů' 
221=221.000 [A] 
'Nové prostupy do stávající  šachty Šj1 400x400 mm, jádrové vrty, utěsnit proti vodě dle výrobce' 
2=2.000 [B] 
'Nové prostupy do stávající  šachty před TS8 4xDN200mm, jádrové vrty, utěsnit proti vodě dle výrobce' 
4=4.000 [C] 
Celkem: A+B+C=227.000 [D]</t>
  </si>
  <si>
    <t>R70376</t>
  </si>
  <si>
    <t>KABELOVÁ UCPÁVKA VODĚODOLNÁ A PROTIPOŽÁRNÍ</t>
  </si>
  <si>
    <t>viz projektová dokumentace, TZ a výkaz projektanta' 
'dle příl. 5 - Výpis materiálu' 
'Ucpávky proti vodě a požáru v šachtách po protažení kabelů vč. štítků s označením' 
427.0=427.000 [A] 
Celkem: A=427.000 [B]</t>
  </si>
  <si>
    <t>8981G</t>
  </si>
  <si>
    <t>KABEL KOMORY Z BETONOVÝCH DÍLCŮ DO 15M3</t>
  </si>
  <si>
    <t>viz projektová dokumentace, TZ a výkaz projektanta' 
'dle příl. 5 - Výpis materiálu' 
'viz Půdorys, řezy' 
'Tabulka Objem šachet' 
'včetně ochranného penetračního a hydroizolačního nátěru' 
'vč. osazení systémových  stupadel, žárově zinkovaných' 
'K9' 
1=1.000 [A] 
Celkem: A=1.000 [B]</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</si>
  <si>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</si>
  <si>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8981H</t>
  </si>
  <si>
    <t>KABEL KOMORY Z BETONOVÝCH DÍLCŮ NAD 15M3</t>
  </si>
  <si>
    <t>viz projektová dokumentace, TZ a výkaz projektanta' 
'dle příl. 5 - Výpis materiálu' 
'viz Půdorys, řezy' 
'Tabulka Objem šachet' 
'včetně ochranného penetračního a hydroizolačního nátěru' 
'vč. osazení systémových  stupadel, žárově zinkovaných' 
'K10 -vč. vybírací jímky v podlaze' 
'K8, K10' 
2=2.000 [A] 
Celkem: A=2.000 [B]</t>
  </si>
  <si>
    <t>položka zahrnuje:  
- dodávku a osazení stupadel a žebříků  
- dodání  čerstvého  betonu  (betonové  směsi)  požadované  kvality,  jeho  uložení  do požadovaného tvaru při jakékoliv hustotě výztuže, konzistenci čerstvého betonu a způsobu hutnění, ošetření a ochranu betonu,  
- dodání a osazení  betonářské výztuže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poklopy a mříže, vykazují se  samostatně v položkách č. 8991*.  
- kompletní vystrojení šachty, zejména kompletní kabelové lávky vč. veškerých podpůrných a uchycovacích prvků</t>
  </si>
  <si>
    <t>8988I</t>
  </si>
  <si>
    <t>KABELOVÉ KOMORY Z PLASTICKÝCH HMOT, UŽITNÝ OBJEM NAD 4,5M3</t>
  </si>
  <si>
    <t>viz projektová dokumentace, TZ a výkaz projektanta' 
'dle příl. 5 - Výpis materiálu' 
'viz Půdorys, řezy' 
'Tabulka Objem šachet' 
'vč. osazení systémových  stupadel, žárově zinkovaných' 
'K7' 
1=1.000 [A]</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</si>
  <si>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</si>
  <si>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89911A</t>
  </si>
  <si>
    <t>PLASTOVÝ POKLOP A15</t>
  </si>
  <si>
    <t>viz projektová dokumentace, TZ a výkaz projektanta' 
'dle příl. 5 - Výpis materiálu' 
'viz Půdorys, řezy' 
'Tabulka Objem šachet a Poklopy' 
'A - Vodotěsné plastové (HDPE) víko, uzamykatelné, včetně osazovacího rámu, v chodníku - A 15, odpočet poklopů pro zádlažbu' 
8-6=2.000 [A] 
Celkem: A=2.000 [B]</t>
  </si>
  <si>
    <t>viz projektová dokumentace, TZ a výkaz projektanta' 
'dle příl. 5 - Výpis materiálu' 
'viz Půdorys, řezy' 
'Tabulka Objem šachet a Poklopy' 
'B - Vodotěsné litinové víko, uzamykatelné, včetně osazovacího rámu, komunikace - D 400' 
8=8.000 [A] 
Celkem: A=8.000 [B]</t>
  </si>
  <si>
    <t>89911P</t>
  </si>
  <si>
    <t>POKLOP PRO ZÁDLAŽBU A15</t>
  </si>
  <si>
    <t>viz projektová dokumentace, TZ a výkaz projektanta' 
'dle příl. 5 - Výpis materiálu' 
'viz Půdorys, řezy' 
'Tabulka Objem šachet a Poklopy' 
'A - Vodotěsné plastové (HDPE) víko, uzamykatelné, včetně osazovacího rámu, v chodníku - A 15' 
6=6.000 [A] 
Celkem: A=6.000 [B]</t>
  </si>
  <si>
    <t>89944</t>
  </si>
  <si>
    <t>VÝŘEZ, VÝSEK, ÚTES NA POTRUBÍ DN DO 200MM</t>
  </si>
  <si>
    <t>porovnávací položka' 
'viz projektová dokumentace, TZ a výkaz projektanta' 
'dle příl. 5 - Výpis materiálu' 
'viz Půdorys, řezy' 
'Tabulka Objem šachet a Poklopy' 
' prostup do stáv. šachty Š(trafostanice) 4xDN200, ostatní řešeno v jiných SO, jádrové vrty' 
4=4.000 [A] 
Celkem: A=4.000 [B]</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</si>
  <si>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</si>
  <si>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89946</t>
  </si>
  <si>
    <t>VÝŘEZ, VÝSEK, ÚTES NA POTRUBÍ DN DO 400MM</t>
  </si>
  <si>
    <t>porovnávací položka' 
'viz projektová dokumentace, TZ a výkaz projektanta' 
'dle příl. 5 - Výpis materiálu' 
'viz Půdorys, řezy' 
'Tabulka Objem šachet a Poklopy' 
' prostup do stáv. šachty Šj1 2x400/400mm, ostatní řešeno v jiných SO, jádrové vrty' 
2=2.000 [A] 
Celkem: A=2.000 [B]</t>
  </si>
  <si>
    <t>899523</t>
  </si>
  <si>
    <t>OBETONOVÁNÍ POTRUBÍ Z PROSTÉHO BETONU DO C16/20</t>
  </si>
  <si>
    <t>viz projektová dokumentace, TZ a výkaz projektanta' 
'dle příl. 5 - Výpis materiálu' 
'Podbetonování spodních tvarovek na vstupu do kabelových komor' 
'beton C16/20 do vzdálenosti 0,5m od šachty' 
3.3075=3.308 [A] 
'výkres vzorový řez tvar šachty plastové K7 ' 
'zásypový beton C16/20 po celé výšce šachty - objem výkopu, odpočet objemu šachty a podkladního betonu a štp' 
15.3-(5.95+1.978*1.978*0.15)=8.763 [B] 
Celkem: A+B=12.071 [C]</t>
  </si>
  <si>
    <t>R8981J</t>
  </si>
  <si>
    <t>KABEL KOMORY Z BETONOVÝCH DÍLCŮ NAD 20M3</t>
  </si>
  <si>
    <t>viz projektová dokumentace, TZ a výkaz projektanta' 
'dle příl. 5 - Výpis materiálu' 
'viz Půdorys, řezy' 
'Tabulka Objem šachet' 
'včetně ochranného penetračního a hydroizolačního nátěru' 
'vč. osazení systémových  stupadel, žárově zinkovaných' 
'K6 -vč. vybírací jímky v podlaze' 
'K3, K5, K6' 
3=3.000 [A]</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</si>
  <si>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</si>
  <si>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R8981K</t>
  </si>
  <si>
    <t>KABEL KOMORY Z BETONOVÝCH DÍLCŮ NAD 30 M3</t>
  </si>
  <si>
    <t>viz projektová dokumentace, TZ a výkaz projektanta' 
'dle příl. 5 - Výpis materiálu' 
'viz Půdorys, řezy' 
'Tabulka Objem šachet' 
'včetně ochranného penetračního a hydroizolačního nátěru' 
'vč. osazení systémových  stupadel, žárově zinkovaných' 
'vč. vybírací jímky v podlaze' 
'K1, K2' 
2=2.000 [A]</t>
  </si>
  <si>
    <t>R8984K</t>
  </si>
  <si>
    <t>KABELOVÉ KOMORY Z ŽELEZOBETONU C30/37 VČ. VÝZTUŽE, UŽITNÝ OBJEM NAD 30M3</t>
  </si>
  <si>
    <t>viz projektová dokumentace, TZ a výkaz projektanta' 
'dle příl. 5 - Výpis materiálu' 
'viz Půdorys, řezy, tvary - Šachta K4, monolitická' 
'Tabulka Objem šachet' 
'včetně ochranného penetračního a hydroizolačního nátěru' 
'vč. osazení systémových  stupadel, žárově zinkovaných' 
'vč. kabeloých systémových výpažnic s napojením na hydroizolaci' 
(kabelové atypické dělené výpažnice včetně příruby pro napojení hydroizolaci) 
(pro napojení stávajících kabelů) 
'K4 -ŽB monolit vč. 3x komínku - krčku' 
1=1.000 [A]</t>
  </si>
  <si>
    <t>položka zahrnuje:  
- dodávku a osazení stupadel a žebříků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vč. kabelových výpažnic  
položka nezahrnuje:   
- poklopy a mříže, vykazují se  samostatně v položkách č. 8991*.  
- kompletní vystrojení šachty, zejména kompletní kabelové lávky vč. veškerých podpůrných a uchycovacích prvků</t>
  </si>
  <si>
    <t>R89911A</t>
  </si>
  <si>
    <t>PLASTOVÝ POKLOP NA CELÝ STROP KABELOVÉ ŠACHTY 1978/1978 MM</t>
  </si>
  <si>
    <t>viz projektová dokumentace, TZ a výkaz projektanta' 
'dle příl. 5 - Výpis materiálu' 
'viz Půdorys, řezy' 
'Tabulka Objem šachet a Poklopy' 
'C - šachta K7' 
1=1.000 [A]</t>
  </si>
  <si>
    <t>936384</t>
  </si>
  <si>
    <t>DROBNÉ DOPLŇK KONSTR BETON MONOLIT DO C25/30 S VÝZTUŽÍ</t>
  </si>
  <si>
    <t>viz projektová dokumentace, TZ a výkaz projektanta' 
'dle příl. 5 - Výpis materiálu' 
'viz Půdorys, řezy' 
'Tabulka Objem šachet ' 
'včetně ochranného penetračního a hydroizolačního nátěru' 
'krčky šachet, tl. stěny 150 mm' 
'včetně stupadel (žárově zinkované)' 
'K2, K9, v. 0,5 m' 
(1.20*0.90-0.90*0.60)*0.5*(2+1)=0.810 [A] 
'K5 a K6, v. 0,6 m' 
 (1.20*0.90-0.90*0.60)*0.6*(2+2)=1.296 [B] 
'K1, v. 0,7 m ' 
 (1.20*0.90-0.90*0.60)*0.7*2=0.756 [C] 
'K3 a K8, v. 0,8 m' 
 (1.20*0.90-0.90*0.60)*0.8*(2+1)=1.296 [D] 
'K10, v. 0,4m' 
 (1.20*0.90-0.90*0.60)*0.4*1=0.216 [E] 
Celkem: A+B+C+D+E=4.374 [F]</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</si>
  <si>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</si>
  <si>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projektová dokumentace, TZ a výkaz projektanta' 
'vybourání šachty v místě K4 - Šs72 (2/2/2,6)' 
'stěny' 
(2.0+2.0)*2*2.6*0.2=4.160 [A] 
'strop + podlaha' 
2.0*2.0*(0.25+0.25+0.1)=2.400 [B] 
'krček' 
 (1.30*1.1-0.90*0.60)*0.5=0.445 [C] 
Celkem: A+B+C=7.005 [D]</t>
  </si>
  <si>
    <t>viz projektová dokumentace, TZ a výkaz projektanta' 
'výkopy dle pol. 13273' 
867.51*1.9=1 648.269 [A] 
'výkopy dle pol. 13373'  
813.3*1.9=1 545.270 [B] 
'odpočet zásypu dle pol. 17411' 
-1073.453*1.9=-2 039.561 [C] 
Celkem: A+B+C=1 153.978 [D]</t>
  </si>
  <si>
    <t>dle 96616' 
7.005*2.4=16.812 [A] 
Celkem: A=16.812 [B]</t>
  </si>
  <si>
    <t>D.2.2</t>
  </si>
  <si>
    <t>Pozemní stavební objekty a technické vybavení pozemních stavebních objektů</t>
  </si>
  <si>
    <t>D.2.2.1</t>
  </si>
  <si>
    <t>Pozemní objekty budov</t>
  </si>
  <si>
    <t>SO 01</t>
  </si>
  <si>
    <t>Nová budova CDP</t>
  </si>
  <si>
    <t>SO 01.01</t>
  </si>
  <si>
    <t>Architektonicko-stavební řešení</t>
  </si>
  <si>
    <t xml:space="preserve">  D.2.2.1</t>
  </si>
  <si>
    <t xml:space="preserve">    SO 01</t>
  </si>
  <si>
    <t xml:space="preserve">      SO 01.01</t>
  </si>
  <si>
    <t>Zdi pozemních staveb</t>
  </si>
  <si>
    <t>311272031</t>
  </si>
  <si>
    <t>Zdivo z pórobetonových tvárnic na tenké maltové lože, tl. zdiva 200 mm pevnost tvárnic přes P2 do P4, objemová hmotnost přes 450 do 600 kg/m3 hladkých</t>
  </si>
  <si>
    <t>dle grafických a textových příloh PD' 
'Půdorysy, Řezy' 
'Obvodové zdivo' 
'------------------------------------------------' 
'1NP od -0,200m na +2,950m' 
'1.04a' 
(5.500*3+0.700*2)*3.150-(0.800*3)*1.970=51.657 [A] 
'1.04b' 
5.500*3.150=17.325 [B] 
'1NP od -0,200m na +3,180m' 
'1.03' 
(3.00*2+5.500)*3.380=38.870 [C] 
'1.04a' 
22.150*3.380-(1.800*2+0.800+0.90)*1.970=64.426 [D] 
'1.04b' 
16.150*3.380-(0.800*3+0.700*2+0.900)*1.970=45.328 [E] 
'1.06+1.07' 
(2.750+0.450*2)*3.380+(0.135*2)*3.150=13.188 [F] 
'1.06' 
5.100*3.380-0.800*1.970=15.662 [G] 
'1.07' 
(5.300+0.705)*3.380=20.297 [H] 
'1.10' 
(23.500-0.500*3-1.600*2)*3.380=63.544 [I] 
((3.500+3.00)*3.380-1.000*2.000)*2=39.940 [J] 
5.500*3.380=18.590 [K] 
'1.16' 
(4.700+0.800)*3.380+0.300*3.150=19.535 [L] 
'1.17' 
4.500*3.380=15.210 [M] 
'1.19' 
(4.500+0.850)*3.380=18.083 [N] 
'1.25' 
(4.500+0.800)*3.380=17.914 [O] 
'1.35' 
(4.500*3.380)*2=30.420 [P] 
'1.37' 
(5.500*2-1.600)*3.380=31.772 [Q] 
'1.38' 
5.800*3.380-0.70*1.970-1.000*2.00=16.225 [R] 
'1.43' 
(5.300*2)*3.380-0.800*1.970=34.252 [S] 
'1.48' 
(6.000+0.600)*3.380-0.90*1.970=20.535 [T] 
Mezisoučet: A+B+C+D+E+F+G+H+I+J+K+L+M+N+O+P+Q+R+S+T=592.773 [U] 
'------------------------------------------------' 
'2NP od +3,500m na +6,550m' 
'2.02' 
(5.500*4)*3.050-(1.800+0.900*4)*1.970=56.462 [V] 
'2.15; 2.18' 
(0.800*3.050)*2=4.880 [W] 
'2NP od +3,500m na +6,780m' 
'2.02' 
(2.00+10.150)*3.280-(1.800+0.900*2)*1.970=32.760 [X] 
16.150*3.280-(0.900*5)*1.970=44.107 [Y] 
'2.07; 2.13' 
(4.500*3.280)*2=29.520 [Z] 
'2.11; 2.14' 
(4.700*3.280)*2=30.832 [AA] 
'2.21' 
4.700*3.280=15.416 [AB] 
'2.22' 
4.500*4.280=19.260 [AC] 
'2NP od +3,500m na +6,825m' 
'2.16' 
(6.00+1.050)*3.335=23.512 [AD] 
'2.17' 
5.500*3.35-0.900*1.97=16.652 [AE] 
'2.18' 
(5.300*2)*3.335=35.351 [AF] 
(5.500*2)*3.335=36.685 [AG] 
'2.19' 
(5.500*2)*3.335=36.685 [AH] 
Mezisoučet: V+W+X+Y+Z+AA+AB+AC+AD+AE+AF+AG+AH=382.122 [AI] 
'------------------------------------------------' 
'3NP od +7,100m na +11,150m' 
(5.500*6)*4.280-(0.900*8)*1.970=127.056 [AJ] 
'3.22' 
0.800*4.050=3.240 [AK] 
'3.28' 
0.850*4.050=3.443 [AL] 
'3NP od +7,100m na +11,380m' 
'3.02' 
21.500*4.280-(0.900*4)*1.970=84.928 [AM] 
16.150*4.280-(0.900*4+0.700*2+0.800)*1.970=57.696 [AN] 
'3.07'  
4.700*4.280+0.300*3.700=21.226 [AO] 
'3.09+3.10' 
4.700*4.280+0.300*3.700=21.226 [AP] 
'3.20' 
4.500*4.280=19.260 [AQ] 
'3.21' 
4.700*4.280=20.116 [AR] 
'3.32; 3.34' 
(4.500*4.280)*2=38.520 [AS] 
'3.33' 
4.700*4.280+0.300*3.700=21.226 [AT] 
'3NP od +7,100m na +11,435m' 
'3.23' 
(1.500-0.300)*4.335+0.300*4.050=6.417 [AU] 
'3.25' 
(5.500+2.100*2)*4.335=42.050 [AV] 
'3.26' 
((6.380-0.500)*4.335)*2-(0.800*2)*2.120=47.588 [AW] 
Mezisoučet: AJ+AK+AL+AM+AN+AO+AP+AQ+AR+AS+AT+AU+AV+AW=513.992 [AX] 
'------------------------------------------------' 
'4NP od +11,700m na +15,750m' 
'4.02' 
(5.500*6+0.300-1.500-1.400)*4.050-(0.900*7)*1.970=110.709 [AY] 
'4.22' 
0.800*4.050=3.240 [AZ] 
'4.28' 
0.850*4.050=3.443 [BA] 
'4NP od +11,700m na +15,980m' 
'4.02' 
22.150*4.280-(0.900*1.970+(0.800*3)*2.700)=86.549 [BB] 
16.150*4.280-(0.900*4+0.800+0.700*2)*1.970=57.696 [BC] 
'4.07' 
4.700*4.280+0.300*3.700=21.226 [BD] 
'4.09+4.10' 
4.700*4.280+0.300*3.700=21.226 [BE] 
'4.20' 
4.50*4.280=19.260 [BF] 
'4.21' 
4.700*4.280=20.116 [BG] 
'4NP od +11,700m na +16,035m' 
'4.02' 
(4.435-0.300+1.400)*4.335-0.90*1.970=22.221 [BH] 
'4.23' 
(1.500-0.300)*4.335+0.300*4.050=6.417 [BI] 
'4.25' 
(5.500+2.100*2)*4.335=42.050 [BJ] 
'4.26' 
((6.380-0.500)*4.335)*2-(0.800*1.970)*3=46.252 [BK] 
'4.31; 4.33; 4.35' 
(4.500*4.280)*3=57.780 [BL] 
Mezisoučet: AY+AZ+BA+BB+BC+BD+BE+BF+BG+BH+BI+BJ+BK+BL=518.185 [BM] 
'------------------------------------------------' 
'5NP od +16,300m na +20,350m' 
'5.02' 
(5.500*6+0.300-1.500-1.400)*4.050-(0.900*7)*1.970=110.709 [BN] 
'5.22' 
0.800*4.050=3.240 [BO] 
'5.28' 
0.850*4.050=3.443 [BP] 
'5NP od +16,300m na +20,580m' 
'5.02' 
22.150*4.280-(0.900*1.970+(0.800*3)*2.700)=86.549 [BQ] 
16.150*4.280-(0.900*4+0.800+0.700*2)*1.970=57.696 [BR] 
'5.07' 
4.700*4.280+0.300*3.700=21.226 [BS] 
'5.09+5.10' 
4.700*4.280+0.300*3.700=21.226 [BT] 
'5.20' 
4.50*4.280=19.260 [BU] 
'5.21' 
4.700*4.280=20.116 [BV] 
'5.31; 5.33; 5.35' 
(4.500*4.280)*3=57.780 [BW] 
'5NP od +16,300m na +20,635m' 
'5.02' 
(4.435-0.300+1.400)*4.335-0.90*1.970=22.221 [BX] 
'5.23' 
(1.500-0.300)*4.335+0.300*4.050=6.417 [BY] 
'5.25' 
(5.500+2.100*2)*4.335=42.050 [BZ] 
'5.26' 
((6.380-0.500)*4.335)*2-(0.800*1.970)*3=46.252 [CA] 
Mezisoučet: BN+BO+BP+BQ+BR+BS+BT+BU+BV+BW+BX+BY+BZ+CA=518.185 [CB] 
'------------------------------------------------' 
'6NP od +20,900m na +25,350m' 
'6.02' 
(5.500*6)*4.450-(0.900*4)*1.970=139.758 [CC] 
'6.22' 
0.800*4.450=3.560 [CD] 
'6.25' 
0.800*4.450=3.560 [CE] 
'6NP od +20,900m na +25,650m' 
'6.02' 
(22.150+0.750*2)*4.750-(0.900*1.97+(0.800*3)*2.700)=104.085 [CF] 
16.500*4.750-(0.900*4+0.800+0.700*2)*1.970=66.949 [CG] 
'6.07' 
4.700*4.750=22.325 [CH] 
'6.09' 
1.900*4.750=9.025 [CI] 
'6.10' 
2.650*4.750=12.588 [CJ] 
'6.20' 
4.500*4.750=21.375 [CK] 
'6.21' 
4.700*4.750=22.325 [CL] 
'6.28+6.29+6.31' 
(4.500*4.750)*3=64.125 [CM] 
'6NP od +20,900m na +25,700' 
'6.22' 
(9.545-0.500)*4.800=43.416 [CN] 
'6.23' 
(1.500-0.300)*4.800+0.300*4.450=7.095 [CO] 
'6.24' 
(6.00+1.900)*4.800=37.920 [CP] 
'6NP od +20,900m na +21,000m' 
1.50*1.000=1.500 [CQ] 
Mezisoučet: CC+CD+CE+CF+CG+CH+CI+CJ+CK+CL+CM+CN+CO+CP+CQ=559.606 [CR] 
'------------------------------------------------' 
'7NP od +25,900m na +29,030m' 
'7.02' 
2.100*3.130=6.573 [CS] 
Mezisoučet: CS=6.573 [CT] 
'------------------------------------------------' 
Celkem: A+B+C+D+E+F+G+H+I+J+K+L+M+N+O+P+Q+R+S+T+V+W+X+Y+Z+AA+AB+AC+AD+AE+AF+AG+AH+AJ+AK+AL+AM+AN+AO+AP+AQ+AR+AS+AT+AU+AV+AW+AY+AZ+BA+BB+BC+BD+BE+BF+BG+BH+BI+BJ+BK+BL+BN+BO+BP+BQ+BR+BS+BT+BU+BV+BW+BX+BY+BZ+CA+CC+CD+CE+CF+CG+CH+CI+CJ+CK+CL+CM+CN+CO+CP+CQ+CS=3 091.436 [CU]</t>
  </si>
  <si>
    <t>314231297</t>
  </si>
  <si>
    <t>Zdivo komínů a ventilací volně stojících z cihel pálených příčně děrovaných CDm 240x115x113 mm P 10 až P 25, na maltu ze suché směsi 10 MPa</t>
  </si>
  <si>
    <t>Dle projektové dokumentace a technické zprávy 
příl. 2.010 
komín - obezdívka tl. 250 mm 
0.95*0.95*1.75=1.579 [A] 
-1.75*(0.45*0.45)=-0.354 [B] 
Celkem: A+B=1.225 [C]</t>
  </si>
  <si>
    <t>317142444</t>
  </si>
  <si>
    <t>Překlady nenosné z pórobetonu osazené do tenkého maltového lože, výšky do 250 mm, šířky překladu 150 mm, délky překladu přes 1250 do 1500 mm</t>
  </si>
  <si>
    <t>dle grafických a textových příloh PD' 
'Půdorysy, Řezy' 
'------------------------------------------------' 
'dl. překladu 1300mm' 
'1NP_2NP_3NP_4NP_5NP_6NP_7NP' 
8+1+2+2+2+2+0=17.000 [A] 
Mezisoučet: A=17.000 [B] 
'------------------------------------------------' 
'dl. překladu 1500mm' 
'1NP_2NP_3NP_4NP_5NP_6NP_7NP' 
2+2+2+2+0+2+1=11.000 [C] 
Mezisoučet: C=11.000 [D] 
'------------------------------------------------' 
Celkem: A+C=28.000 [E]</t>
  </si>
  <si>
    <t>317142446</t>
  </si>
  <si>
    <t>Překlady nenosné z pórobetonu osazené do tenkého maltového lože, výšky do 250 mm, šířky překladu 150 mm, délky překladu přes 1500 do 2000 mm</t>
  </si>
  <si>
    <t>dle grafických a textových příloh PD' 
'Půdorysy, Řezy' 
'------------------------------------------------' 
'dl. překladu 2000mm' 
'1NP_2NP_3NP_4NP_5NP_6NP_7NP' 
0+0+0+0+2+0+2=4.000 [A] 
Celkem: A=4.000 [B]</t>
  </si>
  <si>
    <t>317143431</t>
  </si>
  <si>
    <t>Překlady nosné z pórobetonu osazené do tenkého maltového lože, pro zdi tl. 200 mm, délky překladu do 1300 mm</t>
  </si>
  <si>
    <t>dle grafických a textových příloh PD' 
'Půdorysy, Řezy' 
'------------------------------------------------' 
'dl. překladu 1300mm' 
'1NP_2NP_3NP_4NP_5NP_6NP_7NP' 
4+3+(4+1)+4+4+(4+3)+1=28.000 [A] 
Celkem: A=28.000 [B]</t>
  </si>
  <si>
    <t>317143432</t>
  </si>
  <si>
    <t>Překlady nosné z pórobetonu osazené do tenkého maltového lože, pro zdi tl. 200 mm, délky překladu přes 1300 do 1500 mm</t>
  </si>
  <si>
    <t>dle grafických a textových příloh PD' 
'Půdorysy, Řezy' 
'------------------------------------------------' 
'dl. překladu 1500mm' 
'1NP_2NP_3NP_4NP_5NP_6NP_7NP' 
15+12+(17+3)+(17+4)+(17+3)+(13+3)+0=104.000 [A] 
Celkem: A=104.000 [B]</t>
  </si>
  <si>
    <t>317143433</t>
  </si>
  <si>
    <t>Překlady nosné z pórobetonu osazené do tenkého maltového lože, pro zdi tl. 200 mm, délky překladu přes 1500 do 1800 mm</t>
  </si>
  <si>
    <t>dle grafických a textových příloh PD' 
'Půdorysy, Řezy' 
'------------------------------------------------' 
'3NP_kopírka' 
3=3.000 [A] 
'6NP_kopírka' 
4=4.000 [B] 
Celkem: A+B=7.000 [C]</t>
  </si>
  <si>
    <t>317143434</t>
  </si>
  <si>
    <t>Překlady nosné z pórobetonu osazené do tenkého maltového lože, pro zdi tl. 200 mm, délky překladu přes 1800 do 2000 mm</t>
  </si>
  <si>
    <t>dle grafických a textových příloh PD' 
'Půdorysy, Řezy' 
'------------------------------------------------' 
'4NP_kopírka' 
3=3.000 [A] 
'5NP_kopírka' 
3=3.000 [B] 
Celkem: A+B=6.000 [C]</t>
  </si>
  <si>
    <t>317143452</t>
  </si>
  <si>
    <t>Překlady nosné z pórobetonu osazené do tenkého maltového lože, pro zdi tl. 300 mm, délky překladu přes 1300 do 1500 mm</t>
  </si>
  <si>
    <t>dle grafických a textových příloh PD' 
'Půdorysy, Řezy' 
'------------------------------------------------' 
'7NP_zdivo tl. 300mm; d. 1500mm' 
1+3=4.000 [A] 
Celkem: A=4.000 [B]</t>
  </si>
  <si>
    <t>317143453</t>
  </si>
  <si>
    <t>Překlady nosné z pórobetonu osazené do tenkého maltového lože, pro zdi tl. 300 mm, délky překladu přes 1500 do 1800 mm</t>
  </si>
  <si>
    <t>dle grafických a textových příloh PD' 
'Půdorysy, Řezy' 
'------------------------------------------------' 
'7NP_zdivo tl. 300mm; d. 1750mm' 
2=2.000 [A] 
Celkem: A=2.000 [B]</t>
  </si>
  <si>
    <t>317143454</t>
  </si>
  <si>
    <t>Překlady nosné z pórobetonu osazené do tenkého maltového lože, pro zdi tl. 300 mm, délky překladu přes 1800 do 2100 mm</t>
  </si>
  <si>
    <t>dle grafických a textových příloh PD' 
'Půdorysy, Řezy' 
'------------------------------------------------' 
'6NP_zdivo tl. 300mm; dl. 2000mm' 
27=27.000 [A] 
Celkem: A=27.000 [B]</t>
  </si>
  <si>
    <t>317168056</t>
  </si>
  <si>
    <t>Překlady keramické vysoké osazené do maltového lože, šířky překladu 70 mm výšky 238 mm, délky 2250 mm</t>
  </si>
  <si>
    <t>dle grafických a textových příloh PD' 
'Půdorysy, Řezy' 
'------------------------------------------------' 
'tl. zdiva 200mm' 
'1NP_2NP_3NP_4NP_5NP_6NP_7NP' 
0+2+4+2+2+0+0=10.000 [A] 
Mezisoučet: A=10.000 [B] 
'------------------------------------------------' 
'tl. 300mm_3x1' 
'1NP_2NP_3NP_4NP_5NP_6NP_7NP' 
3+3+3+3+3+3+0=18.000 [C] 
'tl. 300mm_4x1' 
'1NP_2NP_3NP_4NP_5NP_6NP_7NP' 
0+0+4+4+4+4+0=16.000 [D] 
Mezisoučet: C+D=34.000 [E] 
'------------------------------------------------' 
Celkem: A+C+D=44.000 [F]</t>
  </si>
  <si>
    <t>317168057</t>
  </si>
  <si>
    <t>Překlady keramické vysoké osazené do maltového lože, šířky překladu 70 mm výšky 238 mm, délky 2500 mm</t>
  </si>
  <si>
    <t>dle grafických a textových příloh PD' 
'Půdorysy, Řezy' 
'------------------------------------------------' 
'tl. zdiva 200mm' 
'1NP_2NP_3NP_4NP_5NP_6NP_7NP' 
4+2=6.000 [A] 
'------------------------------------------------' 
'tl. 300mm' 
'1NP_2NP_3NP_4NP_5NP_6NP_7NP' 
0+0+0+0+0+3+6=9.000 [B] 
'------------------------------------------------' 
Celkem: A+B=15.000 [C]</t>
  </si>
  <si>
    <t>317168058</t>
  </si>
  <si>
    <t>Překlady keramické vysoké osazené do maltového lože, šířky překladu 70 mm výšky 238 mm, délky 2750 mm</t>
  </si>
  <si>
    <t>dle grafických a textových příloh PD' 
'Půdorysy, Řezy' 
'------------------------------------------------' 
'tl. zdiva 200mm' 
'1NP_2NP_3NP_4NP_5NP_6NP_7NP' 
2+0+0+0+0+0+0=2.000 [A] 
'1NP_nápoj. automaty' 
6=6.000 [B] 
'------------------------------------------------' 
Celkem: A+B=8.000 [C]</t>
  </si>
  <si>
    <t>317168059</t>
  </si>
  <si>
    <t>Překlady keramické vysoké osazené do maltového lože, šířky překladu 70 mm výšky 238 mm, délky 3000 mm</t>
  </si>
  <si>
    <t>dle grafických a textových příloh PD' 
'Půdorysy, Řezy' 
'------------------------------------------------' 
'tl. zdiva 200mm' 
'1NP_2NP_3NP_4NP_5NP_6NP_7NP' 
0+0+0+2+2+0+0=4.000 [A] 
Celkem: A=4.000 [B]</t>
  </si>
  <si>
    <t>317941123</t>
  </si>
  <si>
    <t>Osazování ocelových válcovaných nosníků na zdivu I nebo IE nebo U nebo UE nebo L č. 14 až 22 nebo výšky do 220 mm</t>
  </si>
  <si>
    <t>dle grafických a textových příloh PD' 
'Půdorysy, Řezy' 
'------------------------------------------------' 
'1NP' 
(5.500*2)*3*21.900*0.001=0.723 [A] 
'6NP' 
(5.500*3)*1*21.900*0.001=0.361 [B] 
Celkem: A+B=1.084 [C]</t>
  </si>
  <si>
    <t>317998110</t>
  </si>
  <si>
    <t>Izolace tepelná mezi překlady z pěnového polystyrenu výšky 24 cm, tloušťky do 30 mm</t>
  </si>
  <si>
    <t>dle grafických a textových příloh PD' 
'Půdorysy, Řezy' 
'------------------------------------------------' 
'3NP_zdivo tl. 300mm' 
2.250*1=2.250 [A] 
'4NP_zdivo tl. 300mm' 
2.250*1=2.250 [B] 
'5NP_zdivo tl. 300mm' 
2.250*1=2.250 [C] 
'6NP_zdivo tl. 300mm' 
2.250*1=2.250 [D] 
Celkem: A+B+C+D=9.000 [E]</t>
  </si>
  <si>
    <t>317998112</t>
  </si>
  <si>
    <t>Izolace tepelná mezi překlady z pěnového polystyrenu výšky 24 cm, tloušťky přes 50 do 70 mm</t>
  </si>
  <si>
    <t>dle grafických a textových příloh PD' 
'Půdorysy, Řezy' 
'------------------------------------------------' 
'1NP_zdivo tl. 200mm' 
2.50*2+2.75*1=7.750 [A] 
'2NP_zdivo tl. 200mm' 
2.250+2.500=4.750 [B] 
'3NP_zdivo tl. 200mm' 
2.250*2=4.500 [C] 
'4NP_zdivo tl. 200mm' 
2.250+3.000=5.250 [D] 
'5NP_zdivo tl. 200mm' 
2.250+3.000=5.250 [E] 
Celkem: A+B+C+D+E=27.500 [F]</t>
  </si>
  <si>
    <t>317998114</t>
  </si>
  <si>
    <t>Izolace tepelná mezi překlady z pěnového polystyrenu výšky 24 cm, tloušťky 90 mm</t>
  </si>
  <si>
    <t>dle grafických a textových příloh PD' 
'Půdorysy, Řezy' 
'------------------------------------------------' 
'1NP_zdivo tl. 300mm' 
2.250*1=2.250 [A] 
'2NP_zdivo tl. 300mm' 
2.250*1=2.250 [B] 
'3NP_zdivo tl. 300mm' 
2.250*1=2.250 [C] 
'4NP_zdivo tl. 300mm' 
2.250*1=2.250 [D] 
'5NP_zdivo tl. 300mm' 
2.250*1=2.250 [E] 
'6NP_zdivo tl. 300mm' 
2.250*1=2.250 [F] 
Mezisoučet: A+B+C+D+E+F=13.500 [G] 
'7NP_zdivo tl. 300mm' 
2.500*2=5.000 [H] 
Celkem: A+B+C+D+E+F+H=18.500 [I]</t>
  </si>
  <si>
    <t>R13010720</t>
  </si>
  <si>
    <t>ocel profilová jakost S235JR (11 375) průřez I (IPN) 180 vč. systémového antikorozního nátěru</t>
  </si>
  <si>
    <t>Vcenách jsou započteny náklady na dodávku vč. ztratného  a nátěrů dle popisu položky a dle PD.  
Množství jednotek se určí v tunách konstrukce, nebo práce dle projektu.  
Měrná jednotka: t</t>
  </si>
  <si>
    <t>R31127211</t>
  </si>
  <si>
    <t>Zdivo z pórobetonových tvárnic na tenké maltové lože v ložných a stačných spárách, tl. zdiva 250 mm pevnost tvárnic P6, objemová hmotnost 650 kg/m3 hladkých (so</t>
  </si>
  <si>
    <t>Zdivo z pórobetonových tvárnic na tenké maltové lože v ložných a stačných spárách, tl. zdiva 250 mm pevnost tvárnic P6, objemová hmotnost 650 kg/m3 hladkých (součinitel prostupu tepla 0,577 W/m2K); D+M komplet</t>
  </si>
  <si>
    <t>dle grafických a textových příloh PD' 
'Půdorysy, Řezy' 
'------------------------------------------------' 
'Půdorys střechy; Řez C-C' 
'6NP_6.34+6.36+6.37; od +20,900m na +25,600m' 
10.175*4.700+5.560*0.300-2.000*2.300=44.891 [A] 
'7NP_7.05+7.07+7.08; od +25,900m na +30,600m' 
10.175*4.700-2.100*1.750=44.148 [B] 
Mezisoučet: A+B=89.039 [C] 
'------------------------------------------------' 
'Půdorys střechy; Řez B-B' 
'obezdění komína od +25,650m na +27,500m' 
(0.900+0.400)*2*1.850=4.810 [D] 
'------------------------------------------------' 
Celkem: A+B+D=93.849 [E]</t>
  </si>
  <si>
    <t>Vcenách jsou započteny náklady na osazení, montáž a dodávku vč. ztratného dle popisu položky a dle PD.  
Množství jednotek se určí v metrech čtverečných dle projektu.  
Měrná jednotka: m2</t>
  </si>
  <si>
    <t>R31127223</t>
  </si>
  <si>
    <t>Zdivo z pórobetonových tvárnic na tenké maltové lože v ložných a stačných spárách, tl. zdiva 300 mm pevnost tvárnic P6, objemová hmotnost 650 kg/m3 hladkých (so</t>
  </si>
  <si>
    <t>Zdivo z pórobetonových tvárnic na tenké maltové lože v ložných a stačných spárách, tl. zdiva 300 mm pevnost tvárnic P6, objemová hmotnost 650 kg/m3 hladkých (součinitel prostupu tepla 0,489 W/m2K); D+M komplet</t>
  </si>
  <si>
    <t>dle grafických a textových příloh PD' 
'Půdorysy, Řezy' 
'Obvodové zdivo' 
'------------------------------------------------' 
'1NP od -0,200m na +2,950m' 
(21.950-0.500*2-0.200)*3.150=65.363 [A] 
(15.950-0.500*2)*3.150=47.093 [B] 
(6.700*3.150)*2=42.210 [C] 
(5.500*3.150)*2=34.650 [D] 
(23.500-0.500*3)*3.150=69.300 [E] 
(17.500-0.500*2)*3.150=51.975 [F] 
'1NP od -0,200m na +3,180m' 
(2.500*2)*3.380=16.900 [G] 
'odpočet otvory' 
-(5.500*1.200)*3=-19.800 [H] 
-(2.650*1.200)*2=-6.360 [I] 
-(3.400*1.200)*1=-4.080 [J] 
-(2.00*2.100+1.800*2.700)=-9.060 [K] 
-(5.500*1.000)*5=-27.500 [L] 
-(5.500*2.950)*2=-32.450 [M] 
Mezisoučet: A+B+C+D+E+F+G+H+I+J+K+L+M=228.241 [N] 
'------------------------------------------------' 
'2NP od +3,500m na +6,550m' 
(21.950-0.500*3)*3.050=62.373 [O] 
(15.950-0.500*2)*3.050=45.598 [P] 
(47.500-0.500*7)*3.050=134.200 [Q] 
(6.700*3.050)*2=40.870 [R] 
(5.500*3.050)*2=33.550 [S] 
'odpočet otvory' 
-(2.00*2.100+1.800*2.700)=-9.060 [T] 
Mezisoučet: O+P+Q+R+S+T=307.531 [U] 
'------------------------------------------------' 
'3NP od +7,100m na +10,800m' 
(21.950-0.500*3-0.200)*3.700=74.925 [V] 
(15.950-0.200-0.500*2)*3.700=54.575 [W] 
(6.700*3.700)*2=49.580 [X] 
(5.500*3.700)*2=40.700 [Y] 
(23.500-0.500*3)*3.700=81.400 [Z] 
(17.500-0.500*2)*3.700=61.050 [AA] 
'3NP od +7,100m na +11,435m' 
(3.020*2+5.300)*4.335=49.159 [AB] 
'odpočet otvory' 
-(5.500*2+2.650*2)*2.700=-44.010 [AC] 
-(1.200*2+2.050+4.100)*1.600=-13.680 [AD] 
-(2.000*2.100+1.800*2.700)=-9.060 [AE] 
-(4.000*2.700)*2=-21.600 [AF] 
-(5.500*2.700)*3=-44.550 [AG] 
-(4.900*4.015)*1=-19.674 [AH] 
Mezisoučet: V+W+X+Y+Z+AA+AB+AC+AD+AE+AF+AG+AH=258.815 [AI] 
'------------------------------------------------' 
'4NP od +11,700m na +15,400m' 
(21.950-0.500*3)*3.700=75.665 [AJ] 
(15.950-0.200-0.500*2)*3.700=54.575 [AK] 
(6.700*3.700)*2=49.580 [AL] 
(5.500*3.700)*2=40.700 [AM] 
(23.500-0.500*3)*3.700=81.400 [AN] 
(17.500-0.500*2)*3.700=61.050 [AO] 
'4NP od +11,700m na +16,035m' 
(3.020*2+5.300)*4.335=49.159 [AP] 
'odpočet otvory' 
-(5.500*3)*2.700=-44.550 [AQ] 
-(1.200*2+2.050+4.100)*1.600=-13.680 [AR] 
-(2.000*2.100+1.800*2.700)=-9.060 [AS] 
-(4.00*2.700)*2=-21.600 [AT] 
-(5.500*2.700)*3=-44.550 [AU] 
-(4.900*4.015)*1=-19.674 [AV] 
Mezisoučet: AJ+AK+AL+AM+AN+AO+AP+AQ+AR+AS+AT+AU+AV=259.015 [AW] 
'------------------------------------------------' 
'5NP od +16,300m na +20,000m' 
(21.950-0.500*3)*3.700=75.665 [AX] 
(15.950-0.500*2-0.200)*3.700=54.575 [AY] 
(6.700*3.700)*2=49.580 [AZ] 
(5.500*3.700)*2=40.700 [BA] 
(23.500-0.500*3)*3.700=81.400 [BB] 
(17.500-0.500*2)*3.700=61.050 [BC] 
'5NP od +16,300m na +20,635m' 
(3.020*2+5.300)*4.335=49.159 [BD] 
'odpočet otvory' 
-(5.500*3)*2.700=-44.550 [BE] 
-(1.200*2+2.050+4.100)*1.600=-13.680 [BF] 
-(2.000*2.100+1.800*2.700)=-9.060 [BG] 
-(4.00*2.700)*2=-21.600 [BH] 
-(5.500*2.700)*3=-44.550 [BI] 
-(4.900*4.015)*1=-19.674 [BJ] 
Mezisoučet: AX+AY+AZ+BA+BB+BC+BD+BE+BF+BG+BH+BI+BJ=259.015 [BK] 
'------------------------------------------------' 
'6NP od +20,900m na +24,750m' 
(47.500-0.500*7)*3.850=169.400 [BL] 
48.500*3.850=186.725 [BM] 
'odpočet otvory' 
-(1.500*2.500)*(11+16)=- 101.250 [BN] 
-(5.500*2.500)*1=-13.750 [BO] 
-(2.000*2.100+1.800*2.700)=-9.060 [BP] 
Mezisoučet: BL+BM+BN+BO+BP=232.065 [BQ] 
'------------------------------------------------' 
'7NP od +25,900m na +29,030m' 
(8.300+2.100)*2*3.130=65.104 [BR] 
'odpočet otvory' 
-(1.93+1.100)*2.070=-6.272 [BS] 
Mezisoučet: BR+BS=58.832 [BT] 
'------------------------------------------------' 
Celkem: A+B+C+D+E+F+G+H+I+J+K+L+M+O+P+Q+R+S+T+V+W+X+Y+Z+AA+AB+AC+AD+AE+AF+AG+AH+AJ+AK+AL+AM+AN+AO+AP+AQ+AR+AS+AT+AU+AV+AX+AY+AZ+BA+BB+BC+BD+BE+BF+BG+BH+BI+BJ+BL+BM+BN+BO+BP+BR+BS=1 603.514 [BU]</t>
  </si>
  <si>
    <t>R31127233</t>
  </si>
  <si>
    <t>Zdivo z pórobetonových tvárnic na tenké maltové lože, tl. zdiva 500 mm pevnost tvárnic přes P2 do P4, objemová hmotnost přes 450 do 600 kg/m3 hladkých; D+M komp</t>
  </si>
  <si>
    <t>Zdivo z pórobetonových tvárnic na tenké maltové lože, tl. zdiva 500 mm pevnost tvárnic přes P2 do P4, objemová hmotnost přes 450 do 600 kg/m3 hladkých; D+M komplet</t>
  </si>
  <si>
    <t>dle grafických a textových příloh PD' 
'Půdorysy, Řezy' 
'------------------------------------------------' 
'7NP od +25,900m na +30,600m' 
'7.05_Náhradní zdroj evak. výtahu' 
0.750*4.700=3.525 [A] 
Celkem: A=3.525 [B]</t>
  </si>
  <si>
    <t>R31910101</t>
  </si>
  <si>
    <t>Provedení stavebních otvorů pro ASHS (automatický hasicí systém viz PS 26) dle hydraulického výpočtu - vešekeré práce a dodávky potřebné ke kompletnímu proveden</t>
  </si>
  <si>
    <t>Provedení stavebních otvorů pro ASHS (automatický hasicí systém viz PS 26) dle hydraulického výpočtu - vešekeré práce a dodávky potřebné ke kompletnímu provedení dílav vč. jištění detailů</t>
  </si>
  <si>
    <t>viz projektová dokumentace, TZ a výkaz projektanta' 
'viz půdorys 2NP - ASŘ' 
1=1.000 [A]</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</si>
  <si>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  
Přesný rozměr zaměřitvýrobou na stavbě.</t>
  </si>
  <si>
    <t>Stěny a příčky</t>
  </si>
  <si>
    <t>342272245</t>
  </si>
  <si>
    <t>Příčky z pórobetonových tvárnic hladkých na tenké maltové lože objemová hmotnost do 500 kg/m3, tloušťka příčky 150 mm</t>
  </si>
  <si>
    <t>dle grafických a textových příloh PD' 
'Půdorysy, Řezy' 
'------------------------------------------------' 
'1NP od -0,200m na +3,180m' 
'1.12+1.13+1.14' 
(3.650*2+1.250)*3.380-(0.700*2)*1.970=26.141 [A] 
'1.18' 
(2.350+1.500)*3.380=13.013 [B] 
'1.26; 134' 
(1.900*3.380)*2=12.844 [C] 
'1.26+1.29+1.34' 
6.100*3.380-(0.700*2)*1.970=17.860 [D] 
'1.30' 
2.650*3.380=8.957 [E] 
'1.39; 1.42' 
(1.500*3.380-0.700*1.970)*2=7.382 [F] 
'1.40' 
1.500*3.380=5.070 [G] 
'1.39+1.40+1.41+1.42' 
4.125*3.380-0.700*1.970=12.564 [H] 
'1NP od -0,200m na +3,000m' 
'1.49' 
2.290*3.200=7.328 [I] 
Mezisoučet: A+B+C+D+E+F+G+H+I=111.159 [J] 
'------------------------------------------------' 
'2NP od +3,500m na +6,550m' 
'2.08' 
1.850*3.280-0.70*1.970=4.689 [K] 
'2.12' 
(3.150+2.300)*3.280=17.876 [L] 
'2NP od +3,500m na +6,600m' 
'2.27' 
2.290*3.100=7.099 [M] 
Mezisoučet: K+L+M=29.664 [N] 
'------------------------------------------------' 
'3NP od +7,100m na +11,380m' 
'3.08; 3.14' 
(1.900*4.280)*2=16.264 [O] 
'3.08+3.09' 
3.750*4.280-0.700*1.970=14.671 [P] 
'3.14+3.19' 
3.950*4.280-0.700*1.970=15.527 [Q] 
'3NP od +7,100m na +11,435m' 
'3.22' 
(1.350-0.300)*4.335+0.300*4.050=5.767 [R] 
'3.23' 
(15.300-0.200)*4.335=65.459 [S] 
'3.24' 
(1.350-0.300)*4.335+0.300*4.05-0.900*1.970=3.994 [T] 
'3.29' 
21.300*4.335+(1.350-0.300)*4.335+0.300*4.050=98.102 [U] 
'3NP od +7,100m na +10,600m' 
'3.38' 
2.290*3.500=8.015 [V] 
Mezisoučet: O+P+Q+R+S+T+U+V=227.799 [W] 
'------------------------------------------------' 
'4NP od +11,700m na +15,980m' 
'4.08; 4.14' 
(1.900*4.280)*2=16.264 [X] 
'4.08+4.09' 
3.750*4.280-0.700*1.970=14.671 [Y] 
'4.14+4.19' 
3.950*4.280-0.700*1.970=15.527 [Z] 
'4NP od +11,700m na +16,035m' 
'4.22' 
(1.350-0.300)*4.335+0.300*4.050=5.767 [AA] 
'4.23' 
(15.300-0.200)*4.335=65.459 [AB] 
'4.24' 
(1.350-0.300)*4.335+0.300*4.050-0.900*1.970=3.994 [AC] 
'4.29' 
21.300*4.335+(1.350-0.300)*4.335+0.300*4.050=98.102 [AD] 
'4NP od +11,100m na +14,600m' 
'4.41' 
2.290*3.500=8.015 [AE] 
Mezisoučet: X+Y+Z+AA+AB+AC+AD+AE=227.799 [AF] 
'------------------------------------------------' 
'5NP od +16,300m na +20,580m' 
'5.08; 5.14' 
(1.900*4.280)*2=16.264 [AG] 
'5.08+5.09' 
3.750*4.280-0.700*1.970=14.671 [AH] 
'5.14+5.19' 
3.950*4.280-0.700*1.970=15.527 [AI] 
'5NP od +16,300m na +20,635m' 
'5.22' 
(1.350-0.300)*4.335+0.300*4.050=5.767 [AJ] 
'5.23' 
(15.300-0.200)*4.335=65.459 [AK] 
'5.24' 
(1.350-0.300)*4.335+0.300*4.050-0.900*1.970=3.994 [AL] 
'5.29' 
21.300*4.335+(1.350-0.300)*4.335+0.300*4.050=98.102 [AM] 
'5NP od +15,100m na +20,300m' 
'5.41' 
2.290*5.200=11.908 [AN] 
Mezisoučet: AG+AH+AI+AJ+AK+AL+AM+AN=231.692 [AO] 
'------------------------------------------------' 
'6NP od +20,900m na +25,650m' 
'6.08; 6.14' 
(1.900*4.750)*2=18.050 [AP] 
'6.08+6.09+6.19+6.14' 
8.050*4.750-(0.700*2)*1.970=35.480 [AQ] 
'6NP od +20,900m na +25,700m' 
(1.200+1.500)*4.800=12.960 [AR] 
'6NP od +20,900m na +25,400m' 
'6NP_6.37' 
2.170*4.500-0.90*1.97=7.992 [AS] 
'6NP_6.39' 
2.290*4.500=10.305 [AT] 
'6NP od +20,900m na +21,000m' 
(1.50+1.20)*1.000=2.700 [AU] 
Mezisoučet: AP+AQ+AR+AS+AT+AU=87.487 [AV] 
'------------------------------------------------' 
'7NP od +25,900m na +30,200m' 
'7NP_7.07' 
2.170*4.300-0.90*1.970=7.558 [AW] 
'7NP_7.09' 
2.290*4.300=9.847 [AX] 
Mezisoučet: AW+AX=17.405 [AY] 
'------------------------------------------------' 
Celkem: A+B+C+D+E+F+G+H+I+K+L+M+O+P+Q+R+S+T+U+V+X+Y+Z+AA+AB+AC+AD+AE+AG+AH+AI+AJ+AK+AL+AM+AN+AP+AQ+AR+AS+AT+AU+AW+AX=933.005 [AZ]</t>
  </si>
  <si>
    <t>342291112</t>
  </si>
  <si>
    <t>Ukotvení příček polyuretanovou pěnou, tl. příčky přes 100 mm</t>
  </si>
  <si>
    <t>dle grafických a textových příloh PD' 
'Půdorysy, Řezy' 
'------------------------------------------------' 
'1NP od -0,200m na +3,180m' 
'1.12+1.13+1.14' 
3.650*2+1.250=8.550 [A] 
'1.18' 
2.350+1.500=3.850 [B] 
'1.26; 134' 
1.900*2=3.800 [C] 
'1.26+1.29+1.34' 
6.100=6.100 [D] 
'1.30' 
2.650=2.650 [E] 
'1.39; 1.42' 
1.500*2=3.000 [F] 
'1.40' 
1.500=1.500 [G] 
'1.39+1.40+1.41+1.42' 
4.125=4.125 [H] 
'1NP od -0,200m na +3,000m' 
'1.49' 
2.290=2.290 [I] 
Mezisoučet: A+B+C+D+E+F+G+H+I=35.865 [J] 
'------------------------------------------------' 
'2NP od +3,500m na +6,550m' 
'2.08' 
1.850=1.850 [K] 
'2.12' 
3.150+2.300=5.450 [L] 
'2NP od +3,500m na +6,600m' 
'2.27' 
2.290=2.290 [M] 
Mezisoučet: K+L+M=9.590 [N] 
'------------------------------------------------' 
'3NP od +7,100m na +11,380m' 
'3.08; 3.14' 
1.900*2=3.800 [O] 
'3.08+3.09' 
3.750=3.750 [P] 
'3.14+3.19' 
3.950=3.950 [Q] 
'3NP od +7,100m na +11,435m' 
'3.22' 
1.350=1.350 [R] 
'3.23' 
15.300=15.300 [S] 
'3.24' 
1.350=1.350 [T] 
'3.29' 
21.300+1.350=22.650 [U] 
'3NP od +7,100m na +10,600m' 
'3.38' 
2.290=2.290 [V] 
Mezisoučet: O+P+Q+R+S+T+U+V=54.440 [W] 
'------------------------------------------------' 
'4NP od +11,700m na +15,980m' 
'4.08; 4.14' 
1.900*2=3.800 [X] 
'4.08+4.09' 
3.750=3.750 [Y] 
'4.14+4.19' 
3.950=3.950 [Z] 
'4NP od +11,700m na +16,035m' 
'4.22' 
1.350=1.350 [AA] 
'4.23' 
15.300=15.300 [AB] 
'4.24' 
1.350=1.350 [AC] 
'4.29' 
21.300+1.350=22.650 [AD] 
'4NP od +11,100m na +14,600m' 
'4.41' 
2.290=2.290 [AE] 
Mezisoučet: X+Y+Z+AA+AB+AC+AD+AE=54.440 [AF] 
'------------------------------------------------' 
'5NP od +16,300m na +20,580m' 
'5.08; 5.14' 
1.900*2=3.800 [AG] 
'5.08+5.09' 
3.750=3.750 [AH] 
'5.14+5.19' 
3.950=3.950 [AI] 
'5NP od +16,300m na +20,635m' 
'5.22' 
1.350=1.350 [AJ] 
'5.23' 
15.300=15.300 [AK] 
'5.24' 
1.350=1.350 [AL] 
'5.29' 
21.300+1.350=22.650 [AM] 
'5NP od +15,100m na +20,300m' 
'5.41' 
2.290=2.290 [AN] 
Mezisoučet: AG+AH+AI+AJ+AK+AL+AM+AN=54.440 [AO] 
'------------------------------------------------' 
'6NP od +20,900m na +25,650m' 
'6.08; 6.14' 
1.900*2=3.800 [AP] 
'6.08+6.09+6.19+6.14' 
8.050=8.050 [AQ] 
'6NP od +20,900m na +25,700m' 
1.200+1.500=2.700 [AR] 
'6NP od +20,900m na +25,400m' 
'6NP_6.37' 
2.170=2.170 [AS] 
'6NP_6.39' 
2.290=2.290 [AT] 
'6NP od +20,900m na +21,000m' 
1.50+1.20=2.700 [AU] 
Mezisoučet: AP+AQ+AR+AS+AT+AU=21.710 [AV] 
'------------------------------------------------' 
'7NP od +25,900m na +30,200m' 
'7NP_7.07' 
2.170=2.170 [AW] 
'7NP_7.09' 
2.290=2.290 [AX] 
Mezisoučet: AW+AX=4.460 [AY] 
'------------------------------------------------' 
Celkem: A+B+C+D+E+F+G+H+I+K+L+M+O+P+Q+R+S+T+U+V+X+Y+Z+AA+AB+AC+AD+AE+AG+AH+AI+AJ+AK+AL+AM+AN+AP+AQ+AR+AS+AT+AU+AW+AX=234.945 [AZ]</t>
  </si>
  <si>
    <t>342291121</t>
  </si>
  <si>
    <t>Ukotvení příček plochými kotvami, do konstrukce cihelné</t>
  </si>
  <si>
    <t>dle grafických a textových příloh PD' 
'Půdorysy, Řezy' 
'------------------------------------------------' 
'1NP' 
3.380*25=84.500 [A] 
'2NP' 
3.335*4=13.340 [B] 
'3NP' 
4.335*10=43.350 [C] 
'4NP' 
4.335*8=34.680 [D] 
'5NP' 
4.335*8=34.680 [E] 
'6NP' 
4.80*5=24.000 [F] 
Celkem: A+B+C+D+E+F=234.550 [G]</t>
  </si>
  <si>
    <t>342291131</t>
  </si>
  <si>
    <t>Ukotvení příček plochými kotvami, do konstrukce betonové</t>
  </si>
  <si>
    <t>viz. pol_342291112' 
232.245=232.245 [A] 
Celkem: A=232.245 [B]</t>
  </si>
  <si>
    <t>342291143</t>
  </si>
  <si>
    <t>Ukotvení příček expanzní maltou, tl. příčky přes 100 mm</t>
  </si>
  <si>
    <t>viz. pol_342291112</t>
  </si>
  <si>
    <t>342311611</t>
  </si>
  <si>
    <t>Stěny a příčky z betonu výplňové a oddělovací pevné, ochranné přizdívky prostého tř. C 16/20</t>
  </si>
  <si>
    <t>kabelová šachta v m.č. 1.20' 
(3.64+2.72)*2*1.35*0.16=2.748 [A] 
'kabelová šachta v m.č. 1.36' 
(3.45+4.17)*2*1.35*0.16=3.292 [B] 
Celkem: A+B=6.040 [C]</t>
  </si>
  <si>
    <t>342351311</t>
  </si>
  <si>
    <t>Bednění stěn a příček výplňových a oddělovacích pevných rovné jednostranné zřízení</t>
  </si>
  <si>
    <t>kabelová šachta v m.č. 1.20' 
(3.64+2.40)*2*1.35=16.308 [A] 
'kabelová šachta v m.č. 1.36' 
(3.13+4.17)*2*1.35=19.710 [B] 
Celkem: A+B=36.018 [C]</t>
  </si>
  <si>
    <t>346244381</t>
  </si>
  <si>
    <t>Plentování ocelových válcovaných nosníků jednostranné cihlami na maltu, výška stojiny do 200 mm</t>
  </si>
  <si>
    <t>dle grafických a textových příloh PD' 
'Půdorysy, Řezy' 
'------------------------------------------------' 
'1NP' 
(5.500*2)*0.200*3=6.600 [A] 
'6NP' 
(5.500*2)*0.200*1=2.200 [B] 
Celkem: A+B=8.800 [C]</t>
  </si>
  <si>
    <t>346272216</t>
  </si>
  <si>
    <t>Přizdívky z pórobetonových tvárnic objemová hmotnost do 500 kg/m3, na tenké maltové lože, tloušťka přizdívky 50 mm</t>
  </si>
  <si>
    <t>dle grafických a textových příloh PD' 
'Půdorysy, Řezy' 
'------------------------------------------------' 
'1NP od -0,200m na +3,180m' 
'1.02' 
(0.380*3.380)*2=2.569 [A] 
Celkem: A=2.569 [B]</t>
  </si>
  <si>
    <t>346272236</t>
  </si>
  <si>
    <t>Přizdívky z pórobetonových tvárnic objemová hmotnost do 500 kg/m3, na tenké maltové lože, tloušťka přizdívky 100 mm</t>
  </si>
  <si>
    <t>dle grafických a textových příloh PD' 
'Půdorysy, Řezy' 
'------------------------------------------------' 
'1NP od -0,200m na +2,950m' 
'1.02' 
(0.500*3.150)*2=3.150 [A] 
'3NP od +7,100m na  +10,800m' 
'3.27' 
(0.500*3.700)*2=3.700 [B] 
'4NP od  +11,700 na +15,400m' 
'4.27' 
(0.500*3.700)*2=3.700 [C] 
'5NP od  +16,300m na +20,000m' 
'5.27' 
(0.500*3.700)*2=3.700 [D] 
Celkem: A+B+C+D=14.250 [E]</t>
  </si>
  <si>
    <t>346272256</t>
  </si>
  <si>
    <t>Přizdívky z pórobetonových tvárnic objemová hmotnost do 500 kg/m3, na tenké maltové lože, tloušťka přizdívky 150 mm</t>
  </si>
  <si>
    <t>dle grafických a textových příloh PD' 
'Půdorysy, Řezy' 
'------------------------------------------------' 
'1NP od -0,200m na +3,180m' 
'1.07' 
0.670*3.380-0.320*0.815=2.004 [A] 
'1.11' 
(7.750*2-1.55)*3.380=47.151 [B] 
'1.26; 1.29' 
(1.900*3.380)*2=12.844 [C] 
'1.38' 
(4.125-0.965)*3.380=10.681 [D] 
'1NP od -0,200m na +1,250m' 
'1.09' 
0.900*1.450=1.305 [E] 
'1.27' 
2.650*1.450=3.843 [F] 
'1.14; 1.28' 
(0.950*1.450)*2=2.755 [G] 
'1.31; 1.32, 1.33' 
2.450*1.450=3.553 [H] 
'1.40; 1.41' 
(0.850*1.450)*2=2.465 [I] 
Mezisoučet: A+B+C+D+E+F+G+H+I=86.601 [J] 
'------------------------------------------------' 
'2NP od +3,500m na +6,825m' 
'2.08' 
1.625*3.335=5.419 [K] 
'2NP od +3,500m na +4,850m' 
'2.09+2.10' 
2.525*1.350=3.409 [L] 
Mezisoučet: K+L=8.828 [M] 
'------------------------------------------------' 
'3NP od +7,100m na +11,435m' 
'3.09; 3.14' 
(1.900*4.335)*2=16.473 [N] 
'3NP od +7,100m na +8,450m' 
'3.08' 
1.400*1.350=1.890 [O] 
'3.10; 3.11+3.12+3.13; 3.16+3.17+3.18' 
(2.650*1.350)*3=10.733 [P] 
'3.19' 
1.900*1.350=2.565 [Q] 
Mezisoučet: N+O+P+Q=31.661 [R] 
'------------------------------------------------' 
'4NP od +11,700m na +16,035m' 
'4.09; 4.14' 
(1.900*4.335)*2=16.473 [S] 
'4NP od +11,700m na +13,050m' 
'4.08' 
1.400*1.350=1.890 [T] 
'4.10; 4.11+4.12+4.13; 4.16+4.17+4.18' 
(2.650*1.350)*3=10.733 [U] 
'4.19' 
1.900*1.350=2.565 [V] 
Mezisoučet: S+T+U+V=31.661 [W] 
'------------------------------------------------' 
'5NP od +16,300m na +20,635m' 
'5.09; 5.14' 
(1.900*4.335)*2=16.473 [X] 
'5NP od +16,300m na +17,650m' 
'5.08' 
1.400*1.350=1.890 [Y] 
'5.10; 5.11+5.12+5.13; 5.16+5.17+5.18' 
(2.650*1.350)*3=10.733 [Z] 
'5.19' 
1.900*1.250=2.375 [AA] 
Mezisoučet: X+Y+Z+AA=31.471 [AB] 
'------------------------------------------------' 
'6NP od +20,900m na +25,700m' 
'6.09; 6.14' 
(1.900*4.800)*2=18.240 [AC] 
'6NP od +20,900m na +22,250m' 
'6.08' 
1.400*1.350=1.890 [AD] 
'6.10' 
(2.650+0.800)*1.350=4.658 [AE] 
'6.11+6.12+6.13; 6.16+6.17+6.18' 
(2.650*1.350)*2=7.155 [AF] 
'6.19' 
1.900*1.350=2.565 [AG] 
Mezisoučet: AC+AD+AE+AF+AG=34.508 [AH] 
'------------------------------------------------' 
Celkem: A+B+C+D+E+F+G+H+I+K+L+N+O+P+Q+S+T+U+V+X+Y+Z+AA+AC+AD+AE+AF+AG=224.730 [AI]</t>
  </si>
  <si>
    <t>346481112</t>
  </si>
  <si>
    <t>Zaplentování rýh, potrubí, válcovaných nosníků, výklenků nebo nik jakéhokoliv tvaru, na maltu ve stěnách nebo před stěnami keramickým a funkčně podobným pletive</t>
  </si>
  <si>
    <t>Zaplentování rýh, potrubí, válcovaných nosníků, výklenků nebo nik jakéhokoliv tvaru, na maltu ve stěnách nebo před stěnami keramickým a funkčně podobným pletivem</t>
  </si>
  <si>
    <t>dle grafických a textových příloh PD' 
'Půdorysy, Řezy' 
'------------------------------------------------' 
'1NP' 
(5.500*2)*0.200*3+(5.500*0.200)*3=9.900 [A] 
'6NP' 
(5.500*2)*0.200*1+(5.500*0.200)*1=3.300 [B] 
Celkem: A+B=13.200 [C]</t>
  </si>
  <si>
    <t>R316381115</t>
  </si>
  <si>
    <t>Komínové krycí desky z betonu tř. C 25/30 s konstrukční výztuží včetně bednění, s potěrem, nebo s povrchem vyhlazeným ve spádu k okrajům, bez přesahu, nebo s př</t>
  </si>
  <si>
    <t>Komínové krycí desky z betonu tř. C 25/30 s konstrukční výztuží včetně bednění, s potěrem, nebo s povrchem vyhlazeným ve spádu k okrajům, bez přesahu, nebo s přesahem, tl. do 100 mm; D+M komplet</t>
  </si>
  <si>
    <t>dle grafických a textových příloh PD' 
'Půdorysy, Řezy' 
'------------------------------------------------' 
'Půdorys střechy' 
1.000*1.000=1.000 [A] 
Celkem: A=1.000 [B]</t>
  </si>
  <si>
    <t>R34099000</t>
  </si>
  <si>
    <t>Zálivka z cementové zálivkové hmoty tl. 50mm</t>
  </si>
  <si>
    <t>kolem prefa stěn výtahových šachet tl. 50mm' 
((2.12+4.72)*2*1.12-2.72*1.12)*0.05=0.614 [A] 
(2.12+4.72)*2*1.12*0.05=0.766 [B] 
'půdorys základů - středová patka mezi SO 01 a krčkem' 
2.27*1.45*0.05=0.165 [C] 
Celkem: A+B+C=1.545 [D]</t>
  </si>
  <si>
    <t>R38984250</t>
  </si>
  <si>
    <t>Vnitřní koncentrický vzduchovo-spalinový systém DN 200/300 s odbočkami ke kotlům s nehořlavou izolační rohoží tloušťky 25 mm vč. komínové nerezové hlavice, uchy</t>
  </si>
  <si>
    <t>Vnitřní koncentrický vzduchovo-spalinový systém DN 200/300 s odbočkami ke kotlům s nehořlavou izolační rohoží tloušťky 25 mm vč. komínové nerezové hlavice, uchycení ke konstrukcím, prostupy stropy a střechou s utěsněním (určení: přetlakové a vysokopřetlakové spalinové cesty; spotřebiče spalující plynná a tekutá paliva), šachta, kouřovod, účinná výška 27,000m; D+M komplet</t>
  </si>
  <si>
    <t>dle grafických a textových příloh PD' 
'Půdorysy, Řezy' 
'------------------------------------------------' 
'od -0,200m na +27,650m' 
27.850*1=27.850 [A] 
Celkem: A=27.850 [B]</t>
  </si>
  <si>
    <t>Vcenách jsou započteny náklady na osazení, montáž a dodávku vč. ztratného dle popisu položky a dle PD (komínové vložky včetně tepelné izolace, úchytný materiál - šrouby, matice, podložky;   
chemické kotvy; předběžné úpravy ve zdivu např. vysekání nebo vyvrtání otvorů, vysekání kapes; prostupy stropy a střechou s utěsněním).  
Výška komínového tělesa se měří od založení komínu až po krycí hlavu.  
Množství jednotek se určí v metrech běžných dle projektu.  
Měrná jednotka: m</t>
  </si>
  <si>
    <t>Úprava povrchů vnitřních</t>
  </si>
  <si>
    <t>611131321</t>
  </si>
  <si>
    <t>Podkladní a spojovací vrstva vnitřních omítaných ploch penetrace disperzní nanášená strojně stropů</t>
  </si>
  <si>
    <t>pol_611321141' 
1581.976*2=3 163.952 [A] 
'pol_611321145' 
252.893*2=505.786 [B] 
'pol_611321121' 
3303.988*2=6 607.976 [C] 
Celkem: A+B+C=10 277.714 [D]</t>
  </si>
  <si>
    <t>611142001</t>
  </si>
  <si>
    <t>Potažení vnitřních ploch pletivem v ploše nebo pruzích, na plném podkladu sklovláknitým vtlačením do tmelu stropů</t>
  </si>
  <si>
    <t>pol_611321141' 
1581.976=1 581.976 [A] 
'pol_611321145' 
252.893=252.893 [B] 
Celkem: A+B=1 834.869 [C]</t>
  </si>
  <si>
    <t>611142002</t>
  </si>
  <si>
    <t>Potažení vnitřních ploch pletivem v ploše nebo pruzích, na plném podkladu sklovláknitým provizorním přichycením stropů</t>
  </si>
  <si>
    <t>611321121</t>
  </si>
  <si>
    <t>Omítka vápenocementová vnitřních ploch nanášená ručně jednovrstvá, tloušťky do 10 mm hladká vodorovných konstrukcí stropů rovných</t>
  </si>
  <si>
    <t>dle grafických a textových příloh PD' 
'Půdorysy, Řezy' 
'------------------------------------------------' 
'pod podhledy' 
'pol_76313141' 
1426.094=1 426.094 [A] 
'pol_76313451' 
151.620=151.620 [B] 
'pol_76313541' 
20.281=20.281 [C] 
'pol_763431001' 
345.380=345.380 [D] 
'pol_763431013' 
1363.613=1 363.613 [E] 
Celkem: A+B+C+D+E=3 306.988 [F]</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</si>
  <si>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</si>
  <si>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</si>
  <si>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</si>
  <si>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dle grafických a textových příloh PD' 
'Půdorysy, Řezy' 
'------------------------------------------------' 
'1.NP' 
'1.05' 
28.30+0.28*1.50-5.50*2.890+(4.00+0.28)*0.300=14.109 [A] 
'1.16_19_20_36' 
41.50+27.000+18.30+16.60=103.400 [B] 
Mezisoučet: A+B=117.509 [C] 
'2.NP' 
'2.01' 
26.80+0.28*1.50-5.50*2.890+(4.00+0.28)*0.300=12.609 [D] 
'2.02_07_11_12_13_14_15_18_19_20_21_22_28' 
73.50+18.30+10.60+7.00+13.00*2+278.50+60.50=474.400 [E] 
69.70+238.90+17.30+18.20+11.20=355.300 [F] 
Mezisoučet: D+E+F=842.309 [G] 
'3.NP' 
'3.01' 
2.615*2.01+0.28*1.50+(2.01+1.115+0.28)*0.30=6.698 [H] 
'3.20_21_22_28_34' 
14.40+13.00+17.70+27.60+18.90=91.600 [I] 
Mezisoučet: H+I=98.298 [J] 
'4.NP' 
'4.01' 
2.615*2.01+0.28*1.50+(2.01+1.115+0.28)*0.30=6.698 [K] 
'4.21_22_28_37' 
16.50+17.70+26.60+18.90=79.700 [L] 
Mezisoučet: K+L=86.398 [M] 
'5.NP' 
'5.01' 
26.80-5.50*2.89+(4.00+0.28)*0.30=12.189 [N] 
'5.21_22_28_37' 
16.50+17.70+27.60+18.90=80.700 [O] 
Mezisoučet: N+O=92.889 [P] 
'6.NP' 
'6.21_23_24_25_33_37' 
16.60+1.70+12.90+217.10+13.30+6.00=267.600 [Q] 
Mezisoučet: Q=267.600 [R] 
'7.NP' 
'7.01_05_07' 
4.00+25.70+5.30=35.000 [S] 
Mezisoučet: S=35.000 [T] 
'Výtahové šachty' 
'6NP_6.03_6.06' 
(1.65*2.45)*2=8.085 [U] 
'7NP_7.06' 
2.82*2.635=7.431 [V] 
Mezisoučet: U+V=15.516 [W] 
'Šachty' 
'6NP_6.04_6.05' 
(1.65*2.15)*2=7.095 [X] 
'6NP_6.23' 
1.20*1.35=1.620 [Y] 
'7NP_7.01' 
1.70*2.10=3.570 [Z] 
'7NP_7.02' 
2.10*5.80=12.180 [AA] 
'7NP_7.09' 
0.87*2.29=1.992 [AB] 
Mezisoučet: X+Y+Z+AA+AB=26.457 [AC] 
Celkem: A+B+D+E+F+H+I+K+L+N+O+Q+S+U+V+X+Y+Z+AA+AB=1 581.976 [AD]</t>
  </si>
  <si>
    <t>611321145</t>
  </si>
  <si>
    <t>Omítka vápenocementová vnitřních ploch nanášená ručně dvouvrstvá, tloušťky jádrové omítky do 10 mm a tloušťky štuku do 3 mm štuková schodišťových konstrukcí str</t>
  </si>
  <si>
    <t>Omítka vápenocementová vnitřních ploch nanášená ručně dvouvrstvá, tloušťky jádrové omítky do 10 mm a tloušťky štuku do 3 mm štuková schodišťových konstrukcí stropů, stěn, ramen nebo nosníků</t>
  </si>
  <si>
    <t>dle grafických a textových příloh PD' 
'Půdorysy, Řezy' 
'------------------------------------------------' 
'Hlavní schodiště' 
'1.05_2.01_3.01_4.01_5.01_6.01' 
'stropy, ramena' 
'od +0,000m na +3,600m (1-21)' 
(1.50*1.50)*2=4.500 [A] 
1.50*(1.960+3.266+1.633)=10.289 [B] 
'od +3,600m na +7,200m (22-42)' 
(1.50*1.50)*2=4.500 [C] 
1.50*(1.960+3.266+1.633)=10.289 [D] 
'od +7,200m na +11,800m (43-69)' 
(1.50*1.50)*3=6.750 [E] 
1.500*(1.960*2+3.266+1.633)=13.229 [F] 
'od +11,800m na +16,400m (70-96)' 
(1.50*1.50)*3=6.750 [G] 
1.500*(1.960*2+3.266+1.633)=13.229 [H] 
'od +16,400m na +21,000m (97-123)' 
(1.50*1.50)*3=6.750 [I] 
1.500*(1.960*2+3.266+1.633)=13.229 [J] 
'6.01 na +25,650m' 
26.800=26.800 [K] 
'dopočet boční strany od +0,00m na +21,000m' 
44.20644749*0.295=13.041 [L] 
'dopočet boční strany - zrcadlo' 
(0.241*0.330+(0.330*0.150)/2)*123=12.826 [M] 
Mezisoučet: A+B+C+D+E+F+G+H+I+J+K+L+M=142.182 [N] 
'------------------------------------------------' 
'Požární schodiště' 
'1.46_2.23_3.30_4.30_5.30_6.27_7.08' 
'od +0,00m na +3,600m (1-21)' 
2.700*1.500=4.050 [O] 
1.200*3.115+1.200*2.696=6.973 [P] 
'od +3,600m na +7,200m (22-42)' 
2.700*1.500=4.050 [Q] 
1.200*3.135+1.300*3.115=7.812 [R] 
'od +7,200m na +11,200m (43-65)' 
2.700*1.500=4.050 [S] 
1.200*3.484+1.300*3.135=8.256 [T] 
'od +11,200m na +15,200m (66-88)' 
2.700*1.500=4.050 [U] 
1.200*3.484+1.300*3.135=8.256 [V] 
'od +11,200m na +11,800m (4x150/300mm)' 
2.000*1.343=2.686 [W] 
'od +15,200m na +21,000m (89-122)' 
2.700*1.630+(0.400+0.492)*2.700=6.809 [X] 
1.200*4.870+1.300*4.262=11.385 [Y] 
(0.470+0.300)*2.700=2.079 [Z] 
(1.500*0.260)*2=0.780 [AA] 
'od +15,200m na +16,400m (8x150/300mm)' 
2.000*2.683=5.366 [AB] 
'od +21,000m na +26,000m (123-151)' 
2.700*1.630+(0.400+0.492)*2.700=6.809 [AC] 
1.200*(0.693+4.182)+1.300*4.416=11.591 [AD] 
(0.145+0.250+0.200)*2.700=1.607 [AE] 
(1.260+0.300)*0.260=0.406 [AF] 
(1.500*0.260)*2=0.780 [AG] 
0.304*1.040=0.316 [AH] 
'7.08 na +30,600m' 
12.600=12.600 [AI] 
Mezisoučet: O+P+Q+R+S+T+U+V+W+X+Y+Z+AA+AB+AC+AD+AE+AF+AG+AH+AI=110.711 [AJ] 
'------------------------------------------------' 
Celkem: A+B+C+D+E+F+G+H+I+J+K+L+M+O+P+Q+R+S+T+U+V+W+X+Y+Z+AA+AB+AC+AD+AE+AF+AG+AH+AI=252.893 [AK]</t>
  </si>
  <si>
    <t>612131321</t>
  </si>
  <si>
    <t>Podkladní a spojovací vrstva vnitřních omítaných ploch penetrace disperzní nanášená strojně stěn</t>
  </si>
  <si>
    <t>pol_612321141' 
10572.619*2=21 145.238 [A] 
'pol_612331121' 
592.100*2=1 184.200 [B] 
'pol_613321141' 
77.854*2=155.708 [C] 
'pol_617321141' 
1886.886*2=3 773.772 [D] 
Celkem: A+B+C+D=26 258.918 [E]</t>
  </si>
  <si>
    <t>612142001</t>
  </si>
  <si>
    <t>Potažení vnitřních ploch pletivem v ploše nebo pruzích, na plném podkladu sklovláknitým vtlačením do tmelu stěn</t>
  </si>
  <si>
    <t>pol_612142001' 
10572.619=10 572.619 [A] 
'pol_617321141' 
1886.886=1 886.886 [B] 
Celkem: A+B=12 459.505 [C]</t>
  </si>
  <si>
    <t>612321141</t>
  </si>
  <si>
    <t>Omítka vápenocementová vnitřních ploch nanášená ručně dvouvrstvá, tloušťky jádrové omítky do 10 mm a tloušťky štuku do 3 mm štuková svislých konstrukcí stěn</t>
  </si>
  <si>
    <t>dle grafických a textových příloh PD' 
'Půdorysy, Řezy' 
'------------------------------------------------' 
'1.NP' 
'1.02' 
2.50*3.18*2=15.900 [A] 
-4.74*2.75=-13.035 [B] 
'1.03' 
(5.50+8.95)*2*3.18=91.902 [C] 
-(4.74*2.30+5.50*1.60+5.50*2.95)=-35.927 [D] 
'1.04a, 1.04b' 
(48.28+2.46+0.70)*2*2.90=298.352 [E] 
-(2.0*2.1+1.80*1.97*2+0.90*1.97*3+0.80*1.97*9+0.70*1.97*2+1.80*2.70+5.50*2.60*3+1.20*2.28)=-84.049 [F] 
'1.05' 
(5.50+4.95)*2*3.26=68.134 [G] 
-(5.50*2.60+5.50*3.00)=-30.800 [H] 
'1.06' 
(5.80+2.25)*2*3.18=51.198 [I] 
-(5.50*1.60+0.80*1.97*2)=-11.952 [J] 
'1.07' 
(4.75+3.50)*2*3.18=52.470 [K] 
-(0.80*1.97*2+0.60*1.97)=-4.334 [L] 
'1.08' 
(1.85+0.90)*2*0.90=4.950 [M] 
'1.09' 
(1.35+0.90)*2*0.90=4.050 [N] 
'1.10' 
(24.00+6.00+0.70+0.50+0.30*3)*2*3.18=204.156 [O] 
-(5.50*1.00*3+1.60*3.18*2+0.90*1.97)=-28.449 [P] 
(8.55+5.80+0.50+0.30)*2*3.18-(1.60*3.18+0.80*1.97+0.60*1.97+1.08*2.00)=86.348 [Q] 
(8.00+5.80+0.30*2)*2*3.18-(1.60*3.18+0.80*1.97+0.60*1.97+1.08*2.00)=81.578 [R] 
'1.11' 
(7.55+3.00+1.00)*2*0.90=20.790 [S] 
'1.12, 1.13, 1.14' 
(3.50+1.25)*2*0.90=8.550 [T] 
'1.16' 
(8.85+5.00+0.50)*2*3.18=91.266 [U] 
-(5.50*1.20+2.65*1.20+1.80*1.97)=-13.326 [V] 
'1.17' 
(2.95+5.00)*2*2.90=46.110 [W] 
-(2.65*1.20+0.80*1.97)=-4.756 [X] 
'1.18' 
(1.50+2.20)*2*0.90=6.660 [Y] 
'1.19' 
(5.80+5.00+0.45)*2*3.18=71.550 [Z] 
-(5.50*1.20+1.80*1.97)=-10.146 [AA] 
'1.20' 
(3.95+4.70)*2*3.18=55.014 [AB] 
-0.90*1.97*2=-3.546 [AC] 
'1.25' 
(5.00+3.95)*2*3.18=56.922 [AD] 
-(3.45*1.20+0.90*1.97+0.80*1.97)=-7.489 [AE] 
'1.26' 
(2.40+1.90)*2*3.18=27.348 [AF] 
-(4.17*2.00+0.70*1.97*2)=-11.098 [AG] 
'1.27, 1.28' 
(2.40+2.95)*2*0.90=9.630 [AH] 
'1.29' 
(1.70+1.90)*2*3.18=22.896 [AI] 
-(3.305*2.00+0.70*1.97*2)=-9.368 [AJ] 
'1.30, 1.31, 1.32, 1.33' 
(3.25+2.95)*2*0.90=11.160 [AK] 
'1.34' 
(1.40+1.90)*2*0.90+0.40*2.00=6.740 [AL] 
'1.35' 
(1.85+4.50)*2*2.90=36.830 [AM] 
-0.80*1.97=-1.576 [AN] 
'1.36' 
(3.65+4.50)*2*2.90=47.270 [AO] 
-0.90*1.97=-1.773 [AP] 
'1.37' 
(12.10+6.30+0.70+0.30)*2*2.90=112.520 [AQ] 
(7.775+5.80+0.50+0.30)*2*2.90=83.375 [AR] 
-(5.50*1.00*2+1.60*3.18*2+0.80*1.97*2+0.60*1.97+1.00*3.18)=-28.690 [AS] 
'1.38' 
(4.125+4.00)*2*0.90=14.625 [AT] 
'1.39' 
(0.90+1.50)*2*0.90=4.320 [AU] 
'1.40' 
(0.85+1.35)*2*0.90=3.960 [AV] 
'1.41' 
(0.85+1.35)*2*0.90=3.960 [AW] 
'1.42' 
(1.50*2+1.075)*0.90+1.075*2.90=6.785 [AX] 
-0.60*1.97=-1.182 [AY] 
'1.43' 
(12.45+6.00+0.30)*2*2.9=108.750 [AZ] 
-(5.50*2.95*2+5.50*2.95)=-48.675 [BA] 
'1.44, 1.46' 
(10.175+8.07+2.865+1.27)*2*3.18=142.337 [BB] 
(2.68+0.20)*2*3.18=18.317 [BC] 
-(1.80*2.70+1.15*2.78+1.75*3.00*3+1.05*2.10+1.45*2.00)=-28.912 [BD] 
Mezisoučet: A+B+C+D+E+F+G+H+I+J+K+L+M+N+O+P+Q+R+S+T+U+V+W+X+Y+Z+AA+AB+AC+AD+AE+AF+AG+AH+AI+AJ+AK+AL+AM+AN+AO+AP+AQ+AR+AS+AT+AU+AV+AW+AX+AY+AZ+BA+BB+BC+BD=1 597.640 [BE] 
'2.NP' 
'2.01' 
(4.90+5.50)*2*3.26+(5.50+3.00*2)*0.30=71.258 [BF] 
-(5.50*3.00+5.50*2.60)=-30.800 [BG] 
'2.02' 
(35.83+2.30)*2*2.90=221.154 [BH] 
-(2.00*2.10*2+5.50*2.60+0.90*2.70+0.90*1.97*10+1.80*1.97*2+1.20*2.28*2)=-55.424 [BI] 
'2.07' 
(3.95+4.70)*2*3.30-(0.90*1.97*2)=53.544 [BJ] 
'2.08' 
(1.85+1.825)*2*0.90=6.615 [BK] 
'2.09, 2.10' 
(1.85+2.725)*2*0.90=8.235 [BL] 
'2.11' 
(3.90+4.70)*2*3.30-0.90*1.97=54.987 [BM] 
'2.12' 
(2.30+3.00)*2*3.30-0.90*1.97=33.207 [BN] 
'2.13' 
(2.75+4.70)*2*3.30-0.90*1.97=47.397 [BO] 
'2.14' 
(2.75+4.70)*2*3.30-0.90*1.97=47.397 [BP] 
'2.15' 
(24.10+12.00+0.50*2+0.40*2+0.20*3)*2*3.235-0.90*1.97*2=245.549 [BQ] 
'2.18' 
(5.50+10.80)*2*3.235-(0.90*1.97+1.80*1.97)=100.142 [BR] 
'2.19' 
(5.80+12.00+0.30)*2*3.235-1.80*1.97=113.561 [BS] 
'2.20' 
(14.10+19.10+0.35+4+0.20*2)*2*3.235-(2.00*2.10+1.80*1.97)=237.791 [BT] 
'2.21' 
(3.70+4.70)*2*3.235-0.90*1.97=52.575 [BU] 
'2.22' 
(3.95+4.70)*2*3.235-(0.90*2.70+0.90*1.97)=51.763 [BV] 
'2.24, 2.26' 
(10.175+8.07+2.615+1.02)*2*3.26+(1.75+3.00*2)*0.30*3+(1.05+3.30*2)*0.30=151.928 [BW] 
(2.86+0.20)*2*3.26=19.951 [BX] 
-(1.05*3.30+1.75*3.00*3+1.15*2.78+1.80*2.70+1.45*2.10)=-30.317 [BY] 
Mezisoučet: BF+BG+BH+BI+BJ+BK+BL+BM+BN+BO+BP+BQ+BR+BS+BT+BU+BV+BW+BX+BY=1 400.513 [BZ] 
'3.NP' 
'3.01' 
(4.90+5.50)*2*4.26+(5.50+3.60*2)*0.30=92.418 [CA] 
-(5.50*3.60+5.50*2.60)=-34.100 [CB] 
'3.02' 
(48.28+2.00+0.60+0.30)*2*2.90=296.844 [CC] 
-(2.00*2.10*2+5.50*2.60+0.90*2.70+0.90*1.97*15+0.80*1.97+0.70*1.97*2+1.20*2.28*2)=-61.531 [CD] 
'3.07' 
(4.70+1.70)*2*2.90+(1.20+1.60*2)*0.30=38.440 [CE] 
-(1.20*1.60+0.90*1.97*2)=-5.466 [CF] 
'3.08' 
(1.60+1.75)*2*0.90=6.030 [CG] 
'3.09' 
(1.85+1.75)*2*0.90=6.480 [CH] 
-(2.78*2.00+0.70*1.97*2)=-8.318 [CI] 
'3.10, 3.11, 3.12, 3.13' 
(3.45+2.65+0.20)*2*1.90+(2.05+1.60*2)*0.30+(1.20+1.60*2)*0.30=26.835 [CJ] 
-(2.05*1.60+1.20*1.60)=-5.200 [CK] 
'3.14' 
(1.45+1.90)*2*2.90=19.430 [CL] 
-(2.96*2.00+0.70*1.97*2)=-8.678 [CM] 
'3.15, 3.16, 3.17, 3.18' 
(3.95+2.65)*2*1.90+(4.10+1.60*2)*0.30=27.270 [CN] 
-(4.10*1.60)=-6.560 [CO] 
'3.19' 
(2.20+1.90)*2*0.90=7.380 [CP] 
'3.20' 
(3.05+4.70)*2*4.18=64.790 [CQ] 
-0.90*1.97=-1.773 [CR] 
'3.21' 
(2.75+4.70)*2*4.18=62.282 [CS] 
-0.90*1.97=-1.773 [CT] 
'3.22' 
(13.60+1.35+0.50*2)*2*4.084=130.280 [CU] 
-0.90*1.97*2=-3.546 [CV] 
'3.23' 
(12.08+18.00+1.50+0.30*2+0.40*2)*2*4.084+(5.50+2.70*2)*0.30+(4.00+2.70*2)*0.30=275.471 [CW] 
-(5.50*2.70+4.00*2.70+0.90*1.97*2+0.80*1.97)=-30.772 [CX] 
'3.26'  
(5.50+6.38)*2*4.085=97.060 [CY] 
-(4.74*3.735+0.80*1.97*2)=-20.856 [CZ] 
'3.27' 
3.80*3.74*2=28.424 [DA] 
'3.28' 
(20.95+1.35+0.50*2+0.30)*2*4.084=192.765 [DB] 
-0.90*1.97=-1.773 [DC] 
'3.29' 
(12.085+24.00+1.50+0.40*2+0.20+0.30*2)*2*4.084+0.50*4*4.18+(5.50*2+4.00+2.70*6)*0.30=337.783 [DD] 
-(4.00*2.70+5.50*2.70*2+0.90*1.97*2+0.80*1.97)=-45.622 [DE] 
'3.31' 
(11.85+4.70+0.20)*2*3.85+(5.50+2.70*2)*0.30*2=135.515 [DF] 
-(5.50*2.70*2+0.90*1.97)=-31.473 [DG] 
'3.32' 
(2.91+4.70)*2*3.85+(2.76+2.70*2)*0.30=61.045 [DH] 
-(2.76*2.70+0.90*1.97)=-9.225 [DI] 
'3.33' 
(2.69+4.70)*2*3.86+(2.54+2.70*2)*0.30=59.433 [DJ] 
-(2.54*2.70+0.90*1.97)=-8.631 [DK] 
'3.34' 
(4.10+4.70)*2*4.235=74.536 [DL] 
-(0.90*1.97+0.90*2.70)=-4.203 [DM] 
'3.35, 3.37' 
(10.175+8.07+2.615+1.02)*2*4.26+(1.75+3.00*2)*0.30*3+(1.05+3.30*2)*0.30=195.688 [DN] 
(2.86+0.20)*2*4.26=26.071 [DO] 
-(1.05*3.30+1.75*3.00*3+1.15*2.78+1.80*2.70+1.45*2.10)=-30.317 [DP] 
Mezisoučet: CA+CB+CC+CD+CE+CF+CG+CH+CI+CJ+CK+CL+CM+CN+CO+CP+CQ+CR+CS+CT+CU+CV+CW+CX+CY+CZ+DA+DB+DC+DD+DE+DF+DG+DH+DI+DJ+DK+DL+DM+DN+DO+DP=1 942.453 [DQ] 
'4.NP' 
'4.01' 
(5.50+4.90)*2*4.26+(5.50+3.60*2)*0.30=92.418 [DR] 
-(5.50*3.60+5.50*2.60)=-34.100 [DS] 
'4.02' 
(48.28+2.00+0.60+0.30)*2*2.90+(4.32*2+0.25)*4.30=335.071 [DT] 
-(2.0*2.1*2+5.5*2.6+0.9*1.97*12+0.8*2.7*3+0.8*1.97*2+0.7*1.97*2+1.2*2.28*2+0.9*2.7)=-64.268 [DU] 
'4.07' 
(4.70+1.70)*2*2.90+(1.20+1.60*2)*0.30=38.440 [DV] 
-(1.20*1.60+0.90*1.97*2)=-5.466 [DW] 
'4.08' 
(1.60+1.75)*2*0.90=6.030 [DX] 
'4.09' 
(1.85+1.90)*2*0.90=6.750 [DY] 
-(3.69*2.00+0.70*1.97*2)=-10.138 [DZ] 
'4.10, 4.11, 4.12, 4.13' 
(3.45+2.65+0.20)*2*1.90+(2.05+1.60*2)*0.30+(1.20+1.60*2)*0.30=26.835 [EA] 
-(2.05*1.60+1.20*1.60)=-5.200 [EB] 
'4.14' 
(1.45+1.90)*2*2.90=19.430 [EC] 
-(2.96*2.00+0.70*1.97*2)=-8.678 [ED] 
'4.15, 4.16, 4.17, 4.18' 
(3.95+2.65)*2*1.90+(4.10+1.60*2)*0.30=27.270 [EE] 
-(4.10*1.60)=-6.560 [EF] 
'4.19' 
(2.20+1.90)*2*0.90=7.380 [EG] 
'4.20' 
(2.30+4.70)*2*4.18=58.520 [EH] 
-0.90*1.97=-1.773 [EI] 
'4.21' 
(3.50+4.70)*2*4.18=68.552 [EJ] 
-0.90*1.97=-1.773 [EK] 
'4.22' 
(13.60+1.35+0.50*2)*2*4.084=130.280 [EL] 
-0.90*1.97*2=-3.546 [EM] 
'4.23' 
(18.00+12.08+1.50+0.40*2+0.30*2)*2*4.084+(5.50+2.70*2)*0.30+(4.00+2.70*2)*0.30=275.471 [EN] 
-(5.50*2.70+4.00*2.70+0.90*1.97*2+0.80*1.97)=-30.772 [EO] 
'4.26' 
(5.50+6.38)*2*4.085=97.060 [EP] 
-(4.74*3.735+0.80*1.97*3)=-22.432 [EQ] 
'4.27' 
3.80*3.74*2=28.424 [ER] 
'4.28' 
(20.95+1.35+0.50*2+0.55)*2*4.084=194.807 [ES] 
-0.90*1.97=-1.773 [ET] 
'4.29' 
(12.085+24.00+1.50+0.40*2+0.20+0.30*2)*2*4.084+0.50*4*4.084+(5.50*2+4.00+2.70*6)*0.30=337.591 [EU] 
-(4.00*2.70+5.50*2.70*2+0.90*1.97*2+0.80*1.97)=-45.622 [EV] 
'4.31' 
(5.85+4.70)*2*3.85+(5.50+2.70*2)*0.30=84.505 [EW] 
-(5.50*2.70+0.80*2.70)=-17.010 [EX] 
'4.33' 
(5.80+4.70)*2*4.18+(5.50+2.70*2)*0.30=91.050 [EY] 
-(5.50*2.70+0.80*2.70)=-17.010 [EZ] 
'4.35' 
(5.80+4.70)*2*4.18+(5.50+2.70*2)*0.30=91.050 [FA] 
-(5.50*2.70+0.80*2.70)=-17.010 [FB] 
'4.37' 
(4.10+4.70)*2*4.18=73.568 [FC] 
-(0.90*2.70+0.90*1.97)=-4.203 [FD] 
'4.38, 4.40' 
(10.175+8.07+2.615+1.02)*2*4.18+(1.75+3.00*2)*0.30*3+(1.05+3.30*2)*0.30=192.187 [FE] 
(2.86+0.20)*2*4.18=25.582 [FF] 
-(1.05*3.30+1.75*3.00*3+1.15*2.78*2+1.80*2.70+1.45*2.10)=-33.514 [FG] 
Mezisoučet: DR+DS+DT+DU+DV+DW+DX+DY+DZ+EA+EB+EC+ED+EE+EF+EG+EH+EI+EJ+EK+EL+EM+EN+EO+EP+EQ+ER+ES+ET+EU+EV+EW+EX+EY+EZ+FA+FB+FC+FD+FE+FF+FG=1 977.423 [FH] 
'5.NP' 
'5.01' 
(5.50+4.90)*2*4.26+(5.50+3.60*2)*0.30=92.418 [FI] 
-(5.50*3.60+5.50*2.60)=-34.100 [FJ] 
'5.02' 
(48.28+2.00+0.60+0.30)*2*2.90+(4.32*2+0.25)*4.30=335.071 [FK] 
-(2.0*2.1*2+5.5*2.6+0.9*1.97*12+0.8*2.7*3+0.8*1.97*2+0.7*1.97*2+1.2*2.28*2+0.9*2.7)=-64.268 [FL] 
'5.07' 
(4.70+1.70)*2*2.90+(1.20+1.60*2)*0.30=38.440 [FM] 
-(1.20*1.60+0.90*1.97*2)=-5.466 [FN] 
'5.08' 
(1.60+1.75)*2*0.90=6.030 [FO] 
'5.09' 
(1.85+1.90)*2*0.90=6.750 [FP] 
-(3.69*2.00+0.70*1.97*2)=-10.138 [FQ] 
'5.10, 5.11, 5.12, 5.13' 
(3.45+2.65+0.20)*2*1.90+(2.05+1.60*2)*0.30+(1.20+1.60*2)*0.30=26.835 [FR] 
-(2.05*1.60+1.20*1.60)=-5.200 [FS] 
'5.14' 
(1.45+1.90)*2*2.90=19.430 [FT] 
-(2.96*2.00+0.70*1.97*2)=-8.678 [FU] 
'5.15, 5.16, 5.17, 5.18' 
(3.95+2.65)*2*1.90+(4.10+1.60*2)*0.30=27.270 [FV] 
-(4.10*1.60)=-6.560 [FW] 
'5.19' 
(2.20+1.90)*2*0.90=7.380 [FX] 
'5.20' 
(2.30+4.70)*2*4.18=58.520 [FY] 
-0.90*1.97=-1.773 [FZ] 
'5.21' 
(3.50+4.70)*2*4.18=68.552 [GA] 
-0.90*1.97=-1.773 [GB] 
'5.22' 
(13.60+1.35+0.50*2)*2*4.084=130.280 [GC] 
-0.90*1.97*2=-3.546 [GD] 
'5.23' 
(18.00+12.08+1.50+0.40*2+0.30*2)*2*4.084+(5.50+2.70*2)*0.30+(4.00+2.70*2)*0.30=275.471 [GE] 
-(5.50*2.70+4.00*2.70+0.90*1.97*2+0.80*1.97)=-30.772 [GF] 
'5.26' 
(5.50+6.38)*2*4.085=97.060 [GG] 
-(4.74*3.735+0.80*1.97*3)=-22.432 [GH] 
'5.27' 
3.80*3.74*2=28.424 [GI] 
'5.28' 
(20.95+1.35+0.50*2+0.55)*2*4.084=194.807 [GJ] 
-0.90*1.97=-1.773 [GK] 
'5.29' 
(12.085+24.00+1.50+0.40*2+0.20+0.30*2)*2*4.084+0.50*4*4.084+(5.50*2+4.00+2.70*6)*0.30=337.591 [GL] 
-(4.00*2.70+5.50*2.70*2+0.90*1.97*2+0.80*1.97)=-45.622 [GM] 
'5.31' 
(5.85+4.70)*2*3.85+(5.50+2.70*2)*0.30=84.505 [GN] 
-(5.50*2.70+0.80*2.70)=-17.010 [GO] 
'5.33' 
(5.80+4.70)*2*4.18+(5.50+2.70*2)*0.30=91.050 [GP] 
-(5.50*2.70+0.80*2.70)=-17.010 [GQ] 
'5.35' 
(5.80+4.70)*2*4.18+(5.50+2.70*2)*0.30=91.050 [GR] 
-(5.50*2.70+0.80*2.70)=-17.010 [GS] 
'5.37' 
(4.10+4.70)*2*4.18=73.568 [GT] 
-(0.90*2.70+0.90*1.97)=-4.203 [GU] 
'5.38, 5.40' 
(10.175+8.07+2.615+1.02)*2*4.18+(1.75+3.00*2)*0.30*3+(1.05+3.30*2)*0.30=192.187 [GV] 
(2.86+0.20)*2*4.18=25.582 [GW] 
-(1.05*3.30+1.75*3.00*3+1.15*2.78*2+1.80*2.70+1.45*2.10)=-33.514 [GX] 
Mezisoučet: FI+FJ+FK+FL+FM+FN+FO+FP+FQ+FR+FS+FT+FU+FV+FW+FX+FY+FZ+GA+GB+GC+GD+GE+GF+GG+GH+GI+GJ+GK+GL+GM+GN+GO+GP+GQ+GR+GS+GT+GU+GV+GW+GX=1 977.423 [GY] 
'6.NP' 
'6.01' 
(5.50+4.90)*2*4.65+(5.50+2.50*2)*0.30=99.870 [GZ] 
-(5.50*2.50+5.50*2.60)=-28.050 [HA] 
'6.02' 
(48.28+2.00+0.80)*2*2.90=296.264 [HB] 
-(2.0*2.1*2+5.5*2.6+0.9*1.97*8+0.9*2.7+0.8*2.7*3+0.8*1.97+0.7*1.97*2+1.2*2.28*2+1.8*1.97)=-59.146 [HC] 
'6.07' 
(4.70+1.70)*2*2.90=37.120 [HD] 
-0.90*1.97*2=-3.546 [HE] 
'6.08' 
(1.60+1.75)*2*0.90=6.030 [HF] 
'6.09' 
(1.85+1.90)*2*0.90=6.750 [HG] 
-(3.69*2.00+0.70*1.97*2)=-10.138 [HH] 
'6.10, 6.11, 6.12, 6.13' 
(4.25+2.65+0.20)*2*1.70+(1.50+2.50*2)*0.30*2=28.040 [HI] 
-1.50*1.50*2=-4.500 [HJ] 
'6.14' 
(1.45+1.90)*2*0.90=6.030 [HK] 
-(2.96*2.00+0.70*1.97*2)=-8.678 [HL] 
'6.15, 6.16, 6.17, 6.18' 
(3.15+2.65)*2*1.70+(1.50+2.50*2)*0.30=21.670 [HM] 
-(1.50*2.50+0.70*1.97+6.01*2.00)=-17.149 [HN] 
'6.19' 
(2.20+1.90)*2*0.90=7.380 [HO] 
'6.20' 
(2.30+4.70)*2*3.70+(1.50+2.50*2)*0.30=53.750 [HP] 
-(0.90*1.97+1.50*2.50)=-5.523 [HQ] 
'6.21' 
(3.50+4.70)*2*4.65+(1.50+2.50*2)*0.30=78.210 [HR] 
-(0.90*1.97+1.50*2.50)=-5.523 [HS] 
'6.25' 
(23.80+9.85+1.50+0.50*2+0.30)*2*4.70+(1.50+2.50*2)*0.30*8=358.230 [HT] 
-(1.80*1.97*2+1.50*2.50*8)=-37.092 [HU] 
'6.28' 
(5.80+4.70)*2*3.70+(1.50+2.50*2)*0.30*2=81.600 [HV] 
-(0.80*2.70+1.50*2.50*2)=-9.660 [HW] 
'6.29' 
(5.85+4.70)*2*3.70+(1.50+2.50*2)*0.30*2=81.970 [HX] 
-(0.80*2.70+1.50*2.50*2)=-9.660 [HY] 
'6.31' 
(5.80+4.70)*2*3.70+(1.50+2.50*2)*0.30*2=81.600 [HZ] 
-(0.80*2.70+1.50*2.50*2)=-9.660 [IA] 
'6.33' 
(4.10+4.70)*2*4.65=81.840 [IB] 
-(0.90*2.70+0.90*1.97)=-4.203 [IC] 
'6.34, 6.36' 
(10.175+7.97+1.02)*2*4.60+(1.75+3.00*2)*0.30*2+(1.05+3.30*2)*0.30=183.263 [ID] 
(1.80+2.70*2)*0.20+(1.80+1.97*2)*0.20+(2.00+2.30*2)*0.28+(1.15+2.78*2)*0.25=6.114 [IE] 
(2.86+0.20)*2*4.60=28.152 [IF] 
-(1.05*3.30+1.75*3.00*2+1.15*2.78+0.90*1.97+1.80*2.70+1.80*1.97+2.00*2.30)=-31.941 [IG] 
'6.37' 
(2.17+2.365)*2*4.60=41.722 [IH] 
-0.90*1.97=-1.773 [II] 
Mezisoučet: GZ+HA+HB+HC+HD+HE+HF+HG+HH+HI+HJ+HK+HL+HM+HN+HO+HP+HQ+HR+HS+HT+HU+HV+HW+HX+HY+HZ+IA+IB+IC+ID+IE+IF+IG+IH+II=1 339.363 [IJ] 
'7.NP' 
'7.05, 7.08' 
(10.175+7.97+1.02)*2*4.50+(2.00+2.70*2)*0.25+(1.15+2.78*2)*0.25=176.013 [IK] 
(2.86+0.20)*2*4.50=27.540 [IL] 
-(2.00*2.70+0.90*1.97+1.15*2.78)=-10.370 [IM] 
'7.07'   
(2.17+2.465)*2*4.50=41.715 [IN] 
-0.90*1.97=-1.773 [IO] 
Mezisoučet: IK+IL+IM+IN+IO=233.125 [IP] 
10467.94*0.01=104.679 [IQ] 
Celkem: A+B+C+D+E+F+G+H+I+J+K+L+M+N+O+P+Q+R+S+T+U+V+W+X+Y+Z+AA+AB+AC+AD+AE+AF+AG+AH+AI+AJ+AK+AL+AM+AN+AO+AP+AQ+AR+AS+AT+AU+AV+AW+AX+AY+AZ+BA+BB+BC+BD+BF+BG+BH+BI+BJ+BK+BL+BM+BN+BO+BP+BQ+BR+BS+BT+BU+BV+BW+BX+BY+CA+CB+CC+CD+CE+CF+CG+CH+CI+CJ+CK+CL+CM+CN+CO+CP+CQ+CR+CS+CT+CU+CV+CW+CX+CY+CZ+DA+DB+DC+DD+DE+DF+DG+DH+DI+DJ+DK+DL+DM+DN+DO+DP+DR+DS+DT+DU+DV+DW+DX+DY+DZ+EA+EB+EC+ED+EE+EF+EG+EH+EI+EJ+EK+EL+EM+EN+EO+EP+EQ+ER+ES+ET+EU+EV+EW+EX+EY+EZ+FA+FB+FC+FD+FE+FF+FG+FI+FJ+FK+FL+FM+FN+FO+FP+FQ+FR+FS+FT+FU+FV+FW+FX+FY+FZ+GA+GB+GC+GD+GE+GF+GG+GH+GI+GJ+GK+GL+GM+GN+GO+GP+GQ+GR+GS+GT+GU+GV+GW+GX+GZ+HA+HB+HC+HD+HE+HF+HG+HH+HI+HJ+HK+HL+HM+HN+HO+HP+HQ+HR+HS+HT+HU+HV+HW+HX+HY+HZ+IA+IB+IC+ID+IE+IF+IG+IH+II+IK+IL+IM+IN+IO+IQ=10 572.619 [IR]</t>
  </si>
  <si>
    <t>612331121</t>
  </si>
  <si>
    <t>Omítka cementová vnitřních ploch nanášená ručně jednovrstvá, tloušťky do 10 mm hladká svislých konstrukcí stěn</t>
  </si>
  <si>
    <t>pod keramickými obklady' 
'dle pol. č. 781121011' 
592.100=592.100 [A] 
Celkem: A=592.100 [B]</t>
  </si>
  <si>
    <t>613142001</t>
  </si>
  <si>
    <t>Potažení vnitřních ploch pletivem v ploše nebo pruzích, na plném podkladu sklovláknitým vtlačením do tmelu pilířů nebo sloupů</t>
  </si>
  <si>
    <t>613321141</t>
  </si>
  <si>
    <t>Omítka vápenocementová vnitřních ploch nanášená ručně dvouvrstvá, tloušťky jádrové omítky do 10 mm a tloušťky štuku do 3 mm štuková svislých konstrukcí pilířů n</t>
  </si>
  <si>
    <t>Omítka vápenocementová vnitřních ploch nanášená ručně dvouvrstvá, tloušťky jádrové omítky do 10 mm a tloušťky štuku do 3 mm štuková svislých konstrukcí pilířů nebo sloupů</t>
  </si>
  <si>
    <t>dle grafických a textových příloh PD' 
'Půdorysy, Řezy' 
'------------------------------------------------' 
'2.NP' 
(0.70+0.50)*2*3.235=7.764 [A] 
0.50*4*4*3.235=25.880 [B] 
Mezisoučet: A+B=33.644 [C] 
'3.NP' 
0.50*4*4.235=8.470 [D] 
'4.NP' 
0.50*4*4.235=8.470 [E] 
'5.NP' 
0.50*4*4.235=8.470 [F] 
'6.NP' 
0.50*4*4.70*2=18.800 [G] 
Celkem: A+B+D+E+F+G=77.854 [H]</t>
  </si>
  <si>
    <t>617321141</t>
  </si>
  <si>
    <t>Omítka vápenocementová vnitřních ploch nanášená ručně dvouvrstvá, tloušťky jádrové omítky do 10 mm a tloušťky štuku do 3 mm štuková uzavřených nebo omezených pr</t>
  </si>
  <si>
    <t>Omítka vápenocementová vnitřních ploch nanášená ručně dvouvrstvá, tloušťky jádrové omítky do 10 mm a tloušťky štuku do 3 mm štuková uzavřených nebo omezených prostor světlíků nebo výtahových šachet</t>
  </si>
  <si>
    <t>dle grafických a textových příloh PD' 
'Půdorysy, Řezy' 
'------------------------------------------------' 
'výtahové šachty' 
'od -1,300m na +25,700m; 2kusy' 
'1.22_2.03_3.03_4.03_5.03_6.03' 
'1.24_2.08_3.06_4.06_5.06_6.06' 
((1.650+2.450)*2*27.000)*2=442.800 [A] 
(((1.200+2.280*2)*0.200)*6)*2=13.824 [B] 
-((1.200*2.280)*6)*2=-32.832 [C] 
Mezisoučet: A+B+C=423.792 [D] 
'výtahová šachta' 
'od -1,250m na +30,500m' 
'1.45_2.25_3.36_4.39_5.39_6.35_7.06' 
(2.820+2.365)*2*31.750=329.248 [E] 
((1.150+2.780*2)*0.250)*9=15.098 [F] 
-(1.150*2.780)*9=-28.773 [G] 
Mezisoučet: E+F+G=315.573 [H] 
'šachty' 
'od -1,300m na +25,700m' 
'1.21_2.04_3.04_4.04_5.04_6.04' 
(1.650+1.60)*2*1.100=7.150 [I] 
(1.650+2.150)*2*(27.000-1.100)=196.840 [J] 
((1.00+2.00*2)*0.085)*6=2.550 [K] 
-(0.90*2.00)*6=-10.800 [L] 
'1.23_2.05_3.05_4.05_5.05_6.05' 
(1.650+1.60)*2*1.100=7.150 [M] 
(1.650+2.150)*2*(27.000-1.100-0.200)=195.320 [N] 
((1.00+2.00*2)*0.085)*6=2.550 [O] 
-(0.90*2.00)*6=-10.800 [P] 
Mezisoučet: I+J+K+L+M+N+O+P=389.960 [Q] 
'šachta' 
'od -1,250m na +30,500m' 
'1.49_2.27_3.38_4.41_5.41_6.39_7.09' 
(0.870+2.290)*2*31.750=200.660 [R] 
Mezisoučet: R=200.660 [S] 
'šachta' 
'2.16; od +3,600m na +7,100m' 
(5.800+1.050)*2*3.50+(1.100+2.00*2)*0.085*2-(0.90*2.00)*2=45.217 [T] 
'3.25_4.25_5.25; od +7,100m na +21,000m' 
(5.500+1.900)*2*18.250=270.100 [U] 
(5.800+1.900)*2*3.680=56.672 [V] 
((1.100+2.00*2)*0.085)*(2*3)=2.601 [W] 
-(0.90*2.00)*(2*3)=-10.800 [X] 
'6.24; od +21,000m na +25,350m' 
(5.800+2.200)*2*4.350+(1.100+2.00*2)*0.085*2-(0.90*2.00)*2=66.867 [Y] 
'7.02; od 25,350m na +29,030m' 
(5.800+2.100)*2*3.680+(2.00+2.00*2)*0.185-1.80*2.00=55.654 [Z] 
Mezisoučet: T+U+V+W+X+Y+Z=486.311 [AA] 
'šachta' 
'3.24_4.24_5.24_6.23; od +7,100m na +22,000m' 
(1.200+1.350)*2*14.900-0.90*2.00*3=70.590 [AB] 
Mezisoučet: AB=70.590 [AC] 
Celkem: A+B+C+E+F+G+I+J+K+L+M+N+O+P+R+T+U+V+W+X+Y+Z+AB=1 886.886 [AD]</t>
  </si>
  <si>
    <t>R61999101</t>
  </si>
  <si>
    <t>Zakrytí vnitřních ploch před znečištěním včetně pozdějšího odkrytí podlah fólií přilepenou lepící páskou; D+M komplet</t>
  </si>
  <si>
    <t>i několikonásobné, pro všechny profese' 
1=1.000 [A] 
Celkem: A=1.000 [B]</t>
  </si>
  <si>
    <t>Poznámka k položce: Vcenách jsou započteny náklady na montáž a dodávku vč. ztratného dle popisu položky a dle PD. Množství jednotek se určuje v kompletu Měrná jednotka: kpl'</t>
  </si>
  <si>
    <t>R62140001</t>
  </si>
  <si>
    <t>Provedení veškerých detailů úprav povrchů vč. všech doplňků, profilů, lišt, tmelení, jištění, spojů, prostupů, opracování, límců, přírub apod.; D+M komplet</t>
  </si>
  <si>
    <t>viz projektová dokumentace, TZ a výkaz projektanta' 
1=1.000 [A]</t>
  </si>
  <si>
    <t>Úprava povrchů vnějších</t>
  </si>
  <si>
    <t>19418069</t>
  </si>
  <si>
    <t>lemování otvorů zateplená fasáda tl tepelné izolace 200mm Al plech tl 0,7-1,0mm</t>
  </si>
  <si>
    <t>621142001</t>
  </si>
  <si>
    <t>Potažení vnějších ploch pletivem v ploše nebo pruzích, na plném podkladu sklovláknitým vtlačením do tmelu podhledů</t>
  </si>
  <si>
    <t>Dle projektové dokumentace a technické zprávy 
viz. příloha 2.009 
průvlak podhled 
5.5*0.5=2.750 [A] 
Celkem: A=2.750 [B]</t>
  </si>
  <si>
    <t>621151031</t>
  </si>
  <si>
    <t>Penetrační nátěr vnějších pastovitých tenkovrstvých omítek silikonový podhledů</t>
  </si>
  <si>
    <t>Dle projektové dokumentace a technické zprávy 
viz. přílohy 2.011, 2.005, 2.006 a 2.007 
(4.74*3.6)*3+(0.7*4.74)=54.510 [A] 
Celkem: A=54.510 [B]</t>
  </si>
  <si>
    <t>621221041</t>
  </si>
  <si>
    <t>Montáž kontaktního zateplení lepením a mechanickým kotvením z desek z minerální vlny s podélnou orientací vláken nebo kombinovaných na vnější podhledy, na podkl</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</si>
  <si>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160 do 200 mm</t>
  </si>
  <si>
    <t>54.51=54.510 [A]</t>
  </si>
  <si>
    <t>621251105</t>
  </si>
  <si>
    <t>Montáž kontaktního zateplení lepením a mechanickým kotvením Příplatek k cenám za zápustnou montáž kotev s použitím tepelněizolačních zátek na vnější podhledy z</t>
  </si>
  <si>
    <t>Montáž kontaktního zateplení lepením a mechanickým kotvením Příplatek k cenám za zápustnou montáž kotev s použitím tepelněizolačních zátek na vnější podhledy z minerální vlny</t>
  </si>
  <si>
    <t>621273281</t>
  </si>
  <si>
    <t>Montáž zavěšené odvětrávané fasády na hliníkové nosné konstrukci z fasádních desek na dvousměrné nosné konstrukci opláštění připevněné mechanickým skrytým spoje</t>
  </si>
  <si>
    <t>Montáž zavěšené odvětrávané fasády na hliníkové nosné konstrukci z fasádních desek na dvousměrné nosné konstrukci opláštění připevněné mechanickým skrytým spojem, (zadní uchycení ) podhledů s vložením tepelné izolace, tloušťky 200 mm</t>
  </si>
  <si>
    <t>Dle projektové dokumentace a technické zprávy 
viz. přílohy 2.001 až 2.016 
6 NP 
((0.9+1.375)*9)=20.475 [A] 
Celkem: A=20.475 [B]</t>
  </si>
  <si>
    <t>621541012</t>
  </si>
  <si>
    <t>Omítka tenkovrstvá silikonsilikátová vnějších ploch probarvená bez penetrace, zatíraná (škrábaná), tloušťky 1,5 mm podhledů</t>
  </si>
  <si>
    <t>622142001</t>
  </si>
  <si>
    <t>Potažení vnějších ploch pletivem v ploše nebo pruzích, na plném podkladu sklovláknitým vtlačením do tmelu stěn</t>
  </si>
  <si>
    <t>Dle projektové dokumentace a technické zprávy 
viz. přílohy 2.011, 2.005, 2.006 a 2.007 
(4.74*0.45)*3+(2*0.25*4.74)=8.769 [A] 
Mezisoučet: A=8.769 [B] 
(121.995+(((7+2)*2)*(2*0.2)))*1.35=174.413 [C] 
13.82*0.45=6.219 [D] 
37.47*0.57=21.358 [E] 
53.37*0.535=28.553 [F] 
= 
3.6*1.18=4.248 [H] 
Mezisoučet: C+D+E+F+G+H= 
Celkem: A+C+D+E+F+G+H=</t>
  </si>
  <si>
    <t>622151031</t>
  </si>
  <si>
    <t>Penetrační nátěr vnějších pastovitých tenkovrstvých omítek silikonový stěn</t>
  </si>
  <si>
    <t>Dle projektové dokumentace a technické zprávy 
viz. přílohy 2.011, 2.005, 2.006 a 2.007 
(4.74*0.45)*3+(2*0.25*4.74)=8.769 [A] 
Mezisoučet: A=8.769 [B] 
(121.995+(((7+2)*2)*(2*0.2)))*1.35=174.413 [C] 
13.82*0.45=6.219 [D] 
37.47*0.57=21.358 [E] 
53.37*0.535=28.553 [F] 
3.6*1.18=4.248 [G] 
Mezisoučet: C+D+E+F+G=234.791 [H] 
Celkem: A+C+D+E+F+G=243.560 [I]</t>
  </si>
  <si>
    <t>622252002</t>
  </si>
  <si>
    <t>Montáž profilů kontaktního zateplení ostatních stěnových, dilatačních apod. lepených do tmelu</t>
  </si>
  <si>
    <t>Dle projektové dokumentace a technické zprávy 
viz. přílohy 2.011, 2.005, 2.006 a 2.007 
(4.74*2)*3+(2*4.74)=37.920 [A] 
Celkem: A=37.920 [B]</t>
  </si>
  <si>
    <t>622541012</t>
  </si>
  <si>
    <t>Omítka tenkovrstvá silikonsilikátová vnějších ploch probarvená bez penetrace, zatíraná (škrábaná), tloušťky 1,5 mm stěn</t>
  </si>
  <si>
    <t>Dle projektové dokumentace a technické zprávy 
viz. přílohy 2.011, 2.005, 2.006 a 2.007 
(4.74*0.45)*3+(2*0.25*4.74)=8.769 [A] 
Celkem: A=8.769 [B]</t>
  </si>
  <si>
    <t>622541022</t>
  </si>
  <si>
    <t>Omítka tenkovrstvá silikonsilikátová vnějších ploch probarvená bez penetrace, zatíraná (škrábaná), tloušťky 2,0 mm stěn</t>
  </si>
  <si>
    <t>(121.995+(((7+2)*2)*(2*0.2)))*1.35=174.413 [A] 
13.82*0.45=6.219 [B] 
37.47*0.57=21.358 [C] 
53.37*0.535=28.553 [D] 
3.6*1.18=4.248 [E] 
= 
Celkem: A+B+C+D+E+F=</t>
  </si>
  <si>
    <t>623131101</t>
  </si>
  <si>
    <t>Podkladní a spojovací vrstva vnějších omítaných ploch cementový postřik nanášený ručně celoplošně pilířů nebo sloupů</t>
  </si>
  <si>
    <t>3.6*1.18=4.248 [A] 
Celkem: A=4.248 [B]</t>
  </si>
  <si>
    <t>623321121</t>
  </si>
  <si>
    <t>Omítka vápenocementová vnějších ploch nanášená ručně jednovrstvá, tloušťky do 15 mm hladká pilířů nebo sloupů</t>
  </si>
  <si>
    <t>629991001</t>
  </si>
  <si>
    <t>Zakrytí vnějších ploch před znečištěním včetně pozdějšího odkrytí ploch podélných rovných (např. chodníků) fólií položenou volně</t>
  </si>
  <si>
    <t>Dle projektové dokumentace a technické zprávy 
viz. přílohy 2.011, 2.005, 2.006 a 2.007 
ochrana skladby A15 
17.7*3=53.100 [A] 
lešení střecha - ochrana B1 
(8.86*2+3.26*2)*2+(6.695)*2=61.870 [B] 
Celkem: A+B=114.970 [C]</t>
  </si>
  <si>
    <t>629991011</t>
  </si>
  <si>
    <t>Zakrytí vnějších ploch před znečištěním včetně pozdějšího odkrytí výplní otvorů a svislých ploch fólií přilepenou lepící páskou</t>
  </si>
  <si>
    <t>Dle projektové dokumentace a technické zprávy 
okna 
((1.05*3.3)*5+(1.75*2.7)*(6+6+4))=92.925 [A] 
dveře 
((2*2.8)+(2*2.3)+(1.75*2.8)+(1.1*3.3))=18.730 [B] 
dveře 
(2*2.07+1.1*2.07)=6.417 [C] 
okna 
((1.5*2.5)*(11+16)+(2*2.1)+(5.5*2.5))=119.200 [D] 
okna 
((5.5*3.1)+(17.53*1)+(17.5*1.2)+(9.45*1.2)+(12*1+5.53*3.1))=96.063 [E] 
dveře 
(4.74*3.1)=14.694 [F] 
okna 
((9.45*1.6)*3+(17.5*11.9)+(5.5*20.15)+(5.5*12.2)*3+(4*12.2)*2)=663.335 [G] 
dveře 
((2*2.1)*5)=21.000 [H] 
Celkem: A+B+C+D+E+F+G+H=1 032.364 [I]</t>
  </si>
  <si>
    <t>629999030</t>
  </si>
  <si>
    <t>Příplatky k cenám úprav vnějších povrchů za zvýšenou pracnost při provádění prací menšího rozsahu omítané plochy do 10 m2</t>
  </si>
  <si>
    <t>Dle projektové dokumentace a technické zprávy 
viz. přílohy 2.011, 2.005, 2.006 a 2.007 
(4.74*0.45)*3+(2*0.25*4.74)=8.769 [A] 
Mezisoučet: A=8.769 [B] 
vyrovnání podkladu atik 
3.6*1.18=4.248 [C] 
Mezisoučet: C=4.248 [D] 
Celkem: A+C=13.017 [E]</t>
  </si>
  <si>
    <t>629999042</t>
  </si>
  <si>
    <t>Příplatky k cenám úprav vnějších povrchů za ztížené pracovní podmínky práce v nadstřešní části objektu</t>
  </si>
  <si>
    <t>Dle projektové dokumentace a technické zprávy 
viz. přílohy 2.001 až 2.016 
strojovna výtahu 
3.5*(3.26*2+8.86+0.78*2)+3.1*7.3=81.920 [A] 
atika 
0.45*(2.48*2+7.3)=5.517 [B] 
dveře 
-(2*2.07+1.1*2.07)=-6.417 [C] 
Mezisoučet: A+B+C=81.020 [D] 
vyrovnání podkladu atik 
3.6*1.18=4.248 [E] 
Mezisoučet: E=4.248 [F] 
Celkem: A+B+C+E=85.268 [G]</t>
  </si>
  <si>
    <t>63127464</t>
  </si>
  <si>
    <t>profil rohový Al 15x15mm s výztužnou tkaninou š 100mm pro ETICS</t>
  </si>
  <si>
    <t>63142031</t>
  </si>
  <si>
    <t>deska tepelně izolační minerální kontaktních fasád podélné vlákno ?=0,035-0,036 tl 200mm</t>
  </si>
  <si>
    <t>63142046</t>
  </si>
  <si>
    <t>deska tepelně izolační minerální kontaktních fasád podélné vlákno ?=0,037-0,038 tl 160mm</t>
  </si>
  <si>
    <t>632450122</t>
  </si>
  <si>
    <t>Potěr cementový vyrovnávací ze suchých směsí v pásu o průměrné (střední) tl. přes 20 do 30 mm</t>
  </si>
  <si>
    <t>121.995*(0.15)=18.299 [A] 
13.82*(0.3)=4.146 [B] 
37.47*(0.3)=11.241 [C] 
53.37*(0.3)=16.011 [D] 
21.195*(0.5)=10.598 [E] 
Celkem: A+B+C+D+E=60.295 [F]</t>
  </si>
  <si>
    <t>632450132</t>
  </si>
  <si>
    <t>Potěr cementový vyrovnávací ze suchých směsí v ploše o průměrné (střední) tl. přes 20 do 30 mm</t>
  </si>
  <si>
    <t>vyrovnání podkladu střešního pláště 
781.116=781.116 [A] 
18.25=18.250 [B] 
49.573=49.573 [C] 
65.313=65.313 [D] 
53.1=53.100 [E] 
Celkem: A+B+C+D+E=967.352 [F]</t>
  </si>
  <si>
    <t>R62222124</t>
  </si>
  <si>
    <t>Montáž druhé vrstvy kontaktního zateplení lepením a mechanickým kotvením na vnější podhledy, na podklad betonový nebo z lehčeného betonu, z tvárnic keramických</t>
  </si>
  <si>
    <t>Montáž druhé vrstvy kontaktního zateplení lepením a mechanickým kotvením na vnější podhledy, na podklad betonový nebo z lehčeného betonu, z tvárnic keramických nebo vápenopískových, z desek z minerální vlny, celkové tloušťky izolace přes 320 mm</t>
  </si>
  <si>
    <t>Dle projektové dokumentace a technické zprávy 
viz. přílohy 2.011, 2.005, 2.006 a 2.007 
(4.74*0.9)*3=12.798 [A] 
Celkem: A=12.798 [B]</t>
  </si>
  <si>
    <t>R622273191</t>
  </si>
  <si>
    <t>Montáž zavěšené odvětrávané fasády na hliníkové nosné konstrukci z fasádních desek na jednosměrné nosné konstrukci opláštění připevněné lepeným skrytým spojem s</t>
  </si>
  <si>
    <t>Montáž zavěšené odvětrávané fasády na hliníkové nosné konstrukci z fasádních desek na jednosměrné nosné konstrukci opláštění připevněné lepeným skrytým spojem stěn s vložením tepelné izolace, tloušťky 200 mm</t>
  </si>
  <si>
    <t>Dle projektové dokumentace a technické zprávy 
viz. přílohy 2.001 až 2.016 
krček RAL 7043 
(8.25*2+4.49)*30.85=647.542 [A] 
6.695*5.05=33.810 [B] 
11.165*11.6=129.514 [C] 
okna 
-((1.05*3.3)*5+(1.75*2.7)*(6+6+4))=-92.925 [D] 
dveře 
-((2*2.8)+(2*2.3)+(1.75*2.8)+(1.1*3.3))=-18.730 [E] 
strojovna výtahu 
3.5*(3.26*2+8.86+0.78*2)+3.1*7.3=81.920 [G] 
atika 
0.45*(2.48*2+7.3)=5.517 [H] 
dveře 
-(2*2.07+1.1*2.07)=-6.417 [I] 
6 NP 
(7.48+3.98+49.06+1.88+12.625)*6.1=457.653 [J] 
(49.06)*6.1=299.266 [K] 
(7)*2.13=14.910 [L] 
(1.375*2+47.5)*0.55=27.638 [M] 
((0.9*4)*5+(0.9*2+1.1*2)*4)*2.8+((0.4*2)*4)*0.535=96.912 [N] 
((0.9+2*1.875)*9)*2.355+(0.9*1.875)*9=113.744 [O] 
terasy 
((3.5*2)*3.735)*3=78.435 [P] 
okna 
-((1.5*2.5)*(11+16)+(2*2.1)+(5.5*2.5))=- 119.200 [Q] 
sokl 
(49.06+49.06+3.93+9.635+14.78+1.88-14.55)*3.03=344.799 [R] 
okna 
-((5.5*3.1)+(17.53*1)+(17.5*1.2)+(9.45*1.2)+(12*1+5.53*3.1))=-96.063 [S] 
dveře 
-(4.74*3.1)=-14.694 [T] 
prvky fasády mezi okny 
(5.5*1.6)*2*3+(4.74*2)+(4.74*1.3)*2=74.604 [U] 
(17.5*1.9)*2+(5.5*1)*2+(5.5*0.6)+(5.5*0.65)=84.375 [V] 
(4*1.6)*2*2=25.600 [W] 
Celkem: A+B+C+D+E+G+H+I+J+K+L+M+N+O+P+Q+R+S+T+U+V+W=2 168.210 [X]</t>
  </si>
  <si>
    <t>Součástí položky je:  
Dodávka + montáž obkladů dle variant  
• D + M kotvení obkladů 1 a 2 na Al konstrukci  
• D + M AL certifikované systémové nosné konstrukce  
• D + M nerezových kotev  
• D + M izolačních podložek pod kotvu Termostop pro zabránění tepelných mostů  
• D + M tepelné izolace tl. 200 mm ?D = 0,030 W/m·K  
• D + M difúzní folie  
• D + M kotvení nerezových sítí na napínací systém od výrobce  
• D + M AL spodního ukončení fasády perforovaným AL plechem  
• Prořez obkladů  
• Doprava materiálu na stavbu  
• Odvoz odpadu  
• Dílenská dokumentace</t>
  </si>
  <si>
    <t>R622273195</t>
  </si>
  <si>
    <t>Montáž zavěšené odvětrávané fasády na hliníkové nosné konstrukci z fasádních desek na jednosměrné nosné konstrukci opláštění připevněné lepeným skrytým spojem stěn s vložením tepelné izolace, tloušťky ostění nebo nadpraží</t>
  </si>
  <si>
    <t>Dle projektové dokumentace a technické zprávy 
viz. přílohy 2.001 až 2.016 
krček RAL 7043 
okna 
((1.05+2*3.3)*5+(1.75+2*2.7)*(6+6+4))=152.650 [A] 
dveře 
((2+2*2.8)+(2+2*2.3)+(1.75+2*2.8)+(1.1+2*3.3))=29.250 [B] 
strojovna výtahu 
dveře 
(2+2*2.07+1.1+2*2.07)=11.380 [C] 
6 NP 
okna 
((1.5+2*2.5)*(11+16)+(2+2*2.1)+(5.5+2*2.5))=192.200 [D] 
sokl 
okna 
((2*3.1)+(2*1)+(1.2)+(1.2)+(2*3.1))=16.800 [E] 
dveře 
(2*3.1)=6.200 [F] 
prvky fasády mezi okny 
(5.5)*2*3+(4.74*3)+(3.3*2)*3=67.020 [G] 
(17.5)*2+5.5*4=57.000 [H] 
(4)*2*2=16.000 [I] 
Celkem: A+B+C+D+E+F+G+H+I=548.500 [J]</t>
  </si>
  <si>
    <t>Součástí položky je:  
Dodávka + montáž obkladů dle variant  
• D + M kotvení obkladů 1 a 2 na Al konstrukci  
• D + M AL certifikované systémové nosné konstrukce  
• D + M nerezových kotev  
• D + M izolačních podložek pod kotvu Termostop pro zabránění tepelných mostů  
• D + M tepelné izolace tl. 200 mm ?D = 0,030 W/m·K  
• D + M difúzní folie  
• D + M kotvení nerezových sítí na napínací systém od výrobce  
• D + M ostění a nadpraží oken z materiálu fasády  
• D + M AL spodního ukončení fasády perforovaným AL plechem  
• Prořez obkladů  
• Doprava materiálu na stavbu  
• Odvoz odpadu  
• Dílenská dokumentace</t>
  </si>
  <si>
    <t>R62227328</t>
  </si>
  <si>
    <t>Montáž odvětrávané fasády stěn na rošt, tepelná izolace tl. 200 mm, pro cihelný obklad velkoformátový</t>
  </si>
  <si>
    <t>Dle projektové dokumentace a technické zprávy 
viz. přílohy 2.011, 2.005, 2.006 a 2.007 
hlavní fasáda 
RAL 9002 
(49.06+49.06+3.93+9.635+14.78+1.88)*18.6=2 387.217 [A] 
(14.55)*3.1=45.105 [B] 
terasy 
-(4.74*14.8)=-70.152 [C] 
okna 
-((9.45*1.6)*3+(17.5*11.9)+(5.5*20.15)+(5.5*12.2)*3+(4*12.2)*2)=- 663.335 [D] 
dveře 
-((2*2.1)*5)=-21.000 [E] 
Celkem: A+B+C+D+E=1 677.835 [F]</t>
  </si>
  <si>
    <t>R62227329</t>
  </si>
  <si>
    <t>Montáž odvětrávané fasády stěn na rošt, tepelná izolace tl. 200 mm, AL obklad, ostění nebo nadpraží</t>
  </si>
  <si>
    <t>Dle projektové dokumentace a technické zprávy 
viz. přílohy 2.011, 2.005, 2.006 a 2.007 
hlavní fasáda 
RAL 9002 
okna 
((9.45+2*1.6)*3+(9.45+1.2)+(5.5+3.6*2*3+3*2*2)+(17.5+3*2*2.7)+(17.5+1.2))=140.100 [A] 
((5.5+3*2*3)*3+17.35+17.35+(4.74+2*3.1))=116.140 [B] 
((4+2*3*3)*2)+5.5=49.500 [C] 
dveře 
((2+2*2.1)*5)=31.000 [D] 
Celkem: A+B+C+D=336.740 [E]</t>
  </si>
  <si>
    <t>R62340001</t>
  </si>
  <si>
    <t>R9155104</t>
  </si>
  <si>
    <t>deska HPL fasádní probarvená tl. 8 mm</t>
  </si>
  <si>
    <t>specifikace, struktura a barva povrchu viz. projektová dokumentace a technická zpráva.</t>
  </si>
  <si>
    <t>R9590793</t>
  </si>
  <si>
    <t>cihelný obklad velkoformátový</t>
  </si>
  <si>
    <t>specifikace obkladu viz. projektová dokumentace</t>
  </si>
  <si>
    <t>Podlahy a podlahové konstrukce</t>
  </si>
  <si>
    <t>dle grafických a textových příloh PD' 
'Půdorysy, Řezy' 
'------------------------------------------------' 
'ozn. A1; 1NP - odd. 771' 
108.500*0.06=6.510 [A] 
'------------------------------------------------' 
'ozn. A2; 1NP - odd. 776' 
510.000*0.06=30.600 [B] 
'------------------------------------------------' 
'ozn. A3; 1NP - odd. 776' 
34.900*0.06=2.094 [C] 
'------------------------------------------------' 
'ozn. A4; 1NP - odd. 63' 
5.800*0.06=0.348 [D] 
'------------------------------------------------' 
'ozn. A6; 1NP - 1.02' 
11.50*0.06=0.690 [E] 
'------------------------------------------------' 
'ozn. A7; 2NP_3NP_4NP_5NP_6NP - odd. 776' 
856.400*0.06=51.384 [F] 
'------------------------------------------------' 
'ozn. A8; 2NP_3NP_4NP_5NP_6NP_7NP - odd. 776' 
490.900*0.06=29.454 [G] 
'------------------------------------------------' 
'ozn. A9; 2NP_3NP_4NP_5NP_6NP - odd. 771' 
147.000*0.06=8.820 [H] 
'------------------------------------------------' 
'ozn. A10; 2NP - odd. 63' 
23.100*0.06=1.386 [I] 
'------------------------------------------------' 
'ozn. A12_A13; 3NP_4NP_5NP - odd. 767' 
1464.600*0.06=87.876 [J] 
'------------------------------------------------' 
'ozn. A14; 3NP_4NP_5NP - odd. 767' 
105.900*0.06=6.354 [K] 
'------------------------------------------------' 
'ozn. A16; 6NP_6.22' 
236.60*0.06=14.196 [L] 
'------------------------------------------------' 
'ozn. A19; 1NP - odd. 63' 
2.000*0.06=0.120 [M] 
'------------------------------------------------' 
'ozn. A22; 5NP_6NP - odd. 776' 
163.100*0.06=9.786 [N] 
'------------------------------------------------' 
Mezisoučet: A+B+C+D+E+F+G+H+I+J+K+L+M+N=249.618 [O] 
'==================================' 
'1NP; Řezy' 
'Pod m.č. 1.20 (Kabelové šachty)' 
(3.640*2.400-0.40*0.40)*0.080=0.686 [P] 
'Pod m.č. 1.36 (Kabelové šachty)' 
(4.180*3.130-0.40*0.40)*0.080=1.034 [Q] 
Mezisoučet: P+Q=1.720 [R] 
'==================================' 
Celkem: A+B+C+D+E+F+G+H+I+J+K+L+M+N+P+Q=251.338 [S]</t>
  </si>
  <si>
    <t>631319171</t>
  </si>
  <si>
    <t>Příplatek k cenám mazanin za stržení povrchu spodní vrstvy mazaniny latí před vložením výztuže nebo pletiva pro tl. obou vrstev mazaniny přes 50 do 80 mm</t>
  </si>
  <si>
    <t>631362021</t>
  </si>
  <si>
    <t>Výztuž mazanin ze svařovaných sítí z drátů typu KARI</t>
  </si>
  <si>
    <t>KARI síťˇ 5/100x5/100mm = 3,140kg/m2' 
'------------------------------------------------' 
'pol_631311113' 
'Mezisoučet M3_tl. 60mm = 251,338m3' 
(251.338/0.060)*3.140*1.250*0.001=16.442 [A] 
'Mezisoučet m3_tl. 80mm = 2,854m3' 
(1.720/0.080)*3.140*1.250*0.001=0.084 [B] 
'------------------------------------------------' 
'pol_632451034' 
953.531*3.140*1.250*0.001=3.743 [C] 
'------------------------------------------------' 
Celkem: A+B+C=20.269 [D]</t>
  </si>
  <si>
    <t>632450124</t>
  </si>
  <si>
    <t>Potěr cementový vyrovnávací ze suchých směsí v pásu o průměrné (střední) tl. přes 40 do 50 mm</t>
  </si>
  <si>
    <t>dle grafických a textových příloh PD' 
'Půdorysy, Řezy' 
'------------------------------------------------' 
'ozn. A5_1NP - odd.773' 
196.721=196.721 [A] 
Mezisoučet: A=196.721 [B] 
'------------------------------------------------' 
'ozn. A11_2NP až 7NP' 
26.80+73.50+25.10=125.400 [C] 
26.80+98.20+37.40=162.400 [D] 
26.80+105.00+37.70=169.500 [E] 
26.80+105.10+34.00=165.900 [F] 
26.80+97.50+28.60=152.900 [G] 
25.70=25.700 [H] 
'ozn. A11_Hlavní schodiště 2NP až 6NP' 
'2.01_3.01_4.01_5.01_6.01' 
(-5.50*2.890+1.50*0.278)*5=-77.390 [I] 
'ozn. A11_Spojovací krček_4NP; 4.38' 
-(3*0.3)*2.00=-1.800 [J] 
'ozn. A11_Spojovací krček_5NP; 5.38' 
-(7*0.3)*2.00=-4.200 [K] 
Mezisoučet: C+D+E+F+G+H+I+J+K=718.410 [L] 
'------------------------------------------------' 
'ozn. A18_1NP' 
38.400=38.400 [M] 
'------------------------------------------------' 
Celkem: A+C+D+E+F+G+H+I+J+K+M=953.531 [N]</t>
  </si>
  <si>
    <t>632451491</t>
  </si>
  <si>
    <t>Potěr pískocementový běžný Příplatek k cenám za úpravu povrchu přehlazením</t>
  </si>
  <si>
    <t>633811111</t>
  </si>
  <si>
    <t>Povrchová úprava betonových podlah broušení nerovností do 2 mm (stržení šlemu)</t>
  </si>
  <si>
    <t>pol_631311113' 
249.618/0.06=4 160.300 [A] 
'pol_32450124' 
953.531=953.531 [B] 
Celkem: A+B=5 113.831 [C]</t>
  </si>
  <si>
    <t>634661111</t>
  </si>
  <si>
    <t>Výplň dilatačních spar mazanin silikonovým tmelem, šířka spáry do 5 mm</t>
  </si>
  <si>
    <t>634911113</t>
  </si>
  <si>
    <t>Řezání dilatačních nebo smršťovacích spár v čerstvé betonové mazanině nebo potěru šířky do 5 mm, hloubky přes 20 do 50 mm</t>
  </si>
  <si>
    <t>cca 4886,000m2' 
4886*0.625=3 053.750 [A] 
Celkem: A=3 053.750 [B]</t>
  </si>
  <si>
    <t>637211134</t>
  </si>
  <si>
    <t>Okapový chodník z dlaždic betonových do kameniva s vyplněním spár drobným kamenivem, tl. dlaždic 50 mm</t>
  </si>
  <si>
    <t>viz projektová dokumentace, TZ a výkaz projektanta' 
'Koordinační situace - měřeno digitálně' 
(5.45+3.5+49.9+2*4.0+4.75+3.25+4.26+10.0+18.5+24.3)*0.5+1=66.955 [A] 
Celkem: A=66.955 [B]</t>
  </si>
  <si>
    <t>R63140001</t>
  </si>
  <si>
    <t>Provedení veškerých detailů úprav podlah vč. všech doplňků, profilů, lišt, tmelení, jištění, spojů, prostupů, opracování, límců, přírub apod.; D+M komplet</t>
  </si>
  <si>
    <t>R63245251</t>
  </si>
  <si>
    <t>Podlahová stěrka tl. 10mm vč. přípravy podkladu; D+M komplet</t>
  </si>
  <si>
    <t>dle grafických a textových příloh PD' 
'Půdorysy, Řezy' 
'------------------------------------------------' 
'ozn. A4; 1.48' 
5.800=5.800 [A] 
'ozn. A19; 1.49'   
2.000=2.000 [B] 
'ozn. A10; 2.16; 2.17; 2.28' 
6.300+5.600+11.200=23.100 [C] 
Celkem: A+B+C=30.900 [D]</t>
  </si>
  <si>
    <t>Vcenách jsou započteny náklady na montáž a dodávku vč. ztratného dle popisu položky a dle PD.  
Množství jednotek se určí v metrech čtverečných dle projektu.  
Měrná jednotka: m2</t>
  </si>
  <si>
    <t>vodorovná  1103.137*0.0003=0.331 [A] 
svislá  170.944*0.00034=0.058 [B] 
Celkem: A+B=0.389 [C]</t>
  </si>
  <si>
    <t>62855002</t>
  </si>
  <si>
    <t>pás asfaltový natavitelný modifikovaný SBS s vložkou z polyesterové rohože a spalitelnou PE fólií nebo jemnozrnným minerálním posypem na horním povrchu tl 5,0mm</t>
  </si>
  <si>
    <t>vodorovná  1197.417*1.1655=1 395.590 [A] 
svislá  273.089*1.221=333.442 [B] 
Celkem: A+B=1 729.032 [C]</t>
  </si>
  <si>
    <t>69311317</t>
  </si>
  <si>
    <t>textilie netkaná HPPE 300g/m2</t>
  </si>
  <si>
    <t>(132.538+168.678)*1.05=316.277 [A]</t>
  </si>
  <si>
    <t>711111001</t>
  </si>
  <si>
    <t>Provedení izolace proti zemní vlhkosti natěradly a tmely za studena na ploše vodorovné V nátěrem penetračním</t>
  </si>
  <si>
    <t>na ŽB základové desce' 
19.70*48.50+8.25*6.135+4.49*3.08=1 019.893 [A] 
'odpočet m.č. 1.45, v.š. krček + m.č. 1.49, šachta kabely krček' 
-(3.32*2.865+2.89*1.285)=-13.225 [B] 
'spojovací krček - spodní izolace' 
8.25*6.535+4.49*3.28=68.641 [C] 
(5.17+4.49+3.08+8.22)*0.20=4.192 [D] 
'vodovodní šachta' 
1.52*1.32=2.006 [E] 
Mezisoučet: A+B+C+D+E=1 081.507 [F] 
1081.507*0.02=21.630 [G] 
Celkem: A+B+C+D+E+G=1 103.137 [H]</t>
  </si>
  <si>
    <t>711112001</t>
  </si>
  <si>
    <t>Provedení izolace proti zemní vlhkosti natěradly a tmely za studena na ploše svislé S nátěrem penetračním</t>
  </si>
  <si>
    <t>1.NP' 
'v.š.' 
(5.20+2.05)*2*1.55*2=44.950 [A] 
'spojovací krček' 
(8.25+10.625)*2*1.60=60.400 [B] 
'kabelová šachta v m.č. 1.20' 
(6.05+4.75)*2*1.35=29.160 [C] 
'kabelová šachta v m.č. 1.36' 
(4.49+3.45)*2*1.35=21.438 [D] 
'vodovodní šachta' 
(1.52+1.32)*2*2.05=11.644 [E] 
Mezisoučet: A+B+C+D+E=167.592 [F] 
167.592*0.02=3.352 [G] 
Celkem: A+B+C+D+E+G=170.944 [H]</t>
  </si>
  <si>
    <t>711113111</t>
  </si>
  <si>
    <t>Izolace proti zemní vlhkosti natěradly a tmely za studena na ploše vodorovné V těsnícím nátěrem na bázi pryže (latexu) a bitumenů</t>
  </si>
  <si>
    <t>1.NP' 
'ozn. A1' 
1.08  1.70=1.700 [A] 
1.09  1.40=1.400 [B] 
1.11  21.10=21.100 [C] 
1.12  1.90=1.900 [D] 
1.13  1.30=1.300 [E] 
1.14  1.20=1.200 [F] 
1.18  3.50=3.500 [G] 
1.19  27.00=27.000 [H] 
1.26  5.00=5.000 [I] 
1.27  4.20=4.200 [J] 
1.28  2.60=2.600 [K] 
1.29  3.60=3.600 [L] 
1.30  4.50=4.500 [M] 
1.31  1.30=1.300 [N] 
1.32  1.50=1.500 [O] 
1.33  1.50=1.500 [P] 
1.34  2.80=2.800 [Q] 
1.38  17.30=17.300 [R] 
1.39  1.50=1.500 [S] 
1.40  1.30=1.300 [T] 
1.41  1.30=1.300 [U] 
1.42  1.60=1.600 [V] 
Mezisoučet: A+B+C+D+E+F+G+H+I+J+K+L+M+N+O+P+Q+R+S+T+U+V=109.100 [W] 
'-----' 
'2.NP' 
'ozn. A9' 
2.08  3.80=3.800 [X] 
2.09  3.70=3.700 [Y] 
2.10  1.90=1.900 [Z] 
'-----' 
'3.NP' 
'ozn. A9' 
3.08  3.20=3.200 [AA] 
3.09  3.90=3.900 [AB] 
3.10  5.40=5.400 [AC] 
3.11  1.50=1.500 [AD] 
3.12  1.50=1.500 [AE] 
3.13  1.50=1.500 [AF] 
3.14  2.80=2.800 [AG] 
3.15  6.40=6.400 [AH] 
3.16  1.50=1.500 [AI] 
3.17  1.50=1.500 [AJ] 
3.18  1.50=1.500 [AK] 
3.19  4.20=4.200 [AL] 
'-----' 
'4.NP' 
'ozn. A9' 
4.08  3.20=3.200 [AM] 
4.09  3.90=3.900 [AN] 
4.10  5.40=5.400 [AO] 
4.11  1.50=1.500 [AP] 
4.12  1.50=1.500 [AQ] 
4.13  1.50=1.500 [AR] 
4.14  2.80=2.800 [AS] 
4.15  6.40=6.400 [AT] 
4.16  1.50=1.500 [AU] 
4.17  1.50=1.500 [AV] 
4.18  1.50=1.500 [AW] 
4.19  4.20=4.200 [AX] 
'-----' 
'5.NP' 
'ozn. A9' 
5.08  3.20=3.200 [AY] 
5.09  3.90=3.900 [AZ] 
5.10  5.40=5.400 [BA] 
5.11  1.50=1.500 [BB] 
5.12  1.50=1.500 [BC] 
5.13  1.50=1.500 [BD] 
5.14  2.80=2.800 [BE] 
5.15  6.40=6.400 [BF] 
5.16  1.50=1.500 [BG] 
5.17  1.50=1.500 [BH] 
5.18  1.50=1.500 [BI] 
5.19  4.20=4.200 [BJ] 
'6.NP' 
'ozn. A9' 
6.08  3.20=3.200 [BK] 
6.09  3.90=3.900 [BL] 
6.10  5.40=5.400 [BM] 
6.11  1.50=1.500 [BN] 
6.12  1.50=1.500 [BO] 
6.13  1.50=1.500 [BP] 
6.14  2.80=2.800 [BQ] 
6.15  4.20=4.200 [BR] 
6.16  1.50=1.500 [BS] 
6.17  1.50=1.500 [BT] 
6.18  1.50=1.500 [BU] 
6.19  4.20=4.200 [BV] 
Mezisoučet: X+Y+Z+AA+AB+AC+AD+AE+AF+AG+AH+AI+AJ+AK+AL+AM+AN+AO+AP+AQ+AR+AS+AT+AU+AV+AW+AX+AY+AZ+BA+BB+BC+BD+BE+BF+BG+BH+BI+BJ+BK+BL+BM+BN+BO+BP+BQ+BR+BS+BT+BU+BV=146.800 [BW] 
Celkem: A+B+C+D+E+F+G+H+I+J+K+L+M+N+O+P+Q+R+S+T+U+V+X+Y+Z+AA+AB+AC+AD+AE+AF+AG+AH+AI+AJ+AK+AL+AM+AN+AO+AP+AQ+AR+AS+AT+AU+AV+AW+AX+AY+AZ+BA+BB+BC+BD+BE+BF+BG+BH+BI+BJ+BK+BL+BM+BN+BO+BP+BQ+BR+BS+BT+BU+BV=255.900 [BX]</t>
  </si>
  <si>
    <t>711113121</t>
  </si>
  <si>
    <t>Izolace proti zemní vlhkosti natěradly a tmely za studena na ploše svislé S těsnícím nátěrem na bázi pryže (latexu) a bitumenů</t>
  </si>
  <si>
    <t>1.NP' 
'ozn. A1' 
'-----' 
1.08  (1.85+0.90)*2*0.20=1.100 [A] 
1.09  (1.35+0.90)*2*0.20=0.900 [B] 
1.11  (7.55+3.00+1.00)*2*0.20+(3.00+1.00*2)*1.80*2=22.620 [C] 
1.12, 1.13, 1.14  (1.10+3.50)*2*0.20=1.840 [D] 
1.18  (1.50+2.20)*2*0.20=1.480 [E] 
1.26  (0.90+1.90+1.385)*0.20=0.837 [F] 
1.27, 1.28  (2.40+2.65)*2*0.20=2.020 [G] 
1.29  (1.90+0.685*2)*0.20=0.654 [H] 
1.30, 1.31, 1.32, 1.33  (3.25+2.65)*2*0.20=2.360 [I] 
1.34  (1.40+1.90+1.985)*0.20=1.057 [J] 
1.38  (4.15+4.125)*2*0.20+(4.125+1.00*2)*1.80=14.335 [K] 
1.39  (0.90+1.50)*2*0.20=0.960 [L] 
1.40  (0.85+1.35)*2*0.20=0.880 [M] 
1.41  (0.85+1.50)*2*0.20=0.940 [N] 
1.42  (1.075+1.50)*2*0.20=1.030 [O] 
Mezisoučet: A+B+C+D+E+F+G+H+I+J+K+L+M+N+O=53.013 [P] 
'2.NP' 
'-----' 
'ozn. A9' 
2.08  (1.825+0.835+0.87)*0.20=0.706 [Q] 
2.09, 2.10  6.35*0.20=1.270 [R] 
Mezisoučet: Q+R=1.976 [S] 
'3.NP' 
'-----' 
'ozn. A9' 
3.08  (1.60+1.75+0.085)*2*0.20=1.374 [T] 
3.09  (1.90+0.88+0.91)*0.20=0.738 [U] 
3.10, 3.11, 3.12, 3.13  (3.45+2.65+0.20)*2*0.20=2.520 [V] 
3.14  (1.45+0.55+0.52)*0.20=0.504 [W] 
3.15, 3.16, 3.17, 3.18  (3.95+2.65)*2*0.20=2.640 [X] 
3.19  (2.20+1.90+0.085)*2*0.20=1.674 [Y] 
Mezisoučet: T+U+V+W+X+Y=9.450 [Z] 
'4.NP' 
'-----' 
'ozn. A9' 
4.08  (1.60+1.75+0.085)*2*0.20=1.374 [AA] 
4.09  (1.90+0.88+0.91)*0.20=0.738 [AB] 
4.10, 4.11, 4.12, 4.13  (3.45+2.65+0.20)*2*0.20=2.520 [AC] 
4.14  (1.45+0.55+0.52)*0.20=0.504 [AD] 
4.15, 4.16, 4.17, 4.18  (3.95+2.65)*2*0.20=2.640 [AE] 
4.19  (2.20+1.90+0.085)*2*0.20=1.674 [AF] 
Mezisoučet: AA+AB+AC+AD+AE+AF=9.450 [AG] 
'5.NP' 
'-----' 
'ozn. A9' 
5.08  (1.60+1.75+0.085)*2*0.20=1.374 [AH] 
5.09  (1.90+0.88+0.91)*0.20=0.738 [AI] 
5.10, 5.11, 5.12, 5.13  (3.45+2.65+0.20)*2*0.20=2.520 [AJ] 
5.14  (1.45+0.55+0.52)*0.20=0.504 [AK] 
5.15, 5.16, 5.17, 5.18  (3.95+2.65)*2*0.20=2.640 [AL] 
5.19  (2.20+1.90+0.085)*2*0.20=1.674 [AM] 
Mezisoučet: AH+AI+AJ+AK+AL+AM=9.450 [AN] 
'6.NP' 
'-----' 
'ozn. A9' 
6.08  (1.60+1.75+0.085)*2*0.20=1.374 [AO] 
6.09  (1.85+0.88+0.91)*0.20=0.728 [AP] 
6.10, 6.11, 6.12, 6.13  (4.25+2.65+0.20)*2*0.20=2.840 [AQ] 
6.14  (1.45+0.55+0.52)*0.20=0.504 [AR] 
6.15, 6.16, 6.17, 6.18  (1.15+2.21+2.65)*2*0.20=2.404 [AS] 
6.19  (2.20+1.90+0.085)*2*0.20=1.674 [AT] 
Mezisoučet: AO+AP+AQ+AR+AS+AT=9.524 [AU] 
'ochrana proti bludným proudům po celé délce osy1 směrem ke kolejišti, v.=2000mm, (2x)' 
(17.50+5.50+9.45)*1.00*2=64.900 [AV] 
16.05*2.00*2=64.200 [AW] 
Mezisoučet: AV+AW=129.100 [AX] 
Celkem: A+B+C+D+E+F+G+H+I+J+K+L+M+N+O+Q+R+T+U+V+W+X+Y+AA+AB+AC+AD+AE+AF+AH+AI+AJ+AK+AL+AM+AO+AP+AQ+AR+AS+AT+AV+AW=221.963 [AY]</t>
  </si>
  <si>
    <t>711141559</t>
  </si>
  <si>
    <t>Provedení izolace proti zemní vlhkosti pásy přitavením NAIP na ploše vodorovné V</t>
  </si>
  <si>
    <t>na ŽB základové desce' 
19.70*48.50+8.25*6.135+4.49*3.08=1 019.893 [A] 
'odpočet v.š., m.č. 1.21, 1.22, 1.23, 1.24' 
-(4.78*2.05*2)=-19.598 [B] 
'odpočet m.č. 1.45, v.š. krček + m.č. 1.49, šachta kabely krček' 
-(3.32*2.865+2.89*1.285)=-13.225 [C] 
'A21, v.š., m.č. 1.21, 1.22, 1.23, 1.24 (2x)' 
4.78*2.05*2*2=39.196 [D] 
'A18, A20 - spojovací krček - spodní izolace (2x)' 
(8.25*6.535+4.49*3.28)*2=137.282 [E] 
((5.17+4.49+3.08+8.22)*0.20)*2=8.384 [F] 
'vodovodní šachta' 
1.52*1.32=2.006 [G] 
Mezisoučet: A+B+C+D+E+F+G=1 173.938 [H] 
1173.938*0.02=23.479 [I] 
Celkem: A+B+C+D+E+F+G+I=1 197.417 [J]</t>
  </si>
  <si>
    <t>711142559</t>
  </si>
  <si>
    <t>Provedení izolace proti zemní vlhkosti pásy přitavením NAIP na ploše svislé S</t>
  </si>
  <si>
    <t>1.NP' 
'A21, v.š., m.č. 1.21, 1.22, 1.23, 1.24 (2x)' 
(4.78+2.05)*2*1.55*2*2=84.692 [A] 
'A18, A20 - spojovací krček (2x)' 
(8.25+10.625)*2*1.60*2=120.800 [B] 
'kabelová šachta v m.č. 1.20' 
(6.05+4.75)*2*1.35=29.160 [C] 
'kabelová šachta v m.č. 1.36' 
(4.49+3.45)*2*1.35=21.438 [D] 
'vodovodní šachta' 
(1.52+1.32)*2*2.05=11.644 [E] 
Mezisoučet: A+B+C+D+E=267.734 [F] 
267.734*0.02=5.355 [G] 
Celkem: A+B+C+D+E+G=273.089 [H]</t>
  </si>
  <si>
    <t>711491172</t>
  </si>
  <si>
    <t>Provedení doplňků izolace proti vodě textilií na ploše vodorovné V vrstva ochranná</t>
  </si>
  <si>
    <t>A18 - spojovací krček' 
8.25*6.135+4.49*3.08=64.443 [A] 
'A21 - v.š. 
4.78*2.05*2=19.598 [B] 
'kabelová šachta v m.č. 1.20' 
3.95*2.72+2.15*4.75=20.957 [C] 
'kabelová šachta v m.č. 1.36' 
3.45*4.49=15.491 [D] 
Mezisoučet: A+B+C+D=120.489 [E] 
120.489*0.1=12.049 [F] 
Celkem: A+B+C+D+F=132.538 [G]</t>
  </si>
  <si>
    <t>711491272</t>
  </si>
  <si>
    <t>Provedení doplňků izolace proti vodě textilií na ploše svislé S vrstva ochranná</t>
  </si>
  <si>
    <t>1.NP' 
'A21, v.š., m.č. 1.21, 1.22, 1.23, 1.24' 
(4.78+2.05)*2*1.55*2=42.346 [A] 
'A18, A20 - spojovací krček' 
(8.25+10.625)*2*1.60=60.400 [B] 
'kabelová šachta v m.č. 1.20' 
(6.05+4.75)*2*1.35=29.160 [C] 
'kabelová šachta v m.č. 1.36' 
(4.49+3.45)*2*1.35=21.438 [D] 
Mezisoučet: A+B+C+D=153.344 [E] 
153.344*0.1=15.334 [F] 
Celkem: A+B+C+D+F=168.678 [G]</t>
  </si>
  <si>
    <t>998711103</t>
  </si>
  <si>
    <t>Přesun hmot pro izolace proti vodě, vlhkosti a plynům stanovený z hmotnosti přesunovaného materiálu vodorovná dopravní vzdálenost do 50 m v objektech výšky přes</t>
  </si>
  <si>
    <t>Přesun hmot pro izolace proti vodě, vlhkosti a plynům stanovený z hmotnosti přesunovaného materiálu vodorovná dopravní vzdálenost do 50 m v objektech výšky přes 12 do 60 m</t>
  </si>
  <si>
    <t>R71199001</t>
  </si>
  <si>
    <t>Provedení veškerých detailů izolací proti vodě, vlhkosti a plynům, vč. jištění, zesílení koutů a hran, zpětných spojů, prostopů, límců, přírub, přesahů, dilatac</t>
  </si>
  <si>
    <t>Provedení veškerých detailů izolací proti vodě, vlhkosti a plynům, vč. jištění, zesílení koutů a hran, zpětných spojů, prostopů, límců, přírub, přesahů, dilatací, řezání, lišt, utěsnění a případných nutných profilů pro napojení apod.; D+M komlet</t>
  </si>
  <si>
    <t>V cenách jsou započteny  náklady na montáž a dodávku vč. ztratného dle popisu položky a dle PD.  
Množství měrných jednotek se určuje v kompletu.  
Měrná jednotka: kpl</t>
  </si>
  <si>
    <t>712</t>
  </si>
  <si>
    <t>Povlakové krytiny</t>
  </si>
  <si>
    <t>11163153</t>
  </si>
  <si>
    <t>emulze asfaltová penetrační</t>
  </si>
  <si>
    <t>litr</t>
  </si>
  <si>
    <t>62833158</t>
  </si>
  <si>
    <t>pás asfaltový natavitelný oxidovaný s vložkou ze skleněné tkaniny typu G200, s jemnozrnným minerálním posypem tl 4,0mm</t>
  </si>
  <si>
    <t>781.116=781.116 [A] 
18.25=18.250 [B] 
49.573=49.573 [C] 
65.313=65.313 [D] 
53.1=53.100 [E] 
Celkem: A+B+C+D+E=967.352 [F] 
F * 1.1655Koeficient množství=1 127.449 [G]</t>
  </si>
  <si>
    <t>Dle projektové dokumentace a technické zprávy 
příl. 2.010 
parozábrana 
komín 
1=1.000 [A] 
VZT 
1=1.000 [B] 
Celkem: A+B=2.000 [C] 
C * 1.5Koeficient množství=3.000 [D]</t>
  </si>
  <si>
    <t>121.995*(1.8+0.15)=237.890 [A] 
13.82*(0.3+0.6)=12.438 [B] 
37.47*(0.3+0.6)=33.723 [C] 
53.37*(0.3+0.9)=64.044 [D] 
3.6*0.75=2.700 [E] 
90.395*0.35=31.638 [F] 
35.22*0.5=17.610 [G] 
12.54*0.5=6.270 [H] 
Celkem: A+B+C+D+E+F+G+H=406.313 [I] 
I * 1.2Koeficient množství=487.576 [J]</t>
  </si>
  <si>
    <t>62851009</t>
  </si>
  <si>
    <t>manžeta těsnící pro prostupy hydroizolací z asfaltového pásu otevřená kruhová vnitřní průměr 15-50</t>
  </si>
  <si>
    <t>62855007</t>
  </si>
  <si>
    <t>pás asfaltový natavitelný modifikovaný SBS s vložkou z polyesterové vyztužené rohože a hrubozrnným břidličným posypem na horním povrchu tl 4,5mm</t>
  </si>
  <si>
    <t>Dle projektové dokumentace a technické zprávy 
příl. 2.010 
komín 
1=1.000 [A] 
VZT 
1=1.000 [B] 
Celkem: A+B=2.000 [C] 
C * 1.5Koeficient množství=3.000 [D]</t>
  </si>
  <si>
    <t>121.995*(0.65*1.5)=118.945 [A] 
13.82*(0.37*0.8)=4.091 [B] 
37.47*(0.36*0.75)=10.117 [C] 
53.37*(0.55*0.6)=17.612 [D] 
= 
3.6*0.35=1.260 [F] 
90.395*0.35=31.638 [G] 
35.22*0.35=12.327 [H] 
12.54*0.35=4.389 [I] 
Celkem: A+B+C+D+E+F+G+H+I= 
J * 1.2Koeficient množství=</t>
  </si>
  <si>
    <t>62866281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</si>
  <si>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</si>
  <si>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3,0mm</t>
  </si>
  <si>
    <t>69311068</t>
  </si>
  <si>
    <t>geotextilie netkaná separační, ochranná, filtrační, drenážní PP 300g/m2</t>
  </si>
  <si>
    <t>712311111</t>
  </si>
  <si>
    <t>Provedení povlakové krytiny střech plochých do 10° natěradly a tmely za studena nátěrem suspensí asfaltovou</t>
  </si>
  <si>
    <t>Dle projektové dokumentace a technické zprávy 
skladba B1 
(47.8*16.845-((0.3*0.15)*(7*2+2+1)+(0.15*0.15)*4)-(8.3*2.7)-(0.9*0.9))=781.116 [A] 
Skladba B2 
7.3*2.5=18.250 [B] 
skladba B3 
7.57*5.235+4.52*2.2=49.573 [C] 
skladba B4 
47.5*1.375=65.313 [D] 
skladba A15 
17.7+17.7+17.7=53.100 [E] 
Celkem: A+B+C+D+E=967.352 [F]</t>
  </si>
  <si>
    <t>712331111</t>
  </si>
  <si>
    <t>Provedení povlakové krytiny střech plochých do 10° pásy na sucho podkladní samolepící asfaltový pás</t>
  </si>
  <si>
    <t>781.116=781.116 [A] 
18.25=18.250 [B] 
49.573=49.573 [C] 
65.313=65.313 [D] 
53.1=53.100 [E] 
Celkem: A+B+C+D+E=967.352 [F]</t>
  </si>
  <si>
    <t>712341559</t>
  </si>
  <si>
    <t>Provedení povlakové krytiny střech plochých do 10° pásy přitavením NAIP v plné ploše</t>
  </si>
  <si>
    <t>712341715</t>
  </si>
  <si>
    <t>Provedení povlakové krytiny střech plochých do 10° pásy přitavením NAIP ostatní činnosti při pokládání pásů (materiál ve specifikaci) zaizolování prostupů střeš</t>
  </si>
  <si>
    <t>Provedení povlakové krytiny střech plochých do 10° pásy přitavením NAIP ostatní činnosti při pokládání pásů (materiál ve specifikaci) zaizolování prostupů střešní rovinou kruhový průřez, průměr do 300 mm</t>
  </si>
  <si>
    <t>Dle projektové dokumentace a technické zprávy 
příl. 2.010 
krytina - zti 
10+3=13.000 [A] 
záchytný systém 
9=9.000 [B] 
Celkem: A+B=22.000 [C]</t>
  </si>
  <si>
    <t>712341720</t>
  </si>
  <si>
    <t>Provedení povlakové krytiny střech plochých do 10° pásy přitavením NAIP ostatní činnosti při pokládání pásů (materiál ve specifikaci) zaizolování prostupů střešní rovinou hranatý průřez, vnitřní plochy přes 0,25 m2 do 0,75 m2</t>
  </si>
  <si>
    <t>712391172</t>
  </si>
  <si>
    <t>Provedení povlakové krytiny střech plochých do 10° -ostatní práce provedení vrstvy textilní ochranné</t>
  </si>
  <si>
    <t>53.1=53.100 [A]</t>
  </si>
  <si>
    <t>712811111</t>
  </si>
  <si>
    <t>Provedení povlakové krytiny střech samostatným vytažením izolačního povlaku za studena na konstrukce převyšující úroveň střechy, nátěrem suspensí asfaltovou</t>
  </si>
  <si>
    <t>121.995*(1.8+0.15)=237.890 [A] 
13.82*(0.3+0.6)=12.438 [B] 
37.47*(0.3+0.6)=33.723 [C] 
53.37*(0.3+0.9)=64.044 [D] 
= 
3.6*0.35=1.260 [F] 
90.395*0.35=31.638 [G] 
35.22*0.35=12.327 [H] 
12.54*0.35=4.389 [I] 
Celkem: A+B+C+D+E+F+G+H+I=</t>
  </si>
  <si>
    <t>712831101</t>
  </si>
  <si>
    <t>Provedení povlakové krytiny střech samostatným vytažením izolačního povlaku pásy na sucho na konstrukce převyšující úroveň střechy, AIP, NAIP nebo tkaninou</t>
  </si>
  <si>
    <t>121.995*(0.65*1.5)=118.945 [A] 
13.82*(0.37*0.8)=4.091 [B] 
37.47*(0.36*0.75)=10.117 [C] 
53.37*(0.55*0.6)=17.612 [D] 
= 
3.6*0.35=1.260 [F] 
90.395*0.35=31.638 [G] 
35.22*0.35=12.327 [H] 
12.54*0.35=4.389 [I] 
Celkem: A+B+C+D+E+F+G+H+I=</t>
  </si>
  <si>
    <t>712841559</t>
  </si>
  <si>
    <t>Provedení povlakové krytiny střech samostatným vytažením izolačního povlaku pásy přitavením na konstrukce převyšující úroveň střechy, NAIP</t>
  </si>
  <si>
    <t>712998201</t>
  </si>
  <si>
    <t>Provedení povlakové krytiny střech - ostatní práce montáž odvodňovacího prvku nouzového atikového přepadu z PVC na dešťovou vodu do DN 70</t>
  </si>
  <si>
    <t>Dle projektové dokumentace a technické zprávy 
skladba B1 
4=4.000 [A] 
skladba B3 
1=1.000 [B] 
skladba B4 
2=2.000 [C] 
Celkem: A+B+C=7.000 [D]</t>
  </si>
  <si>
    <t>998712104</t>
  </si>
  <si>
    <t>Přesun hmot pro povlakové krytiny stanovený z hmotnosti přesunovaného materiálu vodorovná dopravní vzdálenost do 50 m v objektech výšky přes 24 do 36 m</t>
  </si>
  <si>
    <t>R5623101</t>
  </si>
  <si>
    <t>přepad pojistný DN 70 kulatý</t>
  </si>
  <si>
    <t>R71299001</t>
  </si>
  <si>
    <t>Provedení veškerých detailů povlakových krytin vč. jištění, zesílení koutů a hran, zpětných spojů, prostopů, límců, přírub, přesahů, dilatací, řezání, utěsnění</t>
  </si>
  <si>
    <t>Provedení veškerých detailů povlakových krytin vč. jištění, zesílení koutů a hran, zpětných spojů, prostopů, límců, přírub, přesahů, dilatací, řezání, utěsnění a případných nutných profilů pro napojení apod.; D+M komlet</t>
  </si>
  <si>
    <t>713</t>
  </si>
  <si>
    <t>Izolace tepelné</t>
  </si>
  <si>
    <t>28323053</t>
  </si>
  <si>
    <t>fólie PE (500 kg/m3) separační podlahová oddělující tepelnou izolaci tl 0,6mm</t>
  </si>
  <si>
    <t>28372304</t>
  </si>
  <si>
    <t>deska EPS 100 pro konstrukce s běžným zatížením ?=0,037 tl 10mm</t>
  </si>
  <si>
    <t>v.=190mm' 
A1  149.67*0.19=28.437 [A] 
A2 292.85*0.19=55.642 [B] 
A3  30.90*0.19=5.871 [C] 
A4  ((5.80+1.00)*2-0.90)*0.19=2.413 [D] 
A5  135.75*0.19=25.793 [E] 
A6  5.20*0.19=0.988 [F] 
Mezisoučet: A+B+C+D+E+F=119.144 [G] 
'v.=90mm' 
A7  426.048*0.09=38.344 [H] 
A8+A14  379.328*0.09=34.140 [I] 
A9  236.61*0.09=21.295 [J] 
A10  11.90*0.09=1.071 [K] 
A11  573.78*0.09=51.640 [L] 
A12, 13  670.03*0.09=60.303 [M] 
A16 ((24.10+9.845+0.50*2+0.30*3)*2+0.50*4)*0.09=6.632 [N] 
'A22' 
Mezisoučet: H+I+J+K+L+M+N=213.425 [O] 
Celkem: A+B+C+D+E+F+H+I+J+K+L+M+N=332.569 [P] 
P * 1.05Koeficient množství=349.197 [Q]</t>
  </si>
  <si>
    <t>28372309</t>
  </si>
  <si>
    <t>deska EPS 100 pro konstrukce s běžným zatížením ?=0,037 tl 100mm</t>
  </si>
  <si>
    <t>18.25*1=18.250 [A] 
49.573*2=99.146 [B] 
53.1=53.100 [C] 
Celkem: A+B+C=170.496 [D]</t>
  </si>
  <si>
    <t>28372312</t>
  </si>
  <si>
    <t>deska EPS 100 pro konstrukce s běžným zatížením ?=0,037 tl 120mm</t>
  </si>
  <si>
    <t>65.313*2=130.626 [A] 
A * 1.05Koeficient množství=137.157 [B]</t>
  </si>
  <si>
    <t>28372313</t>
  </si>
  <si>
    <t>deska EPS 100 pro konstrukce s běžným zatížením ?=0,037 tl 130mm</t>
  </si>
  <si>
    <t>viz. pol_713121111; PPS tl. 130mm' 
914.50=914.500 [A] 
Celkem: A=914.500 [B] 
B * 1.05Koeficient množství=960.225 [C]</t>
  </si>
  <si>
    <t>28372321</t>
  </si>
  <si>
    <t>deska EPS 100 pro konstrukce s běžným zatížením ?=0,037 tl 200mm</t>
  </si>
  <si>
    <t>(121.995+(((7+2)*2)*(2*0.2)))*2=258.390 [A] 
13.82*0.5=6.910 [B] 
37.47*0.61=22.857 [C] 
53.37*1.1=58.707 [D] 
Celkem: A+B+C+D=346.864 [E] 
E * 1.05Koeficient množství=364.207 [F]</t>
  </si>
  <si>
    <t>28375909</t>
  </si>
  <si>
    <t>deska EPS 150 pro konstrukce s vysokým zatížením ?=0,035 tl 50mm</t>
  </si>
  <si>
    <t>28.662*1.05=30.095 [A]</t>
  </si>
  <si>
    <t>28375988</t>
  </si>
  <si>
    <t>deska EPS 70 fasádní ?=0,039</t>
  </si>
  <si>
    <t>28376105</t>
  </si>
  <si>
    <t>klín izolační z XPS spádový</t>
  </si>
  <si>
    <t>781.116*0.2=156.223 [A] 
A * 1.03Koeficient množství=160.910 [B]</t>
  </si>
  <si>
    <t>28376141</t>
  </si>
  <si>
    <t>klín izolační spád do 5% EPS 100</t>
  </si>
  <si>
    <t>18.25*0.15=2.738 [A] 
49.573*0.15=7.436 [B] 
65.313*0.2=13.063 [C] 
53.1*0.15=7.965 [D] 
Celkem: A+B+C+D=31.202 [E] 
E * 1.03Koeficient množství=32.138 [F]</t>
  </si>
  <si>
    <t>28376142</t>
  </si>
  <si>
    <t>klín izolační spád do 5% EPS 150</t>
  </si>
  <si>
    <t>121.995*(0.65*0.08)=6.344 [A] 
13.82*(0.08*0.8)=0.884 [B] 
37.47*(0.08*0.75)=2.248 [C] 
53.37*(0.08*0.6)=2.562 [D] 
21.195*(0.08*0.9)=1.526 [E] 
Celkem: A+B+C+D+E=13.564 [F] 
F * 1.03Koeficient množství=13.971 [G]</t>
  </si>
  <si>
    <t>28376385</t>
  </si>
  <si>
    <t>deska XPS hrana rovná polo či pero drážka a hladký povrch</t>
  </si>
  <si>
    <t>781.116*2=1 562.232 [A] 
A * 0.13Koeficient množství=203.090 [B]</t>
  </si>
  <si>
    <t>28376442</t>
  </si>
  <si>
    <t>deska XPS hrana rovná a strukturovaný povrch 300kPA ?=0,035 tl 80mm</t>
  </si>
  <si>
    <t>28376449</t>
  </si>
  <si>
    <t>deska XPS hrana rovná a strukturovaný povrch 300kPA ?=0,035 tl 200mm</t>
  </si>
  <si>
    <t>28376652</t>
  </si>
  <si>
    <t>deska XPS hrana polodrážková a hladký povrch 500kPA ?=0,035 tl 200mm</t>
  </si>
  <si>
    <t>kolem obj. v. 1500mm' 
(48.90+20.10)*2*1.50=207.000 [A] 
'v. 1900mm' 
(6.50+2.55)*0.40=3.620 [B] 
'odpočet' 
-5.50*0.30*2=-3.300 [C] 
-6.135*1.50=-9.203 [D] 
-4.74*0.65=-3.081 [E] 
Mezisoučet: A+B+C+D+E=195.036 [F] 
'spojovací krček' 
(4.77+4.49+3.28+8.05)*2.00=41.180 [G] 
-(1.00+1.75*3)*0.85=-5.313 [H] 
(4.77+4.69+3.28+8.05)*1.00=20.790 [I] 
Mezisoučet: G+H+I=56.657 [J] 
Celkem: A+B+C+D+E+G+H+I=251.693 [K] 
K * 1.05Koeficient množství=264.278 [L]</t>
  </si>
  <si>
    <t>28376807</t>
  </si>
  <si>
    <t>deska fenolická tepelně izolační fasádní ?=0,020 tl 90mm</t>
  </si>
  <si>
    <t>63152005</t>
  </si>
  <si>
    <t>klín atikový přechodný minerální plochých střech tl 50x50mm</t>
  </si>
  <si>
    <t>63153730</t>
  </si>
  <si>
    <t>deska tepelně izolační minerální univerzální ?=0,036-0,037 tl 200mm</t>
  </si>
  <si>
    <t>63153779</t>
  </si>
  <si>
    <t>deska tepelně izolační minerální plovoucích podlah ?=0,036-0,037 tl 30mm</t>
  </si>
  <si>
    <t>viz. pol_713121111; minerální (zvuková) tl. 30mm' 
4258.995=4 258.995 [A] 
Celkem: A=4 258.995 [B] 
B * 1.05Koeficient množství=4 471.945 [C]</t>
  </si>
  <si>
    <t>713111139</t>
  </si>
  <si>
    <t>Montáž tepelné izolace stropů rohožemi, pásy, dílci, deskami, bloky (izolační materiál ve specifikaci) žebrových spodem lepením celoplošně s mechanickým kotvení</t>
  </si>
  <si>
    <t>Montáž tepelné izolace stropů rohožemi, pásy, dílci, deskami, bloky (izolační materiál ve specifikaci) žebrových spodem lepením celoplošně s mechanickým kotvením</t>
  </si>
  <si>
    <t>713121111</t>
  </si>
  <si>
    <t>Montáž tepelné izolace podlah rohožemi, pásy, deskami, dílci, bloky (izolační materiál ve specifikaci) kladenými volně jednovrstvá</t>
  </si>
  <si>
    <t>dle grafických a textových příloh PD' 
'Půdorysy, Řezy' 
'------------------------------------------------' 
'PPS tl. 130mm' 
'ozn. A1; viz.oddíl 771' 
108.500=108.500 [A] 
'ozn. A2; viz.oddíl 776' 
510.00=510.000 [B] 
'ozn. A3; viz.oddíl 776' 
34.90=34.900 [C] 
'ozn. A4; viz. oddíl 63' 
5.80=5.800 [D] 
'ozn. A5; viz.oddíl 773' 
188.100=188.100 [E] 
'ozn. A6; viz.oddíl 767' 
26.80=26.800 [F] 
'ozn. A18; viz.oddíl 773' 
38.40=38.400 [G] 
'ozn. A19; viz.oddíl 63' 
2.00=2.000 [H] 
Mezisoučet: A+B+C+D+E+F+G+H=914.500 [I] 
'----------------------------------------------' 
'minerální (zvuková) tl. 30mm' 
'ozn. A7; viz.oddíl 776' 
856.40=856.400 [J] 
'ozn. A8; viz.oddíl 776' 
490.90=490.900 [K] 
'ozn. A9; viz.oddíl 771' 
147.000=147.000 [L] 
'ozn. A10; viz.oddíl 63' 
23.100=23.100 [M] 
'ozn. A11; viz.oddíl 773 (bez schodiště)' 
743.810=743.810 [N] 
'ozn. A12; viz.oddíl 767' 
841.509+611.856=1 453.365 [O] 
'ozn. A13; viz.oddíl 776' 
30.876=30.876 [P] 
'ozn. A14; viz.oddíl 776' 
105.90=105.900 [Q] 
'ozn. A16; viz.oddíl 63' 
236.60=236.600 [R] 
'ozn. A22; viz.oddíl 776' 
163.100=163.100 [S] 
'Požární schodiště' 
(0.26*1.30)*(4+1)=1.690 [T] 
0.52*1.20=0.624 [U] 
1.30*2.70=3.510 [V] 
1.40*1.30+1.20*0.25=2.120 [W] 
Mezisoučet: J+K+L+M+N+O+P+Q+R+S+T+U+V+W=4 258.995 [X] 
'----------------------------------------------' 
'spojovací krček - dobetonování stávající konstrukce - tl. 50mm' 
3.70+6.285*0.50=6.843 [Y] 
'kabelová šachta m.č. 1.20 - tl. 50mm' 
3.64*2.40=8.736 [Z] 
'kabelová šachta m.č. 1.36 - tl. 50mm' 
4.18*3.13=13.083 [AA] 
Mezisoučet: Y+Z+AA=28.662 [AB] 
'----------------------------------------------' 
Celkem: A+B+C+D+E+F+G+H+J+K+L+M+N+O+P+Q+R+S+T+U+V+W+Y+Z+AA=5 202.157 [AC]</t>
  </si>
  <si>
    <t>713121211</t>
  </si>
  <si>
    <t>Montáž tepelné izolace podlah okrajovými pásky kladenými volně</t>
  </si>
  <si>
    <t>výměry dle podlahových soklíků + obvody místností s keramickými obklady' 
'v.=190mm' 
A1  20.07+129.60=149.670 [A] 
A2 292.85=292.850 [B] 
A3  30.90=30.900 [C] 
A4  (5.80+1.00)*2-0.90=12.700 [D] 
A5  135.75=135.750 [E] 
A6  5.20=5.200 [F] 
Mezisoučet: A+B+C+D+E+F=627.070 [G] 
'v.=90mm' 
A7  426.048=426.048 [H] 
A8+A14  379.328=379.328 [I] 
A9  236.61=236.610 [J] 
A10  11.90=11.900 [K] 
A11  573.78=573.780 [L] 
A12, 13  670.03=670.030 [M] 
A16 (24.10+9.845+0.50*2+0.30*3)*2+0.50*4=73.690 [N] 
A22  121.40=121.400 [O] 
Mezisoučet: H+I+J+K+L+M+N+O=2 492.786 [P] 
Celkem: A+B+C+D+E+F+H+I+J+K+L+M+N+O=3 119.856 [Q]</t>
  </si>
  <si>
    <t>713131141</t>
  </si>
  <si>
    <t>Montáž tepelné izolace stěn rohožemi, pásy, deskami, dílci, bloky (izolační materiál ve specifikaci) lepením celoplošně bez mechanického kotvení</t>
  </si>
  <si>
    <t>dle grafických a texžtových příloh PD' 
'Půdorysy, Řezy' 
'------------------------------------------------' 
'Spojovací krček; Řez C-C; základ zevnitř' 
(2.780+1.90)*0.90=4.212 [A] 
Mezisoučet: A=4.212 [B] 
viz. přílohy 2.005 a 2.019 
zateplení žaluziových kastlíků 
0.26*(17.5+17.5+17.5+9.45+5.5+5.5+5.5+5.5+4*6+5.5*9+9.45*3+5.5+1.5*23+17.5*3+1.75*11+1.05*5+1.75*2)=79.638 [C] 
Mezisoučet: C=79.638 [D] 
Celkem: A+C=83.850 [E]</t>
  </si>
  <si>
    <t>713131243</t>
  </si>
  <si>
    <t>Montáž tepelné izolace stěn rohožemi, pásy, deskami, dílci, bloky (izolační materiál ve specifikaci) lepením celoplošně s mechanickým kotvením, tloušťky izolace</t>
  </si>
  <si>
    <t>Montáž tepelné izolace stěn rohožemi, pásy, deskami, dílci, bloky (izolační materiál ve specifikaci) lepením celoplošně s mechanickým kotvením, tloušťky izolace přes 140 do 200 mm</t>
  </si>
  <si>
    <t>(121.995+(((7+2)*2)*(2*0.2)))*2=258.390 [A] 
13.82*0.5=6.910 [B] 
37.47*0.61=22.857 [C] 
53.37*1.1=58.707 [D] 
Mezisoučet: A+B+C+D=346.864 [E] 
'kolem obj. v. 1500mm' 
(48.90+20.10)*2*1.50=207.000 [F] 
'v. 1900mm' 
(6.50+2.55)*0.40=3.620 [G] 
'odpočet' 
-5.50*0.30*2=-3.300 [H] 
-6.135*1.50=-9.203 [I] 
-4.74*0.65=-3.081 [J] 
Mezisoučet: F+G+H+I+J=195.036 [K] 
'spojovací krček' 
(4.77+4.49+3.28+8.05)*2.00=41.180 [L] 
-(1.00+1.75*3)*0.85=-5.313 [M] 
(4.77+4.69+3.28+8.05)*1.00=20.790 [N] 
Mezisoučet: L+M+N=56.657 [O] 
Celkem: A+B+C+D+F+G+H+I+J+L+M+N=598.557 [P]</t>
  </si>
  <si>
    <t>Dle projektové dokumentace a technické zprávy 
viz. přílohy 2.011 a 2.003 
zateplení základů 
1.5*(57.03*2+20.26+9.635+3.93+4.49)=228.563 [A] 
rozšíření v místě kabelových komor 
0.4*(2.18+2.085)+0.5*(3.8+3.45+4.5)+1.1*1.52=9.253 [B] 
krček 
2*(8.25*2+4.49)=41.980 [C] 
Celkem: A+B+C=279.796 [D]</t>
  </si>
  <si>
    <t>713131245</t>
  </si>
  <si>
    <t>Montáž tepelné izolace stěn rohožemi, pásy, deskami, dílci, bloky (izolační materiál ve specifikaci) lepením celoplošně s mechanickým kotvením, tloušťky izolace přes 240 mm</t>
  </si>
  <si>
    <t>Dle projektové dokumentace a technické zprávy 
viz. přílohy 2.005 až 2.010 
EPS 70f tl. 310 mm na výšku budovy (schodiště) 
3.5*27.6=96.600 [A] 
Celkem: A=96.600 [B]</t>
  </si>
  <si>
    <t>713141121</t>
  </si>
  <si>
    <t>Montáž tepelné izolace střech plochých rohožemi, pásy, deskami, dílci, bloky (izolační materiál ve specifikaci) přilepenými asfaltem za horka bodově, jednovrstv</t>
  </si>
  <si>
    <t>Montáž tepelné izolace střech plochých rohožemi, pásy, deskami, dílci, bloky (izolační materiál ve specifikaci) přilepenými asfaltem za horka bodově, jednovrstvá</t>
  </si>
  <si>
    <t>713141212</t>
  </si>
  <si>
    <t>Montáž tepelné izolace střech plochých atikovými klíny přilepenými za studena nízkoexpanzní (PUR) pěnou</t>
  </si>
  <si>
    <t>Dle projektové dokumentace a technické zprávy 
detail atika B1 
6.845+47.8*2+16.85+2*(7+2)*0.15=121.995 [A] 
detail atika B2 
8.86+2*2.48=13.820 [B] 
detail atika B3 
11.165*2+7.57*2=37.470 [C] 
detail atika B4 
49.06+2*2.155=53.370 [D] 
detail komín K 
0.9*4=3.600 [E] 
detail lemování stěny 
6.695+(3.26*2+8.86*2)+((0.2*2*2+(0.9+2*0.4)*4)+(0.9+0.2*2)*3)+47.5+2*0.23=90.395 [F] 
detail lemování stěny - terasy 
(4.74+3.5*2)*3=35.220 [G] 
detail prostupy VZT 
(0.68*2+0.62*2)+(1.82*2+0.83*2)+(1.49*2+0.83*2)=12.540 [H] 
Celkem: A+B+C+D+E+F+G+H=368.410 [I]</t>
  </si>
  <si>
    <t>713141322</t>
  </si>
  <si>
    <t>Montáž tepelné izolace střech plochých spádovými klíny v ploše přilepenými asfaltem za horka bodově</t>
  </si>
  <si>
    <t>713141378</t>
  </si>
  <si>
    <t>Montáž tepelné izolace střech plochých spádovými klíny na zhlaví atiky šířky přes 500 do 1000 mm mechanicky ukotvenými šrouby</t>
  </si>
  <si>
    <t>43.2=43.200 [A] 
121.995=121.995 [B] 
13.82=13.820 [C] 
37.47=37.470 [D] 
53.37=53.370 [E] 
Atiky nad terasou 
2.355*9=21.195 [F] 
Celkem: A+B+C+D+E+F=291.050 [G]</t>
  </si>
  <si>
    <t>713191132</t>
  </si>
  <si>
    <t>Montáž tepelné izolace stavebních konstrukcí - doplňky a konstrukční součásti podlah, stropů vrchem nebo střech překrytím fólií separační z PE</t>
  </si>
  <si>
    <t>vč. pásku po obvodu zdi'  
'viz pol. 713121111'  
5202.157=5 202.157 [A] 
(5202.157*1.20)*0.150=936.388 [B] 
Celkem: A+B=6 138.545 [C]</t>
  </si>
  <si>
    <t>998713104</t>
  </si>
  <si>
    <t>Přesun hmot pro izolace tepelné stanovený z hmotnosti přesunovaného materiálu vodorovná dopravní vzdálenost do 50 m v objektech výšky přes 24 m do 36 m</t>
  </si>
  <si>
    <t>R71399001</t>
  </si>
  <si>
    <t>Provedení veškerých detailů izolací tepelných vč. jištění, zesílení koutů a hran, zpětných spojů, prostopů, límců, přírub, přesahů, dilatací, řezání, utěsnění a</t>
  </si>
  <si>
    <t>Provedení veškerých detailů izolací tepelných vč. jištění, zesílení koutů a hran, zpětných spojů, prostopů, límců, přírub, přesahů, dilatací, řezání, utěsnění a případných nutných profilů pro napojení apod.; D+M komlet</t>
  </si>
  <si>
    <t>721</t>
  </si>
  <si>
    <t>Zdravotechnika - vnitřní kanalizace</t>
  </si>
  <si>
    <t>28656002</t>
  </si>
  <si>
    <t>nástavec střešní vpusti s integrovanou bitumenovou manžetou pro výšku TI do 500mm</t>
  </si>
  <si>
    <t>Dle projektové dokumentace a technické zprávy 
skladba B1 
1=1.000 [A] 
skladba B3 
1=1.000 [B] 
skladba B4 
2=2.000 [C] 
Celkem: A+B+C=4.000 [D]</t>
  </si>
  <si>
    <t>Dle projektové dokumentace a technické zprávy 
skladba B4 
1=1.000 [A] 
Celkem: A=1.000 [B]</t>
  </si>
  <si>
    <t>56231102</t>
  </si>
  <si>
    <t>vtok střešní vodorovný s vyhříváním s manžetou pro asfaltovou hydroizolaci pochůzných plochých střech DN 75, DN 110</t>
  </si>
  <si>
    <t>56231106</t>
  </si>
  <si>
    <t>vtok střešní svislý s manžetou pro asfaltovou hydroizolaci plochých střech s vyhříváním DN 75, DN 110, DN 125, DN 160</t>
  </si>
  <si>
    <t>721239114</t>
  </si>
  <si>
    <t>Střešní vtoky (vpusti) montáž střešních vtoků ostatních typů se svislým odtokem do DN 160</t>
  </si>
  <si>
    <t>721239221</t>
  </si>
  <si>
    <t>Střešní vtoky (vpusti) montáž střešních vtoků ostatních typů s vodorovným odtokem DN 75/110</t>
  </si>
  <si>
    <t>998721104</t>
  </si>
  <si>
    <t>Přesun hmot pro vnitřní kanalizace stanovený z hmotnosti přesunovaného materiálu vodorovná dopravní vzdálenost do 50 m v objektech výšky přes 24 do 36 m</t>
  </si>
  <si>
    <t>R6285101</t>
  </si>
  <si>
    <t>komínek střešní odvětrávací DN 150</t>
  </si>
  <si>
    <t>Dle projektové dokumentace a technické zprávy 
příl. 2.010 
odvětrání výtahové šachty 
3=3.000 [A] 
zti 
10=10.000 [B] 
Celkem: A+B=13.000 [C]</t>
  </si>
  <si>
    <t>R6285102</t>
  </si>
  <si>
    <t>prostup parozábranou DN 150</t>
  </si>
  <si>
    <t>R7210991</t>
  </si>
  <si>
    <t>Podtlakové odvodnění střešního pláště + bezpečnostní podtlakový přepad ploché střechy</t>
  </si>
  <si>
    <t>Dle projektové dokumentace a technické zprávy 
příl. 2.010 
1=1.000 [A] 
Celkem: A=1.000 [B]</t>
  </si>
  <si>
    <t>Kompletní dodávka a montáž systému podtlakového odvodnění střešního pláště+ bezpečnostní podtlakový přepad ploché střechy. Včetně pomocných zednických prací.</t>
  </si>
  <si>
    <t>R721279153</t>
  </si>
  <si>
    <t>Ventilační hlavice montáž ventilační hlavice z polypropylenu (PP) ostatních typů DN 160</t>
  </si>
  <si>
    <t>762</t>
  </si>
  <si>
    <t>Konstrukce tesařské</t>
  </si>
  <si>
    <t>762361313</t>
  </si>
  <si>
    <t>Konstrukční vrstva pod klempířské prvky pro oplechování horních ploch zdí a nadezdívek (atik) z desek dřevoštěpkových šroubovaných do podkladu, tloušťky desky 2</t>
  </si>
  <si>
    <t>Konstrukční vrstva pod klempířské prvky pro oplechování horních ploch zdí a nadezdívek (atik) z desek dřevoštěpkových šroubovaných do podkladu, tloušťky desky 25 mm</t>
  </si>
  <si>
    <t>121.995*(0.65)=79.297 [A] 
13.82*(0.8)=11.056 [B] 
37.47*(0.75)=28.103 [C] 
53.37*(0.6)=32.022 [D] 
21.195*(0.9)=19.076 [E] 
Celkem: A+B+C+D+E=169.554 [F]</t>
  </si>
  <si>
    <t>762395000</t>
  </si>
  <si>
    <t>Spojovací prostředky krovů, bednění a laťování, nadstřešních konstrukcí svory, prkna, hřebíky, pásová ocel, vruty</t>
  </si>
  <si>
    <t>121.995*(0.65)=79.297 [A] 
13.82*(0.8)=11.056 [B] 
37.47*(0.75)=28.103 [C] 
53.37*(0.6)=32.022 [D] 
21.195*(0.9)=19.076 [E] 
Celkem: A+B+C+D+E=169.554 [F] 
F * 0.025Koeficient množství=4.239 [G]</t>
  </si>
  <si>
    <t>762951004</t>
  </si>
  <si>
    <t>Montáž terasy podkladního roštu, z profilů dřevěných, osové vzdálenosti podpěr přes 550 mm</t>
  </si>
  <si>
    <t>pol_762952014' 
53.1=53.100 [A]</t>
  </si>
  <si>
    <t>762951101</t>
  </si>
  <si>
    <t>Montáž terasy Příplatek k cenám za výškové vyrovnání podkladního roštu pomocí vyrovnávacích terčů do 65 mm</t>
  </si>
  <si>
    <t>143.37=143.370 [A]</t>
  </si>
  <si>
    <t>762952014</t>
  </si>
  <si>
    <t>Montáž terasy nášlapné vrstvy z prken z dřevin tvrdých nebo neobyčejně tvrdých, s broušením, omytím a kartáčováním, bez povrchové úpravy, spojovaných šroubování</t>
  </si>
  <si>
    <t>Montáž terasy nášlapné vrstvy z prken z dřevin tvrdých nebo neobyčejně tvrdých, s broušením, omytím a kartáčováním, bez povrchové úpravy, spojovaných šroubováním, šířky přes 135 mm</t>
  </si>
  <si>
    <t>pol_712311111' 
53.1=53.100 [A]</t>
  </si>
  <si>
    <t>762952111</t>
  </si>
  <si>
    <t>Montáž terasy nášlapné vrstvy z prken z dřevoplastu spojovaných skrytými spojkami na podkladní rošt ukončovací lišty připevněné šroubováním</t>
  </si>
  <si>
    <t>skladba A15' 
'3NP_3.27' 
(4.74+3.50)*2=16.480 [A] 
'4NP_4.27' 
(4.74+3.50)*2=16.480 [B] 
'5NP_5.27' 
(4.74+3.50)*2=16.480 [C] 
Celkem: A+B+C=49.440 [D]</t>
  </si>
  <si>
    <t>762953002</t>
  </si>
  <si>
    <t>Montáž terasy nátěr dřevěných teras olejem, včetně očištění dvojnásobně</t>
  </si>
  <si>
    <t>998762104</t>
  </si>
  <si>
    <t>Přesun hmot pro konstrukce tesařské stanovený z hmotnosti přesunovaného materiálu vodorovná dopravní vzdálenost do 50 m v objektech výšky přes 24 do 36 m</t>
  </si>
  <si>
    <t>R61191135</t>
  </si>
  <si>
    <t>profil dokončovací krycí - modifikované dřevo</t>
  </si>
  <si>
    <t>R61198138</t>
  </si>
  <si>
    <t>profil terasový dřevěný š 145mm tl 21mm - modifikované dřevo</t>
  </si>
  <si>
    <t>R61198145</t>
  </si>
  <si>
    <t>hranol terasový dřevěný 90x90mm - modifikované dřevo</t>
  </si>
  <si>
    <t>R76299001</t>
  </si>
  <si>
    <t>Provedení veškerých detailů konstrukcí tesařských vč. lišt,dilatací, spárování, napojení, prostupů, revizních otvorů, řezání apod.; D+M komlet</t>
  </si>
  <si>
    <t>763</t>
  </si>
  <si>
    <t>Konstrukce suché výstavby</t>
  </si>
  <si>
    <t>63126306</t>
  </si>
  <si>
    <t>panel akustický povrch velice porézní skelná tkanina hrana zatřená se zkosením ?w=0,60 lepený bílý tl 20mm</t>
  </si>
  <si>
    <t>A2-s1,d0</t>
  </si>
  <si>
    <t>763111426</t>
  </si>
  <si>
    <t>Příčka ze sádrokartonových desek s nosnou konstrukcí z jednoduchých ocelových profilů UW, CW dvojitě opláštěná deskami protipožárními DF tl. 2 x 12,5 mm EI 90,</t>
  </si>
  <si>
    <t>Příčka ze sádrokartonových desek s nosnou konstrukcí z jednoduchých ocelových profilů UW, CW dvojitě opláštěná deskami protipožárními DF tl. 2 x 12,5 mm EI 90, příčka tl. 150 mm, profil 100, s izolací, Rw do 59 dB</t>
  </si>
  <si>
    <t>dle grafických a textových příloh PD' 
'Půdorysy, Řezy' 
'------------------------------------------------' 
'1NP_1.05; od +2,600m na +2,950m' 
5.500*0.350=1.925 [A] 
'2NP_2.01; od +6,200m na +6,550m' 
5.500*0.350=1.925 [B] 
'3NP_3.01; od +9,800m na +11,150m' 
5.500*1.350=7.425 [C] 
'4NP_4.01; od +14,400m na +15,750m' 
5.500*1.350=7.425 [D] 
'5NP_5.01; od +19,000m na +20,350m' 
5.500*1.350=7.425 [E] 
'6NP_6.01; od +23,300m na +25,350m' 
5.500*2.050=11.275 [F] 
Celkem: A+B+C+D+E+F=37.400 [G]</t>
  </si>
  <si>
    <t>763111481</t>
  </si>
  <si>
    <t>Příčka ze sádrokartonových desek s nosnou konstrukcí z jednoduchých ocelových profilů UW, CW dvojitě opláštěná deskami kombinovanými vysokopevnostními protipožá</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</si>
  <si>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150 mm, profil 100, Rw do 59 dB</t>
  </si>
  <si>
    <t>dle grafických a textových příloh PD' 
'Půdorysy, Řezy' 
'------------------------------------------------' 
'3NP; od +7,100m na +11,200m' 
'3.22' 
(1.350*4.100)-0.90*1.97=3.762 [A] 
'3.23' 
(15.100+1.350)*4.100=67.445 [B] 
'3.29' 
(21.100+1.350)*4.100=92.045 [C] 
'4NP_11,700m na +15,800m' 
'4.22' 
(1.350*4.100)-0.90*1.97=3.762 [D] 
'4.23' 
(15.100+1.350)*4.100=67.445 [E] 
'4.29' 
(21.100+1.350)*4.100=92.045 [F] 
'5NP_16,300m na +20,400m' 
'5.22' 
(1.350*4.100)-0.90*1.97=3.762 [G] 
'5.23' 
(15.100+1.350)*4.100=67.445 [H] 
'5.29' 
(21.100+1.350)*4.100=92.045 [I] 
'6NP_+20,900m na +25,350m' 
'6.23' 
(15.100+1.350)*4.450=73.203 [J] 
'6.29' 
(21.100+1.350)*4.450=99.903 [K] 
Celkem: A+B+C+D+E+F+G+H+I+J+K=662.862 [L]</t>
  </si>
  <si>
    <t>763111717</t>
  </si>
  <si>
    <t>Příčka ze sádrokartonových desek ostatní konstrukce a práce na příčkách ze sádrokartonových desek základní penetrační nátěr (oboustranný)</t>
  </si>
  <si>
    <t>pol_R76311320' 
22.886=22.886 [A] 
'pol_763111426' 
37.400=37.400 [B] 
'pol_763111717' 
662.862=662.862 [C] 
Celkem: A+B+C=723.148 [D]</t>
  </si>
  <si>
    <t>763111718</t>
  </si>
  <si>
    <t>Příčka ze sádrokartonových desek ostatní konstrukce a práce na příčkách ze sádrokartonových desek úprava styku příčky a podhledu (oboustranně) separační páskou</t>
  </si>
  <si>
    <t>Příčka ze sádrokartonových desek ostatní konstrukce a práce na příčkách ze sádrokartonových desek úprava styku příčky a podhledu (oboustranně) separační páskou s akrylátem</t>
  </si>
  <si>
    <t>dle grafických a textových příloh PD' 
'Půdorysy, Řezy' 
'------------------------------------------------' 
'1NP_1.05; od +2,600m na +2,950m' 
5.500=5.500 [A] 
'2NP_2.01; od +6,200m na +6,550m' 
5.500=5.500 [B] 
'3NP_3.01; od +9,800m na +11,150m' 
5.500=5.500 [C] 
'4NP_4.01; od +14,400m na +15,750m' 
5.500=5.500 [D] 
'5NP_5.01; od +19,000m na +20,350m' 
5.500=5.500 [E] 
'6NP_6.01; od +23,300m na +25,350m' 
5.500=5.500 [F] 
Celkem: A+B+C+D+E+F=33.000 [G]</t>
  </si>
  <si>
    <t>763111772</t>
  </si>
  <si>
    <t>Příčka ze sádrokartonových desek Příplatek k cenám za rovinnost celoplošné tmelení kvality Q4</t>
  </si>
  <si>
    <t>763121465</t>
  </si>
  <si>
    <t>Stěna předsazená ze sádrokartonových desek s nosnou konstrukcí z ocelových profilů CW, UW dvojitě opláštěná deskami protipožárními impregnovanými DFH2 tl. 2 x 1</t>
  </si>
  <si>
    <t>Stěna předsazená ze sádrokartonových desek s nosnou konstrukcí z ocelových profilů CW, UW dvojitě opláštěná deskami protipožárními impregnovanými DFH2 tl. 2 x 12,5 mm s izolací, EI 45, stěna tl. 75 mm, profil 50</t>
  </si>
  <si>
    <t>dle grafických a textových příloh PD' 
'Půdorysy, Řezy' 
'------------------------------------------------' 
'od -0,200m na+3,200m' 
'1NP_1.10' 
(0.300*2+0.400)*3.400=3.400 [A] 
'1NP_1.19' 
(0.20*2+0.250)*3.400=2.210 [B] 
'1NP_1.25' 
(0.500+0.220)*3.400=2.448 [C] 
(0.20*2+0.250)*3.400=2.210 [D] 
'1NP_1.35 (NN)' 
(0.400*2+0.600)*3.400=4.760 [E] 
'1NP_1.36 (NN)' 
((0.860+0.250)*2*3.400)*2=15.096 [F] 
'1NP_1.37' 
(0.300*2+0.400)*3.400=3.400 [G] 
(1.550+0.680)*3.400=7.582 [H] 
'1NP_1.43' 
(0.300*2+0.400)*3.400=3.400 [I] 
'1NP_1.45; od -0,200m na +3,200m' 
(0.250*2)*3.400=1.700 [J] 
'------------------------------------------------' 
'2NP od +3,500m na +6,800m' 
'2.21' 
(0.600+0.200)*3.300=2.640 [K] 
'2.21 (komín)' 
(0.300+6.600)*3.300=22.770 [L] 
'2.07' 
(0.200*2+0.270)*3.300=2.211 [M] 
(0.250*2)*3.300=1.650 [N] 
'2.08' 
(0.400+0.250)*3.300=2.145 [O] 
'2.09' 
(0.400+0.250)*3.300=2.145 [P] 
'2.15' 
((0.230+0.870+0.630)*3.300)*2=11.418 [Q] 
'2.20' 
(0.230+0.870+0.630)*3.300=5.709 [R] 
'2NP_2.24; od +3,500m na +6,800m' 
(0.250*2)*3.300=1.650 [S] 
'------------------------------------------------' 
'3NP od +7,100m na +10,800m' 
'3.07' 
(0.250+0.250)*3.70=1.850 [T] 
'3.23' 
((0.230+0.870+0.630)*3.700)*2=12.802 [U] 
'3.29' 
((0.230+0.870+0.630)*3.700)*2=12.802 [V] 
'3.32' 
(0.200+0.200)*3.700=1.480 [W] 
'3.33 (komín)' 
(0.450+0.300)*3.700=2.775 [X] 
'3NP_3.35; od +7,100m na +10,800m' 
(0.250*2)*3.700=1.850 [Y] 
'------------------------------------------------' 
'4NP od +11,700m na +16,035m' 
'4.07' 
(0.250+0.250)*4.335=2.168 [Z] 
'4.23' 
((0.230+0.870+0.630)*4.335)*2=14.999 [AA] 
'4.29' 
((0.230+0.870+0.630)*4.335)*2=14.999 [AB] 
'4.35' 
(0.200+0.200)*4.335=1.734 [AC] 
'4.35 (komín)' 
(0.450+0.300)*4.335=3.251 [AD] 
'4NP_4.38; od +11,100m na +14,800m' 
(0.250*2)*3.700=1.850 [AE] 
'------------------------------------------------' 
'5NP od +16,300m na +20,635m' 
'5.07' 
(0.250+0.250)*4.335=2.168 [AF] 
'5.23' 
((0.230+0.870+0.630)*4.335)*2=14.999 [AG] 
'5.29' 
((0.230+0.870+0.630)*4.335)*2=14.999 [AH] 
'5.35' 
(0.200+0.200)*4.335=1.734 [AI] 
'5.35 (komín)' 
(0.450+0.300)*4.335=3.251 [AJ] 
'5NP_5.38; od +15,100m na +20,600m' 
(0.250+0.350)*5.50=3.300 [AK] 
'------------------------------------------------' 
'6NP od +20,900m na +25,700m' 
'6.07' 
(0.250+0.250)*4.800=2.400 [AL] 
'6.28' 
(0.250+0.250)*4.800=2.400 [AM] 
'6.28 (komín)' 
0.450*4.800=2.160 [AN] 
'------------------------------------------------' 
'Schodiště' 
'1NP_1.46' 
2.700*0.500=1.350 [AO] 
'2NP_2.26' 
2.700*0.500=1.350 [AP] 
'3NP_3.37' 
2.700*0.900=2.430 [AQ] 
'4NP_4.40' 
2.700*0.900=2.430 [AR] 
'5NP_5.40' 
2.700*2.400=6.480 [AS] 
'6NP_6.36' 
2.700*1.700=4.590 [AT] 
'------------------------------------------------' 
Celkem: A+B+C+D+E+F+G+H+I+J+K+L+M+N+O+P+Q+R+S+T+U+V+W+X+Y+Z+AA+AB+AC+AD+AE+AF+AG+AH+AI+AJ+AK+AL+AM+AN+AO+AP+AQ+AR+AS+AT=237.145 [AU]</t>
  </si>
  <si>
    <t>763121714</t>
  </si>
  <si>
    <t>Stěna předsazená ze sádrokartonových desek ostatní konstrukce a práce na předsazených stěnách ze sádrokartonových desek základní penetrační nátěr</t>
  </si>
  <si>
    <t>pol_763121465' 
237.145=237.145 [A] 
'pol_R76312146' 
169.613=169.613 [B] 
Celkem: A+B=406.758 [C]</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</si>
  <si>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</si>
  <si>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</si>
  <si>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</si>
  <si>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dle grafických a textových příloh PD' 
'Půdorysy, Řezy' 
'------------------------------------------------' 
'2.021_Půdorys 1NP - podhledy' 
'1NP_1.02' 
4.74*2.30=10.902 [A] 
'1NP_1.06_07_08_09_11_12_13_14_17_18' 
'1NP_1.25_26_27_28_29_30_31_32_33_34_35' 
'1NP_38_39_40_41_42' 
13.50+16.70+1.70+1.40+21.10+1.90+1.30+1.20=58.800 [B] 
10.00+3.50+18.10+4.00+4.20+2.60+4.00+4.50+1.30=52.200 [C] 
1.50*2+2.80+8.80+17.30+1.50+1.30*2+1.60=37.600 [D] 
'1NP_1.03' 
5.50*8.95-(4.80*7.80)=11.785 [E] 
'1NP_1.04a+1.04b' 
47.900*0.800+5.500*0.500=41.070 [F] 
'1NP_1.10' 
210.100=210.100 [G] 
-(16.800*10.200+6.00*4.200-(7.95*3.50+1.55*1.65+14.30*0.20+0.50*0.30*2))=- 163.018 [H] 
'1.37' 
117.800=117.800 [I] 
-(7.125*5.400+10.800*4.850+1.250*0.20-0.500*0.300)=-90.955 [J] 
'1NP_1.43' 
73.500=73.500 [K] 
-(4.200*10.200)=-42.840 [L] 
'1NP_1.44' 
38.400=38.400 [M] 
-(8.070*1.20)=-9.684 [N] 
Mezisoučet: A+B+C+D+E+F+G+H+I+J+K+L+M+N=345.660 [O] 
'------------------------------------------------' 
'2.022_Půdorys 2NP - podhledy' 
'2NP_2.08_09_10' 
3.80+3.70+1.90=9.400 [P] 
'2NP_2.24' 
25.10=25.100 [Q] 
-(8.070*1.200-((1.370*0.120)/2+0.350*0.120))=-9.560 [R] 
Mezisoučet: P+Q+R=24.940 [S] 
'------------------------------------------------' 
'2.023_Půdorys 3NP - podhledy' 
'3NP_3.07_08_09_10_11_12_13_14_15_16_17_18_19' 
'3NP_3.32_33' 
7.70+3.20+3.90+5.40+1.50*3+2.80+6.40+1.50*3+4.20=42.600 [T] 
13.80+12.50=26.300 [U] 
'3NP_3.02' 
47.900*0.800+5.500*0.300=39.970 [V] 
'3NP_3.23' 
193.30-(4.80*9.00)*3=63.700 [W] 
'3NP_3.26' 
35.30-4.80*5.40=9.380 [X] 
'3NP_3.29' 
252.20-(4.80*9.00)*4=79.400 [Y] 
'3NP_3.31' 
55.000-(10.800*3.600)=16.120 [Z] 
'3NP_3.35' 
37.400-(8.070*1.20)=27.716 [AA] 
Mezisoučet: T+U+V+W+X+Y+Z+AA=305.186 [AB] 
'------------------------------------------------' 
'2.024_Půdorys 4NP - podhledy' 
'4NP_4.02' 
47.900*0.800+5.500*0.300+5.780=45.750 [AC] 
'4NP_4.07_08_09_10_11_12_13_14_15_16_17_18_19_20' 
'4NP_4.31_33_35' 
7.70+3.20+3.90+5.40+1.50*3+2.80+6.60+1.50*3+4.20=42.800 [AD] 
10.90+27.70+27.30+27.10=93.000 [AE] 
'4NP_4.23' 
193.300-(4.80*9.00)*3=63.700 [AF] 
'4NP_4.26' 
35.30-(4.80*5.40)=9.380 [AG] 
'4NP_4.29' 
248.700-(4.80*9.00)*4=75.900 [AH] 
'4NP_4.38' 
37.700-(8.07*1.20)=28.016 [AI] 
Mezisoučet: AC+AD+AE+AF+AG+AH+AI=358.546 [AJ] 
'------------------------------------------------' 
'2.025_Půdorys 5NP - podhledy' 
'5NP_5.02' 
47.900*0.800+5.500*0.300+5.780=45.750 [AK] 
'5NP_5.07_08_09_10_11_12_13_14_15_16_17_18_19_20' 
'5NP_5.31_33_35' 
7.70+3.20+3.90+5.40+1.50*3+2.80+6.40+1.50*3+4.20=42.600 [AL] 
10.90+27.50+27.30+27.10=92.800 [AM] 
'5NP_5.23' 
193.300-(4.80*9.00)*3=63.700 [AN] 
'5NP_5.26' 
35.300-(4.80*5.40)=9.380 [AO] 
'5NP_5.29' 
247.900-(4.80*9.00)*4=75.100 [AP] 
'5NP_5.38' 
34.000-(8.07*1.20)=24.316 [AQ] 
Mezisoučet: AK+AL+AM+AN+AO+AP+AQ=353.646 [AR] 
'------------------------------------------------' 
'2.026_Půdorys 6NP - podhledy' 
'6NP_6.02' 
47.900*0.800=38.320 [AS] 
'6NP_6.07_08_09_10_11_12_13_14_15_16_17_18_19_20' 
'6NP_6.29_29_31' 
7.70+3.20+3.90+5.40+1.50*3+2.80+4.20+1.50*3+4.20=40.400 [AT] 
10.90+26.40+27.50+27.30=92.100 [AU] 
'6NP_6.34' 
28.600-(8.07*1.20)=18.916 [AV] 
Mezisoučet: AS+AT+AU+AV=189.736 [AW] 
'------------------------------------------------' 
'Odpočet _763131451' 
-151.620=- 151.620 [AX] 
'==================================' 
Celkem: A+B+C+D+E+F+G+H+I+J+K+L+M+N+P+Q+R+T+U+V+W+X+Y+Z+AA+AC+AD+AE+AF+AG+AH+AI+AK+AL+AM+AN+AO+AP+AQ+AS+AT+AU+AV+AX=1 426.094 [AY]</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</si>
  <si>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</si>
  <si>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</si>
  <si>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</si>
  <si>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dle grafických a textových příloh PD' 
'Půdorysy, Řezy' 
'------------------------------------------------' 
'2.021_Půdorys 1NP - podhledy' 
'1NP_1.09_11_13_14_18_27_28' 
'1NP_1.31_32_33_34_38_40_41' 
1.40+21.10+1.30+1.20+4.20+2.60=31.800 [A] 
1.30+1.50*2+2.80+17.30+1.30*2=27.000 [B] 
Mezisoučet: A+B=58.800 [C] 
'------------------------------------------------' 
'2.022_Půdorys 2NP - podhledy' 
'2NP_2.09_10' 
3.70+1.92=5.620 [D] 
'------------------------------------------------' 
'2.023_Půdorys 3NP - podhledy' 
'3NP_3.08_10_11_12_13_16_17_18_19' 
3.20+5.40+1.50*3+1.50*3+4.20=21.800 [E] 
'------------------------------------------------' 
'2.024_Půdorys 4NP - podhledy' 
'4NP_4.08_10_11_12_13_16_17_18_19' 
3.20+5.40+1.50*3+1.50*3+4.20=21.800 [F] 
'------------------------------------------------' 
'2.025_Půdorys 5NP - podhledy' 
'5NP_5.08_10_11_12_13_16_17_18_19' 
3.20+5.40+1.50*3+1.50*3+4.20=21.800 [G] 
'------------------------------------------------' 
'2.026_Půdorys 6NP - podhledy' 
'6NP_6.08_10_11_12_13_16_17_18_19' 
3.20+5.40+1.50*3+1.50*3+4.20=21.800 [H] 
'------------------------------------------------' 
Celkem: A+B+D+E+F+G+H=151.620 [I]</t>
  </si>
  <si>
    <t>763131541</t>
  </si>
  <si>
    <t>Podhled ze sádrokartonových desek jednovrstvá zavěšená spodní konstrukce z ocelových profilů CD, UD dvojitě opláštěná deskami protipožárními DF, tl. 2 x 12,5 mm</t>
  </si>
  <si>
    <t>Podhled ze sádrokartonových desek jednovrstvá zavěšená spodní konstrukce z ocelových profilů CD, UD dvojitě opláštěná deskami protipožárními DF, tl. 2 x 12,5 mm, bez izolace, EI 45</t>
  </si>
  <si>
    <t>dle grafických a textových příloh PD' 
'Půdorysy, Řezy' 
'------------------------------------------------' 
'2NP_2.24' 
2.065*0.550+(3.415+3.535)/2*1.370+3.535*(0.350+0.480)=8.831 [A] 
1.375*0.08+0.350*0.400=0.250 [B] 
Mezisoučet: A+B=9.081 [C] 
'2NP_2.28' 
11.200=11.200 [D] 
Celkem: A+B+D=20.281 [E]</t>
  </si>
  <si>
    <t>763131714</t>
  </si>
  <si>
    <t>Podhled ze sádrokartonových desek ostatní práce a konstrukce na podhledech ze sádrokartonových desek základní penetrační nátěr</t>
  </si>
  <si>
    <t>pol_763131411' 
1426.094=1 426.094 [A] 
'pol_763131451' 
151.620=151.620 [B] 
'pol_763131541' 
20.281=20.281 [C] 
Mezisoučet: A+B+C=1 597.995 [D] 
'------------------------------------------------' 
'dopočet výškové skoky' 
'1NP_1.03' 
5.500*0.300=1.650 [E] 
'1NP_1.04a' 
0.80*0.350=0.280 [F] 
'1NP_1.04b' 
0.80*0.250=0.200 [G] 
'1NP_1.04a+1.04b' 
26.400*0.250=6.600 [H] 
'1NP_1.10' 
18.000*0.45=8.100 [I] 
'1.17' 
2.950*0.35=1.033 [J] 
'1.25' 
3.950*0.15=0.593 [K] 
'1.27+28' 
2.550*0.15=0.383 [L] 
'1.30+31' 
3.25*0.15=0.488 [M] 
'1.35' 
1.85*0.35=0.648 [N] 
'1.37' 
12.100*0.45=5.445 [O] 
'1.43' 
(4.850+10.800)*0.45=7.043 [P] 
'1.46' 
2.700*0.500=1.350 [Q] 
Mezisoučet: E+F+G+H+I+J+K+L+M+N+O+P+Q=33.813 [R] 
'2NP_2.24' 
3.535*0.48+(1.725-0.35)*0.08+0.35*0.40=1.947 [S] 
'2NP_2.26' 
2.700*0.500=1.350 [T] 
Mezisoučet: S+T=3.297 [U] 
'3NP_3.02' 
46.200*0.25=11.550 [V] 
(0.800*0.25)*2=0.400 [W] 
'3NP_3.23' 
(1.400*0.355)*2=0.994 [X] 
'3NP_3.29' 
(1.400*0.355)*2=0.994 [Y] 
'3NP_3.37' 
2.700*0.90=2.430 [Z] 
Mezisoučet: V+W+X+Y+Z=16.368 [AA] 
'4NP_4.02' 
46.200*0.250=11.550 [AB] 
(0.800*0.250)*2=0.400 [AC] 
'4NP_4.23' 
(1.400*0.355)*2=0.994 [AD] 
'4NP_4.29' 
(1.400*0.355)*1=0.497 [AE] 
'4NP_4.40' 
2.700*0.900=2.430 [AF] 
Mezisoučet: AB+AC+AD+AE+AF=15.871 [AG] 
'5NP_5.02' 
46.200*0.250=11.550 [AH] 
(0.80*0.250)*2=0.400 [AI] 
'5NP_5.23' 
(1.400*0.355)*2=0.994 [AJ] 
'5NP_5.29' 
(1.400*0.355)*1=0.497 [AK] 
'5NP_5.40' 
2.700*2.40=6.480 [AL] 
Mezisoučet: AH+AI+AJ+AK+AL=19.921 [AM] 
'------------------------------------------------' 
'6NP_6.36' 
2.700*1.70=4.590 [AN] 
Mezisoučet: AN=4.590 [AO] 
'------------------------------------------------' 
Celkem: A+B+C+E+F+G+H+I+J+K+L+M+N+O+P+Q+S+T+V+W+X+Y+Z+AB+AC+AD+AE+AF+AH+AI+AJ+AK+AL+AN=1 691.855 [AP]</t>
  </si>
  <si>
    <t>763131721</t>
  </si>
  <si>
    <t>Podhled ze sádrokartonových desek ostatní práce a konstrukce na podhledech ze sádrokartonových desek skokové změny výšky podhledu do 0,5 m</t>
  </si>
  <si>
    <t>SDK podhled hladký' 
'dle grafických a texžtových příloh PD' 
'Půdorysy, Řezy, Legendy' 
'------------------------------------------------' 
'1NP_1.03' 
5.500=5.500 [A] 
'1NP_1.04a' 
2.00=2.000 [B] 
'1NP_1.04b' 
0.800=0.800 [C] 
'1NP_1.04a+1.04b' 
26.400=26.400 [D] 
'1NP_1.10' 
18.000=18.000 [E] 
'1.17' 
2.950=2.950 [F] 
'1.25' 
3.950=3.950 [G] 
'1.27+28' 
2.400=2.400 [H] 
'1.30+31' 
3.25=3.250 [I] 
'1.35' 
1.85=1.850 [J] 
'1.37' 
12.100=12.100 [K] 
'1.43' 
4.850+10.800=15.650 [L] 
Mezisoučet: A+B+C+D+E+F+G+H+I+J+K+L=94.850 [M] 
'------------------------------------------------' 
'2NP_2.24' 
3.535+1.725=5.260 [N] 
Mezisoučet: N=5.260 [O] 
'------------------------------------------------' 
'3NP_3.02' 
46.200+0.800*2=47.800 [P] 
'3NP_3.23' 
1.400*2=2.800 [Q] 
'3NP_3.29' 
1.400*2=2.800 [R] 
Mezisoučet: P+Q+R=53.400 [S] 
'------------------------------------------------' 
'4NP_4.02' 
46.200+0.800*2=47.800 [T] 
'4NP_4.23' 
1.400*2=2.800 [U] 
'4NP_4.29' 
1.400*1=1.400 [V] 
Mezisoučet: T+U+V=52.000 [W] 
'------------------------------------------------' 
'5NP_5.02' 
46.200+0.800*2=47.800 [X] 
'5NP_5.23' 
1.400*2=2.800 [Y] 
'5NP_5.29' 
1.400*1=1.400 [Z] 
Mezisoučet: X+Y+Z=52.000 [AA] 
'------------------------------------------------' 
Celkem: A+B+C+D+E+F+G+H+I+J+K+L+N+P+Q+R+T+U+V+X+Y+Z=257.510 [AB]</t>
  </si>
  <si>
    <t>763131722</t>
  </si>
  <si>
    <t>Podhled ze sádrokartonových desek ostatní práce a konstrukce na podhledech ze sádrokartonových desek skokové změny výšky podhledu přes 0,5 m</t>
  </si>
  <si>
    <t>SDK podhled hladký' 
'dle grafických a texžtových příloh PD' 
'Půdorysy, Řezy, Legendy' 
'------------------------------------------------' 
'3NP_3.37; 0,900m' 
2.700*1=2.700 [A] 
'4NP_4.40; 0,900m' 
2.700*1=2.700 [B] 
'5NP_5.40; 2,400m' 
2.700*5=13.500 [C] 
'6NP_6.36; 1,700m' 
2.700*4=10.800 [D] 
Celkem: A+B+C+D=29.700 [E]</t>
  </si>
  <si>
    <t>763131761</t>
  </si>
  <si>
    <t>Podhled ze sádrokartonových desek Příplatek k cenám za plochu do 3 m2 jednotlivě</t>
  </si>
  <si>
    <t>dle grafických a texžtových příloh PD' 
'Půdorysy, Řezy' 
'------------------------------------------------' 
'1NP' 
1.70+1.40+1.90+1.30+1.20+2.60+1.30+1.50*2+2.80+1.50+1.30*2+1.60=22.900 [A] 
'2NP' 
1.90=1.900 [B] 
'3NP' 
1.50*3+2.80+1.50*3=11.800 [C] 
'4NP' 
1.50*3+2.80+1.50*3=11.800 [D] 
'5NP' 
1.50*3+2.80+1.50*3=11.800 [E] 
'6NP' 
1.50*3+2.80+1.50*3=11.800 [F] 
Mezisoučet: A+B+C+D+E+F=72.000 [G] 
'------------------------------------------------' 
'dopočet výškové skoky' 
'1NP_1.03' 
5.500*0.300=1.650 [H] 
'1NP_1.04a' 
0.80*0.350=0.280 [I] 
'1NP_1.04b' 
0.80*0.25=0.200 [J] 
'1.17' 
2.950*0.15=0.443 [K] 
'1.25' 
3.950*0.15=0.593 [L] 
'1.27+28' 
2.400=2.400 [M] 
'1.30+31' 
3.25*0.15=0.488 [N] 
'1.35' 
1.85*0.15=0.278 [O] 
Mezisoučet: H+I+J+K+L+M+N+O=6.332 [P] 
'2NP_2.24' 
3.535*0.48+(1.725-0.35)*0.08+0.35*0.40=1.947 [Q] 
Mezisoučet: Q=1.947 [R] 
'3NP_3.02' 
(0.800*0.25)*2=0.400 [S] 
'3NP_3.23' 
(1.400*0.355)*2=0.994 [T] 
'3NP_3.29' 
(1.400*0.355)*2=0.994 [U] 
Mezisoučet: S+T+U=2.388 [V] 
'4NP_4.02' 
(0.800*0.250)*2=0.400 [W] 
'4NP_4.23' 
(1.400*0.355)*2=0.994 [X] 
'4NP_4.29' 
(1.400*0.355)*1=0.497 [Y] 
Mezisoučet: W+X+Y=1.891 [Z] 
'5NP_5.02' 
(0.800*0.250)*2=0.400 [AA] 
'5NP_5.23' 
(1.400*0.355)*2=0.994 [AB] 
'5NP_5.29' 
(1.400*0.355)*1=0.497 [AC] 
Mezisoučet: AA+AB+AC=1.891 [AD] 
'------------------------------------------------' 
Celkem: A+B+C+D+E+F+H+I+J+K+L+M+N+O+Q+S+T+U+W+X+Y+AA+AB+AC=86.449 [AE]</t>
  </si>
  <si>
    <t>763431001</t>
  </si>
  <si>
    <t>Montáž podhledu minerálního včetně zavěšeného roštu viditelného s panely vyjímatelnými, velikosti panelů do 0,36 m2</t>
  </si>
  <si>
    <t>dle grafických a textových příloh PD' 
'Půdorysy, Řezy' 
'------------------------------------------------' 
'2.021_Půdorys 1NP - podhledy' 
'1NP_1.04a+1.04b' 
47.900*1.200=57.480 [A] 
'1.NP_1.44' 
8.070*1.200=9.684 [B] 
Mezisoučet: A+B=67.164 [C] 
'2.022_Půdorys 2NP - podhledy' 
'2NP_2.24' 
8.070*1.200-((1.370*0.120)/2+0.350*0.120)=9.560 [D] 
Mezisoučet: D=9.560 [E] 
'2.023_Půdorys 3NP - podhledy' 
'3NP_3.02' 
47.900*1.200=57.480 [F] 
'3NP_3.35' 
8.070*1.200=9.684 [G] 
Mezisoučet: F+G=67.164 [H] 
'2.024_Půdorys 4NP - podhledy' 
'4NP_4.02' 
47.900*1.200=57.480 [I] 
'4NP_4.38' 
8.070*1.200=9.684 [J] 
Mezisoučet: I+J=67.164 [K] 
'2.025_Půdorys 5NP - podhledy' 
'5NP_5.02' 
47.900*1.200=57.480 [L] 
'5.38' 
8.070*1.200=9.684 [M] 
Mezisoučet: L+M=67.164 [N] 
'2.026_Půdorys 6NP - podhledy' 
'6NP_6.02' 
47.900*1.200=57.480 [O] 
'6NP_6.34' 
8.070*1.200=9.684 [P] 
Mezisoučet: O+P=67.164 [Q] 
'------------------------------------------------' 
Celkem: A+B+D+F+G+I+J+L+M+O+P=345.380 [R]</t>
  </si>
  <si>
    <t>763431013</t>
  </si>
  <si>
    <t>Montáž podhledu minerálního včetně zavěšeného roštu polozapuštěného s panely vyjímatelnými, velikosti panelů přes 0,72 m2</t>
  </si>
  <si>
    <t>dle grafických a textových příloh PD' 
'Půdorysy, Řezy' 
'------------------------------------------------' 
'2.021_Půdorys 1NP - podhledy' 
'1NP_1.03' 
4.800*8.950=42.960 [A] 
'1NP_1.10' 
16.800*10.200+6.00*4.200-(7.95*3.50+1.55*1.65+14.30*0.20+0.50*0.30*2)=163.018 [B] 
'1NP_1.37' 
7.125*5.400+10.800*4.850+1.250*0.20-0.500*0.300=90.955 [C] 
'1NP-1.43' 
4.200*10.200=42.840 [D] 
Mezisoučet: A+B+C+D=339.773 [E] 
'------------------------------------------------' 
'2.023_Půdorys 3NP - podhledy' 
'3NP_3.23' 
(4.800*9.00)*3=129.600 [F] 
'3NP_3.26' 
4.800*5.400=25.920 [G] 
'3NP_3.29' 
(4.800*9.00)*4=172.800 [H] 
'3NP_3.31' 
10.800*3.600=38.880 [I] 
Mezisoučet: F+G+H+I=367.200 [J] 
'------------------------------------------------' 
'2.024_Půdorys 4NP - podhledy' 
'4NP_4.23' 
(4.800*9.00)*3=129.600 [K] 
'4NP_4.26' 
4.800*5.400=25.920 [L] 
'4NP_4.29' 
(4.800*9.00)*4=172.800 [M] 
Mezisoučet: K+L+M=328.320 [N] 
'------------------------------------------------' 
'2.025_Půdorys 5NP - podhledy' 
'5NP_5.23' 
(4.800*9.00)*3=129.600 [O] 
'5NP_5.26' 
4.800*5.400=25.920 [P] 
'5NP_5.29' 
(4.800*9.00)*4=172.800 [Q] 
Mezisoučet: O+P+Q=328.320 [R] 
'------------------------------------------------' 
Celkem: A+B+C+D+F+G+H+I+K+L+M+O+P+Q=1 363.613 [S]</t>
  </si>
  <si>
    <t>998763304</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</si>
  <si>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</si>
  <si>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přes 24 do 36 m</t>
  </si>
  <si>
    <t>R55324001</t>
  </si>
  <si>
    <t>stropní podhled TAHOKOV, rastr 600/600 mm, viditelné hrany vč. povrchové úpravy dle PD- komplet</t>
  </si>
  <si>
    <t>pol_763431001' 
345.38=345.380 [A] 
Celkem: A=345.380 [B] 
B * 1.15Koeficient množství=397.187 [C]</t>
  </si>
  <si>
    <t>Vcenách jsou započteny náklady na dodávku vč. ztratného  a nátěrů dle popisu položky a dle PD.  
Množství jednotek se určí v metrech čtverečných konstrukce, nebo práce dle projektu.  
Měrná jednotka: m2</t>
  </si>
  <si>
    <t>R76311320</t>
  </si>
  <si>
    <t>Příčka ze sádrokartonových desek s nosnou konstrukcí z jednoduchých ocelových profilů UW, CW jednoduše opláštěná deskou protipožární DF tl. 12,5 mm s izolací, E</t>
  </si>
  <si>
    <t>Příčka ze sádrokartonových desek s nosnou konstrukcí z jednoduchých ocelových profilů UW, CW jednoduše opláštěná deskou protipožární DF tl. 12,5 mm s izolací, EI 45, příčka tl. 150 mm, profil 100, Rw do 51 dB</t>
  </si>
  <si>
    <t>dle grafických a textových příloh PD' 
'Půdorysy, Řezy' 
'------------------------------------------------' 
'2NP_2.01; od +3,500m na +6,800m' 
'2.24' 
(6.350+1.200+0.400)*3.300-(0.90+0.80)*1.970=22.886 [A] 
Celkem: A=22.886 [B]</t>
  </si>
  <si>
    <t>R76312146</t>
  </si>
  <si>
    <t>Stěna předsazená ze sádrokartonových desek s nosnou konstrukcí z ocelových profilů CW, UW dvojitě opláštěná deskami standardními A tl. 2 x 12,5 mm s tep. izolac</t>
  </si>
  <si>
    <t>Stěna předsazená ze sádrokartonových desek s nosnou konstrukcí z ocelových profilů CW, UW dvojitě opláštěná deskami standardními A tl. 2 x 12,5 mm s tep. izolací tl.100mm, stěna tl. 150 mm, profil 100; D+M komplet</t>
  </si>
  <si>
    <t>dle grafických a textových příloh PD' 
'Půdorysy, Řezy' 
'------------------------------------------------' 
'1NP_1.44; od -0,200m na+3,200m' 
10.175*3.400-1.450*2.750=30.608 [A] 
'2NP_2.24; od +3,500m na +6,800m' 
10.175*3.300-1.450*2.750=29.590 [B] 
'3NP_3.35; od +7,100m na +10,800m' 
10.175*3.700-1.450*3.150=33.080 [C] 
'4NP_4.38; od +11,100m na +14,800m' 
10.175*3.700-1.450*3.150=33.080 [D] 
'5NP_5.38; od +15,100m na +19,800m' 
10.175*4.700-1.450*3.150=43.255 [E] 
Celkem: A+B+C+D+E=169.613 [F]</t>
  </si>
  <si>
    <t>R76399001</t>
  </si>
  <si>
    <t>Provedení veškerých detailů konstrukcí suché výstavby vč. lišt,dilatací, spárování, napojení, prostupů, revizních otvorů, řezání apod.; D+M komlet</t>
  </si>
  <si>
    <t>764212661</t>
  </si>
  <si>
    <t>Oplechování střešních prvků z pozinkovaného plechu s povrchovou úpravou okapu střechy rovné okapovým plechem rš 150 mm</t>
  </si>
  <si>
    <t>K/03'   
7.300=7.300 [A] 
'K/03_3NP_4NP_5NP' 
4.80*3=14.400 [B] 
Celkem: A+B=21.700 [C]</t>
  </si>
  <si>
    <t>764212663</t>
  </si>
  <si>
    <t>Oplechování střešních prvků z pozinkovaného plechu s povrchovou úpravou okapu střechy rovné okapovým plechem rš 250 mm</t>
  </si>
  <si>
    <t>Dle projektové dokumentace a technické zprávy 
7.3=7.300 [A] 
Celkem: A=7.300 [B]</t>
  </si>
  <si>
    <t>218</t>
  </si>
  <si>
    <t>764212664</t>
  </si>
  <si>
    <t>Oplechování střešních prvků z pozinkovaného plechu s povrchovou úpravou okapu střechy rovné okapovým plechem rš 330 mm</t>
  </si>
  <si>
    <t>součást systémového řešení fasády' 
'bude provedeno v návaznosti na stavebně technické řešení závěsné konstrukce fasády a architektonického řešení' 
Dle projektové dokumentace a technické zprávy 
terasa A15 
3*4.74=14.220 [A] 
Celkem: A=14.220 [B]</t>
  </si>
  <si>
    <t>219</t>
  </si>
  <si>
    <t>764214607</t>
  </si>
  <si>
    <t>Oplechování horních ploch zdí a nadezdívek (atik) z pozinkovaného plechu s povrchovou úpravou mechanicky kotvené rš 670 mm</t>
  </si>
  <si>
    <t>součást systémového řešení fasády' 
'bude provedeno v návaznosti na stavebně technické řešení závěsné konstrukce fasády a architektonického řešení' 
121.995=121.995 [A] 
53.37=53.370 [B] 
Celkem: A+B=175.365 [C]</t>
  </si>
  <si>
    <t>220</t>
  </si>
  <si>
    <t>764214608</t>
  </si>
  <si>
    <t>Oplechování horních ploch zdí a nadezdívek (atik) z pozinkovaného plechu s povrchovou úpravou mechanicky kotvené rš 750 mm</t>
  </si>
  <si>
    <t>součást systémového řešení fasády' 
'bude provedeno v návaznosti na stavebně technické řešení závěsné konstrukce fasády a architektonického řešení' 
37.47=37.470 [A]</t>
  </si>
  <si>
    <t>221</t>
  </si>
  <si>
    <t>764214609</t>
  </si>
  <si>
    <t>Oplechování horních ploch zdí a nadezdívek (atik) z pozinkovaného plechu s povrchovou úpravou mechanicky kotvené rš 800 mm</t>
  </si>
  <si>
    <t>součást systémového řešení fasády' 
'bude provedeno v návaznosti na stavebně technické řešení závěsné konstrukce fasády a architektonického řešení' 
13.82=13.820 [A] 
Celkem: A=13.820 [B]</t>
  </si>
  <si>
    <t>222</t>
  </si>
  <si>
    <t>764214611</t>
  </si>
  <si>
    <t>Oplechování horních ploch zdí a nadezdívek (atik) z pozinkovaného plechu s povrchovou úpravou mechanicky kotvené přes rš 800 mm</t>
  </si>
  <si>
    <t>součást systémového řešení fasády' 
'bude provedeno v návaznosti na stavebně technické řešení závěsné konstrukce fasády a architektonického řešení' 
21.195*(0.9)=19.076 [A] 
'dle výpisu PSV' 
'K/08' 
(8.90+6.60)*1.00=15.500 [B] 
Celkem: A+B=34.576 [C]</t>
  </si>
  <si>
    <t>223</t>
  </si>
  <si>
    <t>764215646</t>
  </si>
  <si>
    <t>Oplechování horních ploch zdí a nadezdívek (atik) z pozinkovaného plechu s povrchovou úpravou Příplatek k cenám za zvýšenou pracnost při provedení rohu nebo kou</t>
  </si>
  <si>
    <t>Oplechování horních ploch zdí a nadezdívek (atik) z pozinkovaného plechu s povrchovou úpravou Příplatek k cenám za zvýšenou pracnost při provedení rohu nebo koutu přes rš 400 mm</t>
  </si>
  <si>
    <t>součást systémového řešení fasády' 
'bude provedeno v návaznosti na stavebně technické řešení závěsné konstrukce fasády a architektonického řešení' 
'AB1' 
4+2+2*(7+2)=24.000 [A] 
'AB2' 
2=2.000 [B] 
'AB3' 
6=6.000 [C] 
'AB4' - ukončení na stěně 
20=20.000 [D] 
'ATT' - ukončení na stěně 
9=9.000 [E] 
Celkem: A+B+C+D+E=61.000 [F]</t>
  </si>
  <si>
    <t>224</t>
  </si>
  <si>
    <t>764218605</t>
  </si>
  <si>
    <t>Oplechování říms a ozdobných prvků z pozinkovaného plechu s povrchovou úpravou rovných, bez rohů mechanicky kotvené rš 400 mm</t>
  </si>
  <si>
    <t>oplechování římsy - prahu dveří' 
'ozn. K/13' 
1.10*1=1.100 [A] 
1.95*1=1.950 [B] 
2.00*1=2.000 [C] 
Celkem: A+B+C=5.050 [D]</t>
  </si>
  <si>
    <t>225</t>
  </si>
  <si>
    <t>764226405</t>
  </si>
  <si>
    <t>Oplechování parapetů z hliníkového plechu rovných mechanicky kotvené, bez rohů rš 400 mm</t>
  </si>
  <si>
    <t>součást systémového řešení fasády' 
'bude provedeno v návaznosti na stavebně technické řešení závěsné konstrukce fasády a architektonického řešení'' 
Dle projektové dokumentace a technické zprávy 
viz. přílohy 2.001 až 2.016 
krček RAL 7043 
okna 
((1.05)*5+(1.75+2)*(6+6+4))=65.250 [A] 
6 NP 
okna 
((1.5)*(11+16)+(2)+(5.5))=48.000 [B] 
prvky fasády mezi okny a hlavní fasáda 
(5.5)*3*3+(4.74*3)=63.720 [C] 
(17.5)*3+9.45*4+5.5*4=112.300 [D] 
(4)*2*3=24.000 [E] 
Celkem: A+B+C+D+E=313.270 [F]</t>
  </si>
  <si>
    <t>226</t>
  </si>
  <si>
    <t>764314612</t>
  </si>
  <si>
    <t>Lemování prostupů střech s krytinou skládanou nebo plechovou bez lišty z Pz s povrchovou úpravou</t>
  </si>
  <si>
    <t>oplechování obezdívky komínového tělesa 950/950mm' 
'ozn. K/05' 
0.95*4*0.33=1.254 [A]</t>
  </si>
  <si>
    <t>227</t>
  </si>
  <si>
    <t>764511601</t>
  </si>
  <si>
    <t>Žlab podokapní z pozinkovaného plechu s povrchovou úpravou včetně háků a čel půlkruhový do rš 280 mm</t>
  </si>
  <si>
    <t>K/02  7.30=7.300 [A]</t>
  </si>
  <si>
    <t>228</t>
  </si>
  <si>
    <t>764511642</t>
  </si>
  <si>
    <t>Žlab podokapní z pozinkovaného plechu s povrchovou úpravou včetně háků a čel kotlík oválný (trychtýřový), rš žlabu/průměr svodu 330/100 mm</t>
  </si>
  <si>
    <t>Dle projektové dokumentace a technické zprávy 
střecha B2 
1=1.000 [A] 
Celkem: A=1.000 [B]</t>
  </si>
  <si>
    <t>229</t>
  </si>
  <si>
    <t>764518622</t>
  </si>
  <si>
    <t>Svod z pozinkovaného plechu s upraveným povrchem včetně objímek, kolen a odskoků kruhový, průměru 100 mm</t>
  </si>
  <si>
    <t>K/01  2.90=2.900 [A]</t>
  </si>
  <si>
    <t>230</t>
  </si>
  <si>
    <t>998764104</t>
  </si>
  <si>
    <t>Přesun hmot pro konstrukce klempířské stanovený z hmotnosti přesunovaného materiálu vodorovná dopravní vzdálenost do 50 m v objektech výšky přes 24 do 36 m</t>
  </si>
  <si>
    <t>Podrobnější popis dle grafických a textových příloh PD.  
Položka zahrnuje kompletní osazení, montáž a dodávku</t>
  </si>
  <si>
    <t>231</t>
  </si>
  <si>
    <t>R76401162</t>
  </si>
  <si>
    <t>Kotevní lišta živičné izolace z Pz s povrchovou úpravou včetně tmelení rš 50 mm, ozn. K/09</t>
  </si>
  <si>
    <t>K/09' 
1.25+1.40+1.70+1.70+3.00+3.20+3.65+2.20+5.00+6.55+4.55+5.25+5.40+7.30+7.60+17.75+9.80+33.70+192.00=313.000 [A]</t>
  </si>
  <si>
    <t>232</t>
  </si>
  <si>
    <t>R76411160</t>
  </si>
  <si>
    <t>Oplechování krycí hlavy komína z plechu s povrchovou úpravou r.š.500mm, 950x950mm, ozn. K/06</t>
  </si>
  <si>
    <t>K/06' 
'včetně příponek a separace podkladu' 
1=1.000 [A]</t>
  </si>
  <si>
    <t>233</t>
  </si>
  <si>
    <t>R76411161</t>
  </si>
  <si>
    <t>Oplechování koruny pilíře ve spádu z Pz plechu s povrchovou úpravou r.š. 1100mm, š. 900mm, dl. 1875mm, ozn. K/07</t>
  </si>
  <si>
    <t>K/07' 
'včetně příponek a separace podkladu' 
9=9.000 [A]</t>
  </si>
  <si>
    <t>234</t>
  </si>
  <si>
    <t>R76431160</t>
  </si>
  <si>
    <t>Lemování zdi bet. stříšky r.š. 200mm + krycí lišta r.š. 80mm z Pz s povrchovou úpravou, ozn. K/11</t>
  </si>
  <si>
    <t>K/11' 
7.00=7.000 [A]</t>
  </si>
  <si>
    <t>235</t>
  </si>
  <si>
    <t>Lemování rovných zdí střech s krytinou povlakovou z Pz s povrchovou úpravou rš 330 mm</t>
  </si>
  <si>
    <t>90.395=90.395 [A] 
35.22=35.220 [B] 
12.54=12.540 [C] 
Celkem: A+B+C=138.155 [D]</t>
  </si>
  <si>
    <t>236</t>
  </si>
  <si>
    <t>R76431161</t>
  </si>
  <si>
    <t>Oplechování odvětrávacích hlavic ZTI potrubí r.š. 500mm z Pz s povrchovou úpravou, ozn. K/12</t>
  </si>
  <si>
    <t>K/12' 
10=10.000 [A]</t>
  </si>
  <si>
    <t>237</t>
  </si>
  <si>
    <t>R76431465</t>
  </si>
  <si>
    <t>Oplechování potrubí DN 150 pro odvětrání výtahové šachty z Pz plechu s povrchovou úpravou r.š.500mm, ozn. K/04</t>
  </si>
  <si>
    <t>oplechování potrubí DN 150 pro odvětrání výtahové šachty' 
K/04  3=3.000 [A]</t>
  </si>
  <si>
    <t>238</t>
  </si>
  <si>
    <t>R76499091</t>
  </si>
  <si>
    <t>Provedení veškerých detailů konstrukcí klempířských vč. jištění detailů, spec. spojů, tmelení, prostupů, opracování apod.; D+M komplet</t>
  </si>
  <si>
    <t>766</t>
  </si>
  <si>
    <t>Konstrukce truhlářské</t>
  </si>
  <si>
    <t>239</t>
  </si>
  <si>
    <t>R76666010</t>
  </si>
  <si>
    <t>Dveře plné bezfalcové, 900x1970mm, včetně ocelové zárubně pro zděnou příčku, s dřevěným prahem, ozn. T/01, D+M komplet</t>
  </si>
  <si>
    <t>kování:  interiérové, klika-klika' 
'zámek:  zadlabovací, cylindrický vložkový - systém centrálního klíče' 
'odstín:  CPL laminát, dubová dýha jemně mořená (dveře) + světlý šedý - RAL 7035 (zárubeň)' 
'doplňky:  součástí dodávky je i popisová tabulka čísla místnosti' 
'pozn.:  kresba dřeva vertikálně, materiály a odstíny dle stávající budova CDP' 
'-----' 
'1.NP' 
P  1 =1.000 [A]</t>
  </si>
  <si>
    <t>Podrobnější popis dle grafických a textových příloh PD.  
Položka zahrnuje kompletní osazení, montáž a dodávku vč. dopravy na místo stavby</t>
  </si>
  <si>
    <t>240</t>
  </si>
  <si>
    <t>R7666601A</t>
  </si>
  <si>
    <t>Dveře plné bezfalcové, 900x1970mm, včetně ocelové zárubně pro zděnou příčku, s dřevěným prahem, ozn. T/01A, D+M komplet</t>
  </si>
  <si>
    <t>kování:  bezpečnostní v RC 3 podle ČSN EN 1627, klika s antipanikovou fcí - jednostr. blokovaná klika (koule do chodby), lesklý chrom' 
'zámek:  zadlabací s cylindrickou vložkou v RC 3 dle ČSN EN 1627 - EACS elektromechanický reverzní zámek dveří bezp. třídy RC 3 podle ČSN EN 1627' 
'odstín:  CPL laminát, dubová dýha jemně mořená (dveře) + světlý šedý - RAL 7035 (zárubeň)' 
'doplňky:  součástí dodávky je i popisová tabulka čísla místnosti, samozavírač, stavěč křídel' 
'EACS čtečka bezkontaktních karet, zámky s kontakty indikujícími otevření dveří - dle proj. SLP' 
'pozn.:  kresba dřeva vertikálně, materiály a odstíny dle stávající budova CDP' 
'-----' 
'2.NP' 
P  3=3.000 [A] 
'3.NP' 
L  2=2.000 [B] 
P 2=2.000 [C] 
'4.NP' 
P  2=2.000 [D] 
'5.NP' 
P  2=2.000 [E] 
'6.NP' 
P  2=2.000 [F] 
Celkem: A+B+C+D+E+F=13.000 [G]</t>
  </si>
  <si>
    <t>Podrobnější popis dle grafických a textových příloh PD.  
Položka zahrnuje kompletní osazení, montáž a dodávku a dopravu na místo stavby</t>
  </si>
  <si>
    <t>241</t>
  </si>
  <si>
    <t>R7666601B</t>
  </si>
  <si>
    <t>Dveře plné bezfalcové, 900x1970mm, včetně ocelové zárubně pro zděnou příčku, bez prahu, ozn. T/01B, D+M komplet</t>
  </si>
  <si>
    <t>kování:  interiérové, WC klika' 
'zámek:  zadlabací, cylindrický vložkový' 
'odstín:  CPL laminát, dubová dýha jemně mořená (dveře) + světlý šedý - RAL 7035 (zárubeň)' 
'doplňky:  součástí dodávky je i popisová tabulka čísla místnosti' 
'pozn.:  kresba dřeva vertikálně, materiály a odstíny dle stávající budova CDP' 
'-----' 
'3.NP' 
P 1=1.000 [A] 
'4.NP' 
P  1=1.000 [B] 
'5.NP' 
P  1=1.000 [C] 
'6.NP' 
P  1=1.000 [D] 
Celkem: A+B+C+D=4.000 [E]</t>
  </si>
  <si>
    <t>242</t>
  </si>
  <si>
    <t>R7666601D</t>
  </si>
  <si>
    <t>Dveře ocelové, plné hladké bezfalcové, 900x1970mm, včetně ocelové zárubně pro zděnou příčku, s prahem, ozn. T/01D, D+M komplet</t>
  </si>
  <si>
    <t>kování:  interiérové, klika - klika' 
'zámek:  zadlabací, cylindrický vložkový - systém centrálního klíče' 
'odstín:  světlý šedý - RAL 7035 (dveře + zárubeň)' 
'doplňky:  součástí dodávky je i popisová tabulka čísla místnosti' 
'pozn.:  materiály a odstíny dle stávající budova CDP' 
'požární odolnost:  EW 30/DP1' 
'-----' 
'1.NP' 
L 1=1.000 [A] 
'3.NP' 
P 1=1.000 [B] 
'4.NP' 
P 1=1.000 [C] 
'5.NP' 
P  1=1.000 [D] 
Celkem: A+B+C+D=4.000 [E]</t>
  </si>
  <si>
    <t>243</t>
  </si>
  <si>
    <t>R7666601F</t>
  </si>
  <si>
    <t>Dveře ocelové, plné hladké bezfalcové, 900x1970mm, včetně ocelové zárubně pro zděnou příčku, s prahem, ozn. T/01F, D+M komplet</t>
  </si>
  <si>
    <t>kování:  interiérové, klika - klika' 
'zámek:  zadlabací,cylindrický vložkový - systém centrálního klíče' 
'odstín:  světlý šedý - RAL 7035 (dveře + zárubeň)' 
'doplňky:  součástí dodávky je i popisová tabulka čísla místnosti' 
'pozn.:  materiály a odstíny dle stávající budova CDP' 
'kouřotěsné, včetně všech těsnících prvků' 
'požární odolnost:  EW 30/DP1-S' 
'-----' 
'2.NP' 
L 1=1.000 [A]</t>
  </si>
  <si>
    <t>244</t>
  </si>
  <si>
    <t>R7666601G</t>
  </si>
  <si>
    <t>Dveře plné bezfalcové, 900x1970mm, včetně ocelové zárubně pro zděnou příčku, s dřevěným prahem, ozn. T/01G, D+M komplet</t>
  </si>
  <si>
    <t>kování:  interiérové, klika - klika' 
'zámek:  zadlabací, cylindrický vložkový - systém centrálního klíče' 
'odstín:  CPL laminát, dubová dýha jemně mořená (dveře) + světlý šedý - RAL 7035 (zárubeň)' 
'doplňky:  součástí dodávky je i popisová tabulka čísla místnosti' 
'pozn.:  kresba dřeva vertikálně, materiály a odstíny dle stávající budova CDP' 
'požární odolnost:  EW 30/DP3' 
'-----' 
'2.NP' 
L  1=1.000 [A] 
P  1=1.000 [B] 
'3.NP' 
L  1=1.000 [C] 
P  1=1.000 [D] 
'4.NP' 
L  1=1.000 [E] 
P  1=1.000 [F] 
'5.NP' 
L  1=1.000 [G] 
P  1=1.000 [H] 
'6.NP' 
L  1=1.000 [I] 
P  1=1.000 [J] 
Celkem: A+B+C+D+E+F+G+H+I+J=10.000 [K]</t>
  </si>
  <si>
    <t>245</t>
  </si>
  <si>
    <t>R7666601H</t>
  </si>
  <si>
    <t>Dveře ocelové, plné hladké bezfalcové, 900x1970mm, včetně ocelové zárubně pro zděnou příčku, s prahem, ozn. T/01H, D+M komplet</t>
  </si>
  <si>
    <t>kování:  bezpečnostní, v RC 3 podle ČSN EN 1627, klika s antipanikovou fcí - jednostr. blokovaná klika (koule do chodby), lesklý chrom' 
'zámek:  zadlabací s cylindrickou vložkou v RC 3 dle ČSN EN 1627 - EACS elektromechanický reverzní zámek dveří bezp. třídy RC 3 podle ČSN EN 1627' 
'odstín:  světlý šedý - RAL 7035 (dveře + zárubeň)' 
'doplňky:  součástí dodávky je i popisová tabulka čísla místnosti, samozavírač, stavěč dveří' 
'EACS čtečka bezkontaktních karet, zámky s kontakty indikujícími otevření dveří - dle proj. SLP' 
'pozn.: materiály a odstíny dle stávající budova CDP' 
'kouřotěsné, včetně všech těsnících prvků' 
'požární odolnost:  EW 45/DP1-S-C' 
'-----' 
'2.NP' 
L  1=1.000 [A] 
P  1=1.000 [B] 
Celkem: A+B=2.000 [C]</t>
  </si>
  <si>
    <t>246</t>
  </si>
  <si>
    <t>R7666601I</t>
  </si>
  <si>
    <t>Dveře plné bezfalcové, 900x1970mm, včetně ocelové zárubně pro zděnou příčku, bez prahu, ozn. T/01I, D+M komplet</t>
  </si>
  <si>
    <t>kování:  bezpečnostní, v RC 3 dle ČSN EN 1627, klika s antipanikovou fcí - jednostr. blokovaná klika (koule do chodby), lesklý chrom' 
'zámek:  zadlabací s cylindrickou vložkou v RC 3 dle ČSN EN 1627 - EACS elektromechanický reverzní zámek dveří bezp. třídy RC 3 podle ČSN EN 1627' 
'odstín:  CPL laminát, dubová dýha jemně mořená (dveře) + světlý šedý - RAL 7035 (zárubeň)' 
'doplňky:  součástí dodávky je i popisová tabulka čísla místnosti, samozavírač, stavěč dveří' 
'EACS čtečka bezkontaktních karet, zámky s kontakty indikujícími otevření dveří - dle proj. SLP' 
'pozn.:  kresba dřeva vertikálně, materiály a odstíny dle stávající budova CDP' 
'požární odolnost:  EW 30/DP3-C' 
'-----' 
'1.NP' 
L  1=1.000 [A] 
'2.NP' 
P  3=3.000 [B] 
'3.NP' 
P  2=2.000 [C] 
'4.NP' 
P  1=1.000 [D] 
'5.NP' 
P  1=1.000 [E] 
'6.NP' 
P  1=1.000 [F] 
Celkem: A+B+C+D+E+F=9.000 [G]</t>
  </si>
  <si>
    <t>247</t>
  </si>
  <si>
    <t>R7666601J</t>
  </si>
  <si>
    <t>Dveře plné bezfalcové, 900x1970mm, včetně ocelové zárubně pro zděnou příčku, s prahem, ozn. T/01J, D+M komplet</t>
  </si>
  <si>
    <t>kování:  bezpečnostní, v RC 3 dle ČSN EN 1627, klika s antipanikovou fcí - jednostr. blokovaná klika (koule do chodby), lesklý chrom' 
'zámek:  zadlabací s cylindrickou vložkou v RC 3 dle ČSN EN 1627 - EACS elektromechanický reverzní zámek dveří bezp. třídy RC 3 podle ČSN EN 1627' 
'odstín:  CPL laminát, dubová dýha jemně mořená (dveře) + světlý šedý - RAL 7035 (zárubeň)' 
'doplňky:  součástí dodávky je i popisová tabulka čísla místnosti, samozavírač, stavěč křídel' 
'EACS čtečka bezkontaktních karet, zámky s kontakty indikujícími otevření dveří - dle proj. SLP' 
'pozn.:  kresba dřeva vertikálně, materiály a odstíny dle stávající budova CDP' 
'kouřotěsné, včetně všech těsnících prvků' 
'požární odolnost:  EIS 30/DP3-S-C' 
'-----' 
'2.NP' 
P  1=1.000 [A]</t>
  </si>
  <si>
    <t>248</t>
  </si>
  <si>
    <t>R7666601K</t>
  </si>
  <si>
    <t>Dveře ocelové, plné hladké bezfalcové, 900x1970mm, včetně ocelové zárubně pro zděnou příčku, s prahem, ozn. T/01K, D+M komplet</t>
  </si>
  <si>
    <t>kování:  bezpečnostní, v RC 3 dle ČSN EN 1627, klika s antipanikovou fcí - jednostr. blokovaná klika (koule do chodby), lesklý chrom' 
'zámek:  zadlabací s cylindrickou vložkou v RC 3 dle ČSN EN 1627 - EACS elektromechanický reverzní zámek dveří bezp. třídy RC 3 podle ČSN EN 1627' 
'odstín:  světlý šedý - RAL 7035 (dveře+zárubeň)' 
'doplňky:  součástí dodávky je i popisová tabulka čísla místnosti, samozavírač, stavěč dveříi' 
'EACS čtečka bezkontaktních karet, zámky s kontakty indikujícími otevření dveří - dle proj. SLP' 
'pozn.:  materiály a odstíny dle stávající budova CDP' 
'kouřotěsné, včetně všech těsnících prvků' 
'požární odolnost:  EIS 30/DP1-S-C' 
'-----' 
'6.NP' 
L  1=1.000 [A] 
'stř.' 
L  1=1.000 [B] 
Celkem: A+B=2.000 [C]</t>
  </si>
  <si>
    <t>249</t>
  </si>
  <si>
    <t>R7666601L</t>
  </si>
  <si>
    <t>Dveře plné bezfalcové, 900x1970mm, včetně ocelové zárubně pro zděnou příčku, s dřevěným prahem, ozn. T/01L, D+M komplet</t>
  </si>
  <si>
    <t>kování:  bezpečnostní, panikové (hrazda), klika - koule (do chodby)' 
'kování:  bezpečnostní, v RC 3 dle ČSN EN 1627, klika s antipanikovou fcí - jednostr. blokovaná klika (koule do chodby), lesklý chrom' 
'zámek:  zadlabací s cylindrickou vložkou v RC 3 dle ČSN EN 1627 - EACS elektromechanický reverzní zámek dveří bezp. třídy RC 3 podle ČSN EN 1627' 
'odstín:  CPL laminát, dubová dýha jemně mořená (dveře) + světlý šedý - RAL 7035 (zárubeň)'  
'doplňky:  součástí dodávky je i popisová tabulka čísla místnosti, samozavírač, stavěč dveří' 
'EACS čtečka bezkontaktních karet + PIN, zámky s kontakty indikujícími otevř. dveří, signalizace otevřených dveří opticko-akustická, dle proj. SLP' 
'pozn.:  kresba dřeva vertikálně, materiály a odstíny dle stávající budova CDP' 
'požární odolnost:  EW 30/DP3-C' 
'-----' 
'3.NP' 
L  3=3.000 [A] 
P  1=1.000 [B] 
'4.NP' 
L  3=3.000 [C] 
P  1=1.000 [D] 
'5.NP' 
L  3=3.000 [E] 
P  1=1.000 [F] 
'6.NP' 
P  2=2.000 [G] 
Celkem: A+B+C+D+E+F+G=14.000 [H]</t>
  </si>
  <si>
    <t>250</t>
  </si>
  <si>
    <t>R7666601M</t>
  </si>
  <si>
    <t>Dveře plné bezfalcové, 900x1970mm, včetně ocelové zárubně pro zděnou příčku, s dřevěným prahem, ozn. T/01M, D+M komplet</t>
  </si>
  <si>
    <t>kování:  bezpečnostní, v RC 3 dle ČSN EN 1627, klika s antipanikovou fcí - jednostr. blokovaná klika (koule do chodby), lesklý chrom' 
'zámek:  zadlabací s cylindrickou vložkou v RC 3 dle ČSN EN 1627- EACS elektromechanický reverzní zámek dveří bezp. třídy RC 3 podle ČSN EN 1627' 
'odstín:  CPL laminát, dubová dýha jemně mořená (dveře) + světlý šedý - RAL 7035 (zárubeň)' 
'doplňky:  součástí dodávky je i popisová tabulka čísla místnosti, samozavírač, stavěč dveří' 
'EACS čtečka bezkontaktních karet + PIN, zámky s kontakty indikujícími otevř. dveří, signalizace otevřených dveří opticko-akustická, dle proj. SLP' 
'pozn.:  kresba dřeva vertikálně, materiály a odstíny dle stávající budova CDP' 
'požární odolnost:  EW 30/DP3-C' 
'signalizace otevřených dveří' 
'-----' 
'3.NP' 
L  1=1.000 [A] 
P  1=1.000 [B] 
'4.NP' 
L  1=1.000 [C] 
P  1=1.000 [D] 
'5.NP' 
L  1=1.000 [E] 
P  1=1.000 [F] 
Celkem: A+B+C+D+E+F=6.000 [G]</t>
  </si>
  <si>
    <t>251</t>
  </si>
  <si>
    <t>R76666020</t>
  </si>
  <si>
    <t>Dveře plné bezfalcové, 800x1970mm, včetně ocelové zárubně pro zděnou příčku, s dřevěným prahem, ozn. T/02, D+M komplet</t>
  </si>
  <si>
    <t>kování:  interiérové, klika - klika' 
'zámek:  zadlabací, cylindrický vložkový - systém centrálního klíče' 
'odstín:  CPL laminát, dubová dýha jemně mořená (dveře) + světlý šedý - RAL 7035 (zárubeň)'  
'doplňky:  součástí dodávky je i popisová tabulka čísla místnosti' 
'pozn.:  kresba dřeva vertikálně, materiály a odstíny dle stávající budova CDP' 
'-----' 
'1.NP' 
L 1=1.000 [A]</t>
  </si>
  <si>
    <t>252</t>
  </si>
  <si>
    <t>R7666602A</t>
  </si>
  <si>
    <t>Dveře plné hladké, 800x1970mm, včetně ocelové zárubně pro zděnou příčku, s dřevěným prahem, ozn. T/02A, D+M komplet</t>
  </si>
  <si>
    <t>kování:  bezpečnostní, v RC 3 dle ČSN EN 1627, klika s antipanikovou fcí - jednostr. blokovaná klika (koule do chodby), lesklý chrom' 
'zámek:  zadlabací s cylindrickou vložkou v RC 3 dle ČSN EN 1627 - EACS elektromechanický reverzní zámek dveří bezp. třídy RC 3 podle ČSN EN 1627' 
'odstín:  CPL laminát, dubová dýha jemně mořená (dveře) + světlý šedý - RAL 7035 (zárubeň)' 
'doplňky:  součástí dodávky je i popisová tabulka čísla místnosti, samozavírač, stavěč křídel' 
'EACS čtečka bezkontaktních karet, zámky s kontakty indikujícími otevř. dveří, dle proj. SLP' 
'pozn.:  kresba dřeva vertikálně, materiály a odstíny dle stávající budova CDP' 
'-----' 
'1.NP' 
L  1=1.000 [A] 
P 4=4.000 [B] 
'3.NP' 
L  1=1.000 [C] 
'4.NP' 
L  1=1.000 [D] 
'5.NP' 
L  1=1.000 [E] 
'6.NP' 
L  1=1.000 [F] 
Celkem: A+B+C+D+E+F=9.000 [G]</t>
  </si>
  <si>
    <t>253</t>
  </si>
  <si>
    <t>R7666602B</t>
  </si>
  <si>
    <t>Dveře plné bezfalcové, 800x1970mm, včetně ocelové zárubně pro zděnou příčku, s dřevěným prahem, ozn. T/02B, D+M komplet</t>
  </si>
  <si>
    <t>kování:  interiérové, klika - klika' 
'zámek:  zadlabací, cylindrický vložkový - systém centrálního klíče' 
'odstín:  CPL laminát, dubová dýha jemně mořená (dveře) + světlý šedý - RAL 7035 (zárubeň)' 
'doplňky:  součástí dodávky je i popisová tabulka čísla místnosti, samozavírač, stavěč dveří' 
'pozn.:  kresba dřeva vertikálně, materiály a odstíny dle stávající budova CDP' 
'požární odolnost:  30/DP3-C' 
'-----' 
'1.NP' 
L  1=1.000 [A]</t>
  </si>
  <si>
    <t>254</t>
  </si>
  <si>
    <t>R7666602C</t>
  </si>
  <si>
    <t>Dveře plné bezfalcové, 800x1970mm, včetně ocelové zárubně pro zděnou příčku, s dřevěným prahem, ozn. T/02C, D+M komplet</t>
  </si>
  <si>
    <t>kování:  bezpečnostní, v RC 3 dle ČSN EN 1627, klika s antipanikovou fcí - jednostr. blokovaná klika (koule do chodby), lesklý chrom' 
'zámek:  zadlabací s cylindrickou vložkou v RC 3 dle ČSN EN 1627 - EACS elektromechanický reverzní zámek dveří bezp. třídy RC 3 podle ČSN EN 1627' 
'odstín:  CPL laminát, dubová dýha jemně mořená (dveře) + světlý šedý - RAL 7035 (zárubeň)' 
'doplňky:  součástí dodávky je i popisová tabulka čísla místnosti, samozavírač, stavěč dveří' 
'EACS čtečka bezkontaktních karet, zámky s kontakty indikujícími otevř. dveří, dle proj. SLP' 
'pozn.:  kresba dřeva vertikálně, materiály a odstíny dle stávající budova CDP' 
'požární odolnost:  EW 30/DP3-C' 
'-----' 
'1.NP' 
L  1=1.000 [A]</t>
  </si>
  <si>
    <t>255</t>
  </si>
  <si>
    <t>R7666602D</t>
  </si>
  <si>
    <t>Dveře plné bezfalcové, 800x1970mm, včetně ocelové zárubně pro zděnou příčku, s dřevěným prahem, ozn. T/02D, D+M komplet</t>
  </si>
  <si>
    <t>kování:  bezpečnostní, v RC 3 dle ČSN EN 1627, klika s antipanikovou fcí - jednostr. blokovaná klika (koule do chodby), lesklý chrom' 
'zámek:  zadlabací s cylindrickou vložkou v RC 3 dle ČSN EN 1627 - EACS elektromechanický reverzní zámek dveří bezp. třídy RC 3 podle ČSN EN 1627' 
'odstín:  CPL laminát, dubová dýha jemně mořená (dveře) + světlý šedý - RAL 7035 (zárubeň)' 
'doplňky:  součástí dodávky je i popisová tabulka čísla místnosti, samozavírač, stavěč dveří' 
'EACS čtečka bezkontaktních karet, zámky s kontakty indikujícími otevř. dveří, dle proj. SLP' 
'pozn.:  kresba dřeva vertikálně, materiály a odstíny dle stávající budova CDP' 
'požární odolnost:  EW 30/DP3-C' 
'-----' 
'1.NP' 
L  1=1.000 [A] 
P  2=2.000 [B] 
'4.NP' 
L  1=1.000 [C] 
'5.NP' 
L  1=1.000 [D] 
Celkem: A+B+C+D=5.000 [E]</t>
  </si>
  <si>
    <t>256</t>
  </si>
  <si>
    <t>R7666602E</t>
  </si>
  <si>
    <t>Dveře plné bezfalcové, 800x1970mm, včetně ocelové zárubně pro zděnou příčku, s dřevěným prahem, ozn. T/02E, D+M komplet</t>
  </si>
  <si>
    <t>kování:  bezpečnostní, v RC 3 dle ČSN EN 1627, klika s antipanikovou fcí - jednostr. blokovaná klika (koule do chodby), lesklý chrom' 
'zámek:  zadlabací s cylindrickou vložkou v RC 3 dle ČSN EN 1627 - EACS elektromechanický reverzní zámek dveří bezp. třídy RC 3 podle ČSN EN 1627' 
'odstín:  CPL laminát, dubová dýha jemně mořená (dveře) + světlý šedý - RAL 7035 (zárubeň)' 
'doplňky:  součástí dodávky je i popisová tabulka čísla místnosti, samozavírač, stavěč dveří' 
'pozn.:  kresba dřeva vertikálně, materiály a odstíny dle stávající budova CDP' 
'kouřotěsné, včetně všech těsnících prvků' 
'požární odolnost:  EI 30/DP3-S-C' 
'-----' 
'2.NP' 
L  1=1.000 [A]</t>
  </si>
  <si>
    <t>257</t>
  </si>
  <si>
    <t>R7666602F</t>
  </si>
  <si>
    <t>Dveře ocelové, plné hladké bezfalcové, 800x1970mm, včetně ocelové zárubně pro zděnou příčku, s prahem, ozn. T/02F, D+M komplet</t>
  </si>
  <si>
    <t>kování:  interiérové, klika - klika, lesklý chrom' 
'zámek:  zadlabací, cylindrický vložkový - systém centrálního klíče' 
'odstín:  světlý šedý - RAL 7035 (dveře+zárubeň)' 
'doplňky:  součástí dodávky je i popisová tabulka čísla místnosti' 
'pozn.:  materiály a odstíny dle stávající budova CDP' 
'požární odolnost:  EI 15/DP1' 
'-----' 
'1.NP' 
P  1=1.000 [A]</t>
  </si>
  <si>
    <t>Podrobnější popis dle grafických a textových příloh PD.  
Položka zahrnuje kompletní osazení, montáž a dodávku  
vč. dopravy na místo stavby</t>
  </si>
  <si>
    <t>258</t>
  </si>
  <si>
    <t>R7666602G</t>
  </si>
  <si>
    <t>Dveře ocelové, plné hladké bezfalcové, 800x1970mm, včetně ocelové zárubně pro zděnou příčku, prahem, ozn. T/02G, D+M komplet</t>
  </si>
  <si>
    <t>kování:  interiérové, klika - klika, lesklý chrom' 
'zámek:  zadlabací, cylindrický vložkový - systém centrálního klíče' 
'odstín:  CPL laminát, dubová dýha jemně mořená (dveře) + světlý šedý - RAL 7035 (zárubeň)' 
'doplňky:  součástí dodávky je i popisová tabulka čísla místnosti' 
'pozn.:  materiály a odstíny dle stávající budova CDP' 
'požární odolnost:  EW 30/DP1' 
'-----' 
'1.NP' 
L  1=1.000 [A] 
'2.NP' 
L  1=1.000 [B] 
'3.NP' 
L  1=1.000 [C] 
'4.NP' 
L  1=1.000 [D] 
'5.NP' 
L  1=1.000 [E] 
'6.NP' 
L  1=1.000 [F] 
Celkem: A+B+C+D+E+F=6.000 [G]</t>
  </si>
  <si>
    <t>259</t>
  </si>
  <si>
    <t>R7666602H</t>
  </si>
  <si>
    <t>Dveře ocelové, plné hladké bezfalcové, 800x1970mm, včetně ocelové zárubně pro zděnou příčku, s prahem, ozn. T/02H, D+M komplet</t>
  </si>
  <si>
    <t>kování:  interiérové, klika - klika, lesklý chrom' 
'zámek:  zadlabací, cylindrický vložkový - systém centrálního klíče' 
'odstín:  CPL laminát, dubová dýha jemně mořená (dveře) + světlý šedý - RAL 7035 (zárubeň)' 
'doplňky:  součástí dodávky je i popisová tabulka čísla místnosti' 
'pozn.:  materiály a odstíny dle stávající budova CDP' 
'požární odolnost:  EI 30/DP1' 
'-----' 
'2.NP' 
P  1=1.000 [A] 
'3.NP' 
P  1=1.000 [B] 
'4.NP' 
P  1=1.000 [C] 
'5.NP' 
P  1=1.000 [D] 
'6.NP' 
P  1=1.000 [E] 
Celkem: A+B+C+D+E=5.000 [F]</t>
  </si>
  <si>
    <t>260</t>
  </si>
  <si>
    <t>R76666030</t>
  </si>
  <si>
    <t>Dveře plné bezfalcové, 700x1970mm, včetně ocelové zárubně pro zděnou příčku, s dřevěným prahem, ozn. T/03, D+M komplet</t>
  </si>
  <si>
    <t>kování:  interiérové, klika - klika, lesklý chrom' 
'zámek:  zadlabací, cylindrický vložkový - systém centrálního klíče' 
'odstín:  CPL laminát, dubová dýha jemně mořená (dveře) + světlý šedý - RAL 7035 (zárubeň)' 
'doplňky:  součástí dodávky je i popisová tabulka čísla místnosti' 
'pozn.:  kresba dřeva vertikálně, materiály a odstíny dle stávající budova CDP' 
'-----' 
'1.NP' 
L  3=3.000 [A] 
P  2=2.000 [B] 
'2.NP' 
P  1=1.000 [C] 
Celkem: A+B+C=6.000 [D]</t>
  </si>
  <si>
    <t>261</t>
  </si>
  <si>
    <t>R7666603A</t>
  </si>
  <si>
    <t>Dveře plné bezfalcové, 700x1970mm, včetně ocelové zárubně pro zděnou příčku, bez prahu, ozn. T/03A, D+M komplet</t>
  </si>
  <si>
    <t>kování:  interiérové, WC klika, lesklý chrom' 
'zámek:  s indikátorem volno/obsazeno' 
'odstín:  CPL laminát, dubová dýha jemně mořená (dveře) + světlý šedý - RAL 7035 (zárubeň)' 
'doplňky:  součástí dodávky je i popisová tabulka čísla místnosti' 
'pozn.:  kresba dřeva vertikálně, materiály a odstíny dle stávající budova CDP' 
'-----' 
'1.NP' 
L  2=2.000 [A] 
P  1=1.000 [B] 
Celkem: A+B=3.000 [C]</t>
  </si>
  <si>
    <t>262</t>
  </si>
  <si>
    <t>R7666604A</t>
  </si>
  <si>
    <t>Dveře plné bezfalcové, 700x1970mm, včetně ocelové zárubně pro zděnou příčku, bez prahu, s ventilační mřížkou, ozn. T/04A, D+M komplet</t>
  </si>
  <si>
    <t>kování:  interiérové, klika - klika, lesklý chrom' 
'zámek:  zadlabací, cylindrický vložkový - systém centrálního klíče' 
'odstín:  CPL laminát, dubová dýha jemně mořená (dveře) + světlý šedý - RAL 7035 (zárubeň)' 
'doplňky:  součástí dodávky je i popisová tabulka čísla místnosti' 
'pozn.:  kresba dřeva vertikálně, materiály a odstíny dle stávající budova CDP' 
'ventilační mřížka 500x160mm' 
'v 1.NP a 2.NP budou všechny dveře ústící do centrální chodby opatřeny dveřním prahem (3ks)' 
'-----' 
'1.NP' 
L  1=1.000 [A] 
P  3=3.000 [B] 
'2.NP' 
P  1=1.000 [C] 
'3.NP' 
L  2=2.000 [D] 
'4.NP' 
L  2=2.000 [E] 
'5.NP' 
L  2=2.000 [F] 
'6.NP' 
L  2=2.000 [G] 
Celkem: A+B+C+D+E+F+G=13.000 [H]</t>
  </si>
  <si>
    <t>263</t>
  </si>
  <si>
    <t>R7666604B</t>
  </si>
  <si>
    <t>Dveře plné bezfalcové, 700x1970mm, včetně ocelové zárubně pro zděnou příčku, s dřevěným prahem, s ventilační mřížkou, ozn. T/04B, D+M komplet</t>
  </si>
  <si>
    <t>kování:  interiérové, klika - klika' 
'zámek:  zadlabací, cylindrický vložkový - systém centrálního klíče' 
'odstín:  CPL laminát, dubová dýha jemně mořená (dveře) + světlý šedý - RAL 7035 (zárubeň)' 
'doplňky:  součástí dodávky je i popisová tabulka čísla místnosti' 
'pozn.:  kresba dřeva vertikálně, materiály a odstíny dle stávající budova CDP' 
'ventilační mřížka 500x300mm' 
'-----' 
'3.NP' 
L  1=1.000 [A] 
P  1=1.000 [B] 
'4.NP' 
L  1=1.000 [C] 
P  1=1.000 [D] 
'5.NP' 
L  1=1.000 [E] 
P  1=1.000 [F] 
'6.NP' 
L  1=1.000 [G] 
P  1=1.000 [H] 
Celkem: A+B+C+D+E+F+G+H=8.000 [I]</t>
  </si>
  <si>
    <t>264</t>
  </si>
  <si>
    <t>R76666050</t>
  </si>
  <si>
    <t>Dveře plné bezfalcové, 900x2100mm, včetně ocelové zárubně pro zděnou příčku, bez prahu, ozn. T/05, D+M komplet</t>
  </si>
  <si>
    <t>kování:  bezpečnostní, v RC 3 dle ČSN EN 1627, klika s antipanikovou fcí - jednostr. blokovaná klika (koule do chodby), lesklý chrom' 
'zámek:  zadlabací s cylindrickou vložkou v RC 3 dle ČSN EN 1627 - EACS elektromechanický reverzní zámek dveří bezp. třídy RC 3 podle ČSN EN 1627' 
'odstín:  CPL laminát, dubová dýha jemně mořená (dveře) + světlý šedý - RAL 7035 (zárubeň)' 
'doplňky:  součástí dodávky je i popisová tabulka čísla místnosti, samozavírač, stavěč dveří' 
'EACS čtečka bezkontaktních karet, zámky s kontakty indikujícími otevř. dveří, napájecí zálohovaný zdroj zámků, dle proj. SLP' 
'pozn.:  kresba dřeva vertikálně, materiály a odstíny dle stávající budova CDP' 
'-----' 
'2.NP' 
L  1=1.000 [A] 
'3.NP' 
L  1=1.000 [B] 
'4.NP' 
L  1=1.000 [C] 
'5.NP' 
L  1=1.000 [D] 
'6.NP' 
L  1=1.000 [E] 
Celkem: A+B+C+D+E=5.000 [F]</t>
  </si>
  <si>
    <t>265</t>
  </si>
  <si>
    <t>R7666605A</t>
  </si>
  <si>
    <t>Dveře plné bezfalcové, 900x2100mm, včetně ocelové zárubně pro zděnou příčku, bez prahu, ozn. T/05A, D+M komplet</t>
  </si>
  <si>
    <t>kování:  bezpečnostní, v RC 3 dle ČSN EN 1627, klika s antipanikovou fcí - jednostr. blokovaná klika (koule do chodby), lesklý chrom' 
'zámek:  zadlabací s cylindrickou vložkou v RC 3 dle ČSN EN 1627 - EACS elektromechanický reverzní zámek dveří bezp. třídy RC 3 podle ČSN EN 1627' 
'odstín:  CPL laminát, dubová dýha jemně mořená (dveře) + světlý šedý - RAL 7035 (zárubeň)' 
'doplňky:  součástí dodávky je i popisová tabulka čísla místnosti, samozavírač, stavěč dveří' 
'EACS čtečka bezkontaktních karet, zámky s kontakty indikujícími otevř. dveří, napájecí zálohovaný zdroj zámků, dle proj. SLP' 
'pozn.:  kresba dřeva vertikálně, materiály a odstíny dle stávající budova CDP' 
'požární odolnost:  EW 30/DP3-C' 
'-----' 
'1.NP' 
L  1=1.000 [A]</t>
  </si>
  <si>
    <t>266</t>
  </si>
  <si>
    <t>R76666060</t>
  </si>
  <si>
    <t>Dveře plné bezfalcové, 800x(1970+730)mm, včetně ocelové zárubně pro zděnou příčku, s dřevěným prahem, ozn. T/06, D+M komplet</t>
  </si>
  <si>
    <t>zasklení:  nadsvětlík - sklo čiré (bezpečnostní P1A nebo folie)' 
'kování:  bezpečnostní, v RC 3 dle ČSN EN 1627, klika s antipanikovou fcí - jednostr. blokovaná klika (koule do chodby), lesklý chrom' 
'zámek:  zadlabací s cylindrickou vložkou v RC 3 dle ČSN EN 1627 - EACS elektromechanický reverzní zámek dveří bezp. třídy RC 3 podle ČSN EN 1627' 
'odstín:  CPL laminát, dubová dýha jemně mořená (dveře) + světlý šedý - RAL 7035 (zárubeň)' 
'doplňky:  součástí dodávky je i popisová tabulka čísla místnosti, samozavírač, stavěč křídla' 
'EACS čtečka bezkontaktních karet, zámky s kontakty indikujícími otevř. dveří, dle proj. SLP' 
'pozn.:  kresba dřeva vertikálně, materiály a odstíny dle stávající budova CDP' 
'-----' 
'4.NP' 
L  3=3.000 [A] 
'5.NP' 
L  3=3.000 [B] 
'6.NP' 
L  3=3.000 [C] 
Celkem: A+B+C=9.000 [D]</t>
  </si>
  <si>
    <t>267</t>
  </si>
  <si>
    <t>R76666070</t>
  </si>
  <si>
    <t>Dveře dvoukřídlové plné bezfalcové, 1800x1970mm, včetně ocelové zárubně pro zděnou příčku, bez prahu, ozn. T/07, D+M komplet</t>
  </si>
  <si>
    <t>kování:  bezpečnostní, v RC 3 dle ČSN EN 1627, klika s antipanikovou fcí - jednostr. blokovaná klika (koule do chodby), lesklý chrom' 
'zámek:  zadlabací s cylindrickou vložkou v RC 3 dle ČSN EN 1627 - EACS elektromechanický reverzní zámek dveří bezp. třídy RC 3 podle ČSN EN 1627' 
'odstín:  CPL laminát, dubová dýha jemně mořená (dveře) + světlý šedý - RAL 7035 (zárubeň)' 
'doplňky:  součástí dodávky je i popisová tabulka čísla místnosti, samozavírač, stavěč křídla' 
'EACS čtečka bezkontaktních karet, zámky s kontakty indikujícími otevř. dveří, dle proj. SLP' 
'pozn.:  kresba dřeva vertikálně, materiály a odstíny dle stávající budova CDP' 
'požární odolnost EW 30/DP3-C 
'-----' 
'1.NP' 
P  1=1.000 [A] 
'6.NP' 
P  1=1.000 [B] 
Celkem: A+B=2.000 [C]</t>
  </si>
  <si>
    <t>268</t>
  </si>
  <si>
    <t>R7666607B</t>
  </si>
  <si>
    <t>Dveře ocelové, dvoukřídlové plné hladké bezfalcové, 1800x1970mm, včetně ocelové zárubně pro zděnou příčku, bez prahu, ozn. T/07B, D+M komplet</t>
  </si>
  <si>
    <t>kování:  bezpečnostní, v RC 3 dle ČSN EN 1627, klika s antipanikovou fcí - jednostr. blokovaná klika (koule do chodby), lesklý chrom' 
'zámek:  zadlabací s cylindrickou vložkou v RC 3 dle ČSN EN 1627 - EACS elektromechanický reverzní zámek dveří bezp. třídy RC 3 podle ČSN EN 1627' 
'odstín:  světlý šedý - RAL 7035 (dveře + zárubeň)' 
'doplňky:  součástí dodávky je i popisová tabulka čísla místnosti, samozavírač, stavěč křídla' 
'EACS čtečka bezkontaktních karet, zámky s kontakty indikujícími otevř. dveří, dle proj. SLP' 
'pozn.:  materiály a odstíny dle stávající budova CDP' 
'požární odolnost:  EW 45/DP1-C' 
'-----' 
'1.NP' 
L  1=1.000 [A]</t>
  </si>
  <si>
    <t>269</t>
  </si>
  <si>
    <t>R7666607C</t>
  </si>
  <si>
    <t>Dveře dvoukřídlové plné bezfalcové, 1800x1970mm, včetně ocelové zárubně pro zděnou příčku, s dřevěným prahem, ozn. T/07C, D+M komplet</t>
  </si>
  <si>
    <t>kování:  bezpečnostní, v RC 3 dle ČSN EN 1627, klika s antipanikovou fcí - jednostr. blokovaná klika (koule do chodby), lesklý chrom' 
'zámek:  zadlabací s cylindrickou vložkou v RC 3 dle ČSN EN 1627 - EACS elektromechanický reverzní zámek dveří bezp. třídy RC 3 podle ČSN EN 1627' 
'odstín:  CPL laminát, dubová dýha jemně mořená (dveře) + světlý šedý - RAL 7035 (zárubeň)' 
'doplňky:  součástí dodávky je i popisová tabulka čísla místnosti, samozavírač, stavěč dveří' 
'EACS čtečka bezkontaktních karet + PIN, zámky s kontakty indikujícími otevř. dveří, dle proj. SLP' 
'pozn.:  kresba dřeva vertikálně, materiály a odstíny dle stávající budova CDP' 
'kouřotěsné, včetně všech těsnících prvků' 
'požární odolnost:  EW 30/DP3-S-C' 
'-----' 
'2.NP' 
P  2=2.000 [A]</t>
  </si>
  <si>
    <t>270</t>
  </si>
  <si>
    <t>R7666607D</t>
  </si>
  <si>
    <t>Dveře ocelové, dvoukřídlové plné hladké bezfalcové, 1800x1970mm, včetně ocelové zárubně pro zděnou příčku, bez prahu, ozn. T/07D, D+M komplet</t>
  </si>
  <si>
    <t>kování:  bezpečnostní, v RC 3 dle ČSN EN 1627, klika s antipanikovou fcí - jednostr. blokovaná klika (koule do chodby), lesklý chrom' 
'zámek:  zadlabací s cylindrickou vložkou v RC 3 dle ČSN EN 1627 - EACS elektromechanický reverzní zámek dveří bezp. třídy RC 3 podle ČSN EN 1627' 
'odstín:  světlý šedý - RAL 7035 (dveře+zárubeň)' 
'doplňky:  součástí dodávky je i popisová tabulka čísla místnosti, samozavírač, stavěč dveří' 
'EACS čtečka bezkontaktních karet + PIN, zámky s kontakty indikujícími otevř. dveří, dle proj. SLP' 
'pozn.:  materiály a odstíny dle stávající budova CDP' 
'kouřotěsné, včetně všech těsnících prvků' 
'požární odolnost:  EW 45/DP1-S-C' 
'-----' 
'2.NP' 
P  1=1.000 [A]</t>
  </si>
  <si>
    <t>271</t>
  </si>
  <si>
    <t>R7666607E</t>
  </si>
  <si>
    <t>Dveře ocelové, dvoukřídlové plné hladké bezfalcové, 1800x1970mm, včetně ocelové zárubně pro zděnou příčku, bez prahu, ozn. T/07E, D+M komplet</t>
  </si>
  <si>
    <t>kování:  bezpečnostní, v RC 3 dle ČSN EN 1627, klika s antipanikovou fcí - jednostr. blokovaná klika (koule do chodby), lesklý chrom' 
'zámek:  zadlabací s cylindrickou vložkou v RC 3 dle ČSN EN 1627 - EACS elektromechanický reverzní zámek dveří bezp. třídy RC 3 podle ČSN EN 1627' 
'odstín:  světlý šedý - RAL 7035 (dveře+zárubeň)' 
'doplňky:  součástí dodávky je i popisová tabulka čísla místnosti, samozavírač, stavěč dveří' 
'EACS čtečka bezkontaktních karet + PIN, zámky s kontakty indikujícími otevř. dveří, dle proj. SLP' 
'pozn.:  materiály a odstíny dle stávající budova CDP' 
'kouřotěsné, včetně všech těsnících prvků' 
'požární odolnost:  EI 30/DP1-S-C' 
'-----' 
'6.NP' 
P  1=1.000 [A]</t>
  </si>
  <si>
    <t>272</t>
  </si>
  <si>
    <t>R76666080</t>
  </si>
  <si>
    <t>Dveře 3/3 prosklené bezfalcové, 2000x1970 (150)mm, včetně ocelové zárubně pro zděnou příčku, bez prahu, ozn. T/08, D+M komplet</t>
  </si>
  <si>
    <t>zasklení:  sklo čiré (bezpečnostní P3A dle ČSN EN 356 nebo folie)' 
'kování:  bezpečnostní, v RC 3 dle ČSN EN 1627, klika s antipanikovou fcí - jednostr. blokovaná klika (koule do chodby), lesklý chrom' 
'zámek:  zadlabací s cylindrickou vložkou v RC 3 dle ČSN EN 1627 - EACS elektromechanický reverzní zámek dveří bezp. třídy RC 3 podle ČSN EN 1627' 
'odstín:  CPL laminát, dubová dýha jemně mořená (dveře) + světlý šedý - RAL 7035 (zárubeň)' 
'doplňky:  součástí dodávky je i popisová tabulka čísla místnosti, samozavírač, stavěč dveří' 
'EACS čtečka bezkontaktních karet + PIN, zámky s kontakty indikujícími otevř. dveří, signalizace otevřených dveří opticko-akustická, dle proj. SLP' 
'pozn.:  kresba dřeva vertikálně, materiály a odstíny dle stávající budova CDP' 
'-----' 
'3.NP' 
L  1=1.000 [A] 
'4.NP' 
L  1=1.000 [B] 
'5.NP' 
L  1=1.000 [C] 
Celkem: A+B+C=3.000 [D]</t>
  </si>
  <si>
    <t>273</t>
  </si>
  <si>
    <t>R7666608A</t>
  </si>
  <si>
    <t>Dveře 3/3 prosklené bezfalcové, 2000x1970mm, včetně ocelové zárubně pro zděnou příčku, bez prahu, ozn. T/08A, D+M komplet</t>
  </si>
  <si>
    <t>zasklení:  protipožární sklo čiré (bezpečnostní P1A nebo folie)' 
'kování:  bezpečnostní, v RC 3 dle ČSN EN 1627, klika s antipanikovou fcí - jednostr. blokovaná klika (koule do chodby), lesklý chrom' 
'zámek:  zadlabací s cylindrickou vložkou v RC 3 dle ČSN EN 1627 - EACS elektromechanický reverzní zámek dveří bezp. třídy RC 3 podle ČSN EN 1627' 
'odstín:  CPL laminát, dubová dýha jemně mořená (dveře) + světlý šedý - RAL 7035 (zárubeň)' 
'doplňky:  součástí dodávky je i popisová tabulka čísla místnosti, samozavírač, stavěč dveří' 
'EACS čtečka bezkontaktních karet + PIN, zámky s kontakty indikujícími otevř. dveří, signalizace otevřených dveří opticko-akustická, dle proj. SLP' 
'pozn.:  kresba dřeva vertikálně, materiály a odstíny dle stávající budova CDP' 
'požární odolnost: EW 30/DP3-C' 
'-----' 
'3.NP' 
P  1=1.000 [A]</t>
  </si>
  <si>
    <t>274</t>
  </si>
  <si>
    <t>R76666090</t>
  </si>
  <si>
    <t>Dveře posuvné celoskleněné jednokřídlé, 1000x2000mm, s pojezdem po stěně, ozn. T/09, D+M komplet</t>
  </si>
  <si>
    <t>zasklení:  sklo průsvitné mléčné (bezpečnostní P1A nebo folie)' 
'kování:  interiérové, madlo - madlo' 
'doplňky:  součástí dodávky je i popisová tabulka účelu místnosti, kotv. do stěny vedle dveří' 
'pozn.:  včetně hliníkového posuvného systému s tlumícím dorazem' 
'-----' 
'1.NP' 
L  2=2.000 [A] 
P  1=1.000 [B] 
Celkem: A+B=3.000 [C]</t>
  </si>
  <si>
    <t>275</t>
  </si>
  <si>
    <t>R76666100</t>
  </si>
  <si>
    <t>Dveře 3/3 prosklené bezfalcové,1565x1970 (150)mm, včetně ocelové zárubně pro zděnou příčku, bez prahu, ozn. T/10, D+M komplet</t>
  </si>
  <si>
    <t>zasklení:  sklo čiré (bezpečnostní P3A dle ČSN EN 356 nebo folie)' 
'kování:  bezpečnostní, v RC 3 dle ČSN EN 1627, klika s antipanikovou fcí - jednostr. blokovaná klika (koule do chodby), lesklý chrom' 
'zámek:  zadlabací s cylindrickou vložkou v RC 3 dle ČSN EN 1627 - EACS elektromechanický reverzní zámek dveří bezp. třídy RC 3 podle ČSN EN 1627' 
'odstín:  CPL laminát, dubová dýha jemně mořená (dveře) + světlý šedý - RAL 7035 (zárubeň)' 
'doplňky:  součástí dodávky je i popisová tabulka čísla místnosti, samozavírač, stavěč křídla' 
'EACS čtečka bezkontaktních karet + PIN, zámky s kontakty indikujícími otevř. dveří, signalizace otevřených dveří opticko-akustická, dle proj. SLP' 
'pozn.:  kresba dřeva vertikálně, materiály a odstíny dtto stávající budova CDP' 
'požární odolnost EW 30/DP3-C' 
'-----' 
'4.NP' 
P  1=1.000 [A] 
'5.NP' 
P  1=1.000 [B] 
Celkem: A+B=2.000 [C]</t>
  </si>
  <si>
    <t>276</t>
  </si>
  <si>
    <t>R76666110</t>
  </si>
  <si>
    <t>Sanitární příčky s dveřmi interiérové celoskleněné (optická zástěna), bodově kotvená do stěny pomocí typového nosného systému z Al profilů, ozn. T/11, D+M kompl</t>
  </si>
  <si>
    <t>Sanitární příčky s dveřmi interiérové celoskleněné (optická zástěna), bodově kotvená do stěny pomocí typového nosného systému z Al profilů, ozn. T/11, D+M komplet</t>
  </si>
  <si>
    <t>zasklení:  sklo průsvitné mléčné (bezpečnostní P1A nebo folie)' 
'kování:  interiérové, koule - koule + kovové kotevní elementy, lesklý chrom (odstín šedostříbrný)' 
'zámek:  pro sanitární příčky - páčka' 
'doplňky:  háček na šaty' 
'-----' 
'1.NP' 
L  1=1.000 [A] 
P  1=1.000 [B] 
Celkem: A+B=2.000 [C]</t>
  </si>
  <si>
    <t>277</t>
  </si>
  <si>
    <t>R76666120</t>
  </si>
  <si>
    <t>Sanitární příčky s dveřmi interiérové celoskleněné (optická zástěna), (4125+3x1000)x2000mm, bodově kotvená do stěny pomocí typového nosného systému z Al profilů</t>
  </si>
  <si>
    <t>Sanitární příčky s dveřmi interiérové celoskleněné (optická zástěna), (4125+3x1000)x2000mm, bodově kotvená do stěny pomocí typového nosného systému z Al profilů, ozn. T/12, D+M komplet</t>
  </si>
  <si>
    <t>zasklení:  sklo průsvitné mléčné (bezpečnostní P1A nebo folie)' 
'kování:  interiérové, koule-koule + kovové kotevní elementy, lesklý chrom (odstín šedostříbrný)' 
'zámek:  pro sanitární příčky - páčka' 
'doplňky:  háček na šaty' 
'-----' 
'1.NP' 
L  1=1.000 [A]</t>
  </si>
  <si>
    <t>278</t>
  </si>
  <si>
    <t>R76666130</t>
  </si>
  <si>
    <t>Sanitární příčky s dveřmi interiérové celoskleněné (optická zástěna), 1250x2000mm, bodově kotvená do stěny pomocí typového nosného systému z Al profilů, ozn. T/</t>
  </si>
  <si>
    <t>Sanitární příčky s dveřmi interiérové celoskleněné (optická zástěna), 1250x2000mm, bodově kotvená do stěny pomocí typového nosného systému z Al profilů, ozn. T/13, D+M komplet</t>
  </si>
  <si>
    <t>kování:  interiérové, WC klika + kovové kotevní elementy, lesklý chrom (odstín šedostříbrný)' 
'zámek:  s indikátorem volno/obsazeno' 
'odstín:  HPL laminát RAL 9016 
'doplňky:  háček na šaty' 
'-----' 
'1.NP' 
L  1=1.000 [A]</t>
  </si>
  <si>
    <t>279</t>
  </si>
  <si>
    <t>R76666140</t>
  </si>
  <si>
    <t>Sanitární příčky s dveřmi interiérové z HPL laminátu (optická zástěna), 1250x2000mm, bodově kotvená do stěny pomocí typového nosného systému z Al profilů, ozn.</t>
  </si>
  <si>
    <t>Sanitární příčky s dveřmi interiérové z HPL laminátu (optická zástěna), 1250x2000mm, bodově kotvená do stěny pomocí typového nosného systému z Al profilů, ozn. T/14, D+M komplet</t>
  </si>
  <si>
    <t>280</t>
  </si>
  <si>
    <t>R76666150</t>
  </si>
  <si>
    <t>Sanitární příčky s dveřmi interiérové z HPL laminátu (optická zástěna), 2650x2000mm, bodově kotvená do stěny pomocí typového nosného systému z Al profilů, ozn.</t>
  </si>
  <si>
    <t>Sanitární příčky s dveřmi interiérové z HPL laminátu (optická zástěna), 2650x2000mm, bodově kotvená do stěny pomocí typového nosného systému z Al profilů, ozn. T/15, D+M komplet</t>
  </si>
  <si>
    <t>281</t>
  </si>
  <si>
    <t>R76666160</t>
  </si>
  <si>
    <t>Sanitární příčky s dveřmi interiérové z HPL laminátu (optická zástěna), (2650+2x1700)x2000mm, bodově kotvená do stěny pomocí typového nosného systému z Al profi</t>
  </si>
  <si>
    <t>Sanitární příčky s dveřmi interiérové z HPL laminátu (optická zástěna), (2650+2x1700)x2000mm, bodově kotvená do stěny pomocí typového nosného systému z Al profilů, ozn. T/16, D+M komplet</t>
  </si>
  <si>
    <t>kování:  interiérové, WC klika + kovové kotevní elementy, lesklý chrom (odstín šedostříbrný)' 
'zámek:  s indikátorem volno/obsazeno' 
'odstín:  HPL laminát RAL 9016 
'doplňky:  háček na šaty' 
'-----' 
'1.NP' 
P  1=1.000 [A]</t>
  </si>
  <si>
    <t>282</t>
  </si>
  <si>
    <t>R76666170</t>
  </si>
  <si>
    <t>Sanitární příčky s dveřmi interiérové z HPL laminátu (optická zástěna), 2000x2000mm, bodově kotvená do stěny pomocí typového nosného systému z Al profilů, ozn.</t>
  </si>
  <si>
    <t>Sanitární příčky s dveřmi interiérové z HPL laminátu (optická zástěna), 2000x2000mm, bodově kotvená do stěny pomocí typového nosného systému z Al profilů, ozn. T/17, D+M komplet</t>
  </si>
  <si>
    <t>283</t>
  </si>
  <si>
    <t>R76666180</t>
  </si>
  <si>
    <t>Sanitární příčky s dveřmi interiérové z HPL laminátu (optická zástěna), (2650+1700x2)x2000mm, bodově kotvená do stěny pomocí typového nosného systému z Al profi</t>
  </si>
  <si>
    <t>Sanitární příčky s dveřmi interiérové z HPL laminátu (optická zástěna), (2650+1700x2)x2000mm, bodově kotvená do stěny pomocí typového nosného systému z Al profilů, ozn. T/18, D+M komplet</t>
  </si>
  <si>
    <t>kování:  interiérové, WC klika + kovové kotevní elementy, lesklý chrom (odstín šedostříbrný)' 
'zámek:  s indikátorem volno/obsazeno' 
'odstín:  HPL laminát RAL 9016 
'doplňky:  háček na šaty' 
'-----' 
'2.NP' 
L  1=1.000 [A] 
'3.NP' 
L  1=1.000 [B] 
'4.NP' 
L  1=1.000 [C] 
'5.NP' 
L  1=1.000 [D] 
Celkem: A+B+C+D=4.000 [E]</t>
  </si>
  <si>
    <t>284</t>
  </si>
  <si>
    <t>R76666190</t>
  </si>
  <si>
    <t>Sanitární příčky s dveřmi interiérové z HPL laminátu (optická zástěna), (2650+1700x2)x2000mm, bodově kotvená do stěny pomocí typového nosného systému z Al profilů, ozn. T/19, D+M komplet</t>
  </si>
  <si>
    <t>kování:  interiérové, WC klika + kovové kotevní elementy, lesklý chrom (odstín šedostříbrný)' 
'zámek:  s indikátorem volno/obsazeno' 
'odstín:  HPL laminát RAL 9016' 
'doplňky:  háček na šaty' 
'-----' 
'2.NP' 
P  1=1.000 [A] 
'3.NP' 
P  1=1.000 [B] 
'4.NP' 
P  1=1.000 [C] 
'5.NP' 
P  1=1.000 [D] 
Celkem: A+B+C+D=4.000 [E]</t>
  </si>
  <si>
    <t>285</t>
  </si>
  <si>
    <t>R99876604</t>
  </si>
  <si>
    <t>Přesun hmot pro truhlářské konstrukce vodorovná dopravní vzdálenost do 50 m v objektech výšky přes 24 do 36 m</t>
  </si>
  <si>
    <t>Přesun hmot pro truhlářské konstrukce stanoven orientačně.   
Množství měrných jednotek se určuje v kusech.  
Měrná jednotka: kus</t>
  </si>
  <si>
    <t>286</t>
  </si>
  <si>
    <t>60795203</t>
  </si>
  <si>
    <t>deska kalciumsulfátová pro zdvojené podlahy horní strana PVC tl 36mm 600x600mm</t>
  </si>
  <si>
    <t>zdvojená podlada' 
'pol_767541411; Mezisoučet' 
'A14' 
107.385=107.385 [A] 
'6.NP' 
13.271=13.271 [B] 
'1.NP - m.č. 1.20, 1.36 - zakrytí kabelových šachet' 
21.499=21.499 [C] 
Celkem: A+B+C=142.155 [D] 
D * 1.05Koeficient množství=149.263 [E]</t>
  </si>
  <si>
    <t>287</t>
  </si>
  <si>
    <t>767541113</t>
  </si>
  <si>
    <t>Nosná konstrukce pro zdvojené podlahy (včetně dodávky materiálu) pro prostory s lehkým provozem z kovových rektifikačních stojek modulu 600 x 600 mm výšky přes</t>
  </si>
  <si>
    <t>Nosná konstrukce pro zdvojené podlahy (včetně dodávky materiálu) pro prostory s lehkým provozem z kovových rektifikačních stojek modulu 600 x 600 mm výšky přes 100 do 150 mm</t>
  </si>
  <si>
    <t>ozn. 12' 
'3.NP' 
3.22  17.70-(1.30*0.65+1.10*0.085)=16.762 [A] 
3.23  18.00*5.644=101.592 [B] 
3.28  27.60-(1.30*0.65+1.10*0.085)=26.662 [C] 
3.29  24.00*5.644=135.456 [D] 
'4.NP' 
4.22  17.70-(1.30*0.65+1.10*0.085)=16.762 [E] 
4.23  18.00*5.644=101.592 [F] 
4.28  27.60-1.30*0.65=26.755 [G] 
4.29  24.00*5.644=135.456 [H] 
'5.NP' 
5.22  17.70-(1.30*0.65+1.10*0.085)=16.762 [I] 
5.23  18.00*5.644=101.592 [J] 
5.28  27.60-(1.30*0.65+1.10*0.085)=26.662 [K] 
5.29  24.00*5.644=135.456 [L] 
Mezisoučet: A+B+C+D+E+F+G+H+I+J+K+L=841.509 [M] 
'ozn. A14' 
'3.NP' 
3.26  35.30=35.300 [N] 
'4.NP' 
4.26  35.30=35.300 [O] 
'5.NP' 
5.26  35.30=35.300 [P] 
Mezisoučet: N+O+P=105.900 [Q] 
Celkem: A+B+C+D+E+F+G+H+I+J+K+L+N+O+P=947.409 [R]</t>
  </si>
  <si>
    <t>288</t>
  </si>
  <si>
    <t>767541114</t>
  </si>
  <si>
    <t>Nosná konstrukce pro zdvojené podlahy (včetně dodávky materiálu) pro prostory s lehkým provozem z kovových rektifikačních stojek modulu 600 x 600 mm výšky přes 150 do 200 mm</t>
  </si>
  <si>
    <t>ozn. A8' 
'6.NP' 
6.25  11.40=11.400 [A] 
Celkem: A=11.400 [B]</t>
  </si>
  <si>
    <t>289</t>
  </si>
  <si>
    <t>767541118</t>
  </si>
  <si>
    <t>Nosná konstrukce pro zdvojené podlahy (včetně dodávky materiálu) pro prostory s lehkým provozem z kovových rektifikačních stojek modulu 600 x 600 mm výšky přes 400 do 500 mm</t>
  </si>
  <si>
    <t>ozn. A12' 
'3.NP' 
3.23  18.00*4.856=87.408 [A] 
3.29  24.00*4.856=116.544 [B] 
Mezisoučet: A+B=203.952 [C] 
'4.NP' 
4.23  18.00*4.856=87.408 [D] 
4.29  24.00*4.856=116.544 [E] 
Mezisoučet: D+E=203.952 [F] 
'5.NP' 
5.23  18.00*4.856=87.408 [G] 
5.29  24.00*4.856=116.544 [H] 
Mezisoučet: G+H=203.952 [I] 
Celkem: A+B+D+E+G+H=611.856 [J]</t>
  </si>
  <si>
    <t>290</t>
  </si>
  <si>
    <t>767541128</t>
  </si>
  <si>
    <t>Nosná konstrukce pro zdvojené podlahy (včetně dodávky materiálu) pro prostory s lehkým provozem z kovových rektifikačních stojek modulu 600 x 600 mm výšky přes 1 300 do 1 400 mm</t>
  </si>
  <si>
    <t>1.NP - m.č. 1.20, 1.36 - zakrytí kabelových šachet' 
1.20  3.64*2.40-0.40*0.40=8.576 [A] 
1.36  3.13*4.18-0.40*0.40=12.923 [B] 
Celkem: A+B=21.499 [C]</t>
  </si>
  <si>
    <t>291</t>
  </si>
  <si>
    <t>767541411</t>
  </si>
  <si>
    <t>Montáž podlahových desek pro zdvojené podlahy rozměru 600 x 600 mm</t>
  </si>
  <si>
    <t>ozn. 12' 
'3.NP' 
3.22  17.70-(1.30*0.65+1.10*0.085)=16.762 [A] 
3.23  18.00*5.644+18.00*4.856+18.00*0.30+1.40*0.30*2=195.240 [B] 
3.28  27.60-1.30*0.65=26.755 [C] 
3.29  24.00*5.644+24.00*4.856+24.00*0.30+1.40*0.30*2=260.040 [D] 
'4.NP' 
4.22  17.70-(1.30*0.65+1.10*0.085)=16.762 [E] 
4.23  18.00*5.644+18.00*4.856+18.00*0.30+1.40*0.30*2=195.240 [F] 
4.28  27.60-(1.30*0.65+1.10*0.085)=26.662 [G] 
4.29  24.00*5.644+24.00*4.856+24.00*0.30+1.40*0.30*2=260.040 [H] 
'5.NP' 
5.22  17.70-(1.30*0.65+1.10*0.085)=16.762 [I] 
5.23  18.00*5.644+18.00*4.856+18.00*0.30+1.40*0.30*2=195.240 [J] 
5.28  27.60-(1.30*0.65+1.10*0.085)=26.662 [K] 
5.29  24.00*5.644+24.00*4.856+24.00*0.30+1.40*0.30*2=260.040 [L] 
Mezisoučet: A+B+C+D+E+F+G+H+I+J+K+L=1 496.205 [M] 
'ozn. 14' 
'3.NP' 
3.26  35.30+(1.50+0.90*2)*0.15=35.795 [N] 
'4.NP' 
4.26  35.30+(1.50+0.90*2)*0.15=35.795 [O] 
'5.NP' 
5.26  35.30+(1.50+0.90*2)*0.15=35.795 [P] 
Mezisoučet: N+O+P=107.385 [Q] 
'6.NP' 
6.25  11.40+(6.95+2.405)*0.20=13.271 [R] 
Mezisoučet: R=13.271 [S] 
'1.NP - m.č. 1.20, 1.36 - zakrytí kabelových šachet' 
1.20  3.64*2.40-0.40*0.40=8.576 [T] 
1.36  3.13*4.18-0.40*0.40=12.923 [U] 
Mezisoučet: T+U=21.499 [V] 
Celkem: A+B+C+D+E+F+G+H+I+J+K+L+N+O+P+R+T+U=1 638.360 [W]</t>
  </si>
  <si>
    <t>292</t>
  </si>
  <si>
    <t>767541711</t>
  </si>
  <si>
    <t>Montáž podlahových desek pro zdvojené podlahy přiřezání dřevotřískových nebo kalciumsulfátových desek</t>
  </si>
  <si>
    <t>cca  320.00=320.000 [A]</t>
  </si>
  <si>
    <t>293</t>
  </si>
  <si>
    <t>R6079500</t>
  </si>
  <si>
    <t>deska kalciumsulfátová pro zdvojené podlahy horní strana kaučuková podlahovina tl 36mm 600x600mm</t>
  </si>
  <si>
    <t>pol_767541113; Mezisoučet' 
'ozn. A12' 
1496.205=1 496.205 [A] 
Celkem: A=1 496.205 [B] 
B * 1.05Koeficient množství=1 571.015 [C]</t>
  </si>
  <si>
    <t>294</t>
  </si>
  <si>
    <t>R7670991</t>
  </si>
  <si>
    <t>Záchytný systém - dodávka a montáž</t>
  </si>
  <si>
    <t>Položka zahrnuje:  
- dodání a montáž jistících bodů (celkem 9 ks)  
- revize a předání do užívání  
- set pro údržbu střechy  
- skříňku pro uložení setu pro údržbu střechy  
- zaškolení  
- dopravu</t>
  </si>
  <si>
    <t>295</t>
  </si>
  <si>
    <t>R7670992</t>
  </si>
  <si>
    <t>Sestava ocelových plošin pro technologie - dodávka a montáž</t>
  </si>
  <si>
    <t>Dle projektové dokumentace a technické zprávy 
příl. 2.010 
sestava ocelových plošin pro uložení technologie na střešní plášť 
1=1.000 [A] 
Celkem: A=1.000 [B]</t>
  </si>
  <si>
    <t>Položka zahrnuje:  
- dodávku a montáž sestav plošin včetně rámů, okopových plechů, schodišťových stupňů a dalších prvků dle návrhu  
- spojovací a podružný materiál  
- předřezání prvků ('cutting')  
- detailní technický návrh (inženýrská činnost)  
- dopravu na stavbu  
- dopravu v rámci stavby včetně nákladů na jeřáb a jeho obsluhu  
- dopravu a likvidaci vzniklého odpadu (obalové materiály, odřezky atd.)  
- opracování hydroizolačních detailů  
- případné podkladní vrstvy a konstrukce</t>
  </si>
  <si>
    <t>296</t>
  </si>
  <si>
    <t>R76711010</t>
  </si>
  <si>
    <t>Prosklená (3/3) ocelová interiérová stěna s dvoukřídlými otevíravými dveřmi + fix, bez prahu, 5500x2500mm, ozn. Z/01, D+M celkem</t>
  </si>
  <si>
    <t>zasklení:  sklo čiré, (bezpečnostní P2A podle ČSN EN 356)' 
'kování:  bezpečnostní, v RC 3 dle ČSN EN 1627, klika s antipanikovou fcí - jednostranně blokovaná klika (koule do chodby, proti směru úniku)' 
'zámek: zadlabovací s cylindrickou vložkou v RC 3 dle ČSN EN 1627 - EACS elektromechanický reverzní zámek dveří bezp. třídy RC3 podle ČSN EN 1627' 
'odstín: šedostříbrný (cca RAL 9007)' 
'doplňky: včetně varovných pásů pro slabozraké (foliový polep)' 
'samozavírač, stavěč dveří, kouřotěsné prvky' 
'nouzové otevírání dveří (1.NP)' 
'požární odolnost:  EI 30/DP1-S-C (dveře)' 
'-----' 
'1.NP - EI 30/DP1 (stěna)' 
P  1=1.000 [A]</t>
  </si>
  <si>
    <t>297</t>
  </si>
  <si>
    <t>R76711020</t>
  </si>
  <si>
    <t>Prosklená (3/3) ocelová interiérová stěna s dvoukřídlými otevíravými dveřmi + fix, bez prahu, 5500x2500mm, ozn. Z/02, D+M celkem</t>
  </si>
  <si>
    <t>zasklení:  sklo čiré, (bezpečnostní P2A podle ČSN EN 1627)' 
'kování:  panikové (hrazda), klika-klika, v RC 3 dle ČSN EN 1627' 
'zámek: zadlabovací, cylindrický vložkový, v RC 3 dle ČSN EN 1627, systém centrálního klíče' 
'odstín: šedostříbrný (cca RAL 9007)' 
'doplňky: včetně varovných pásů pro slabozraké (foliový polep)' 
'samozavírač, stavěč dveří, kouřotěsné prvky' 
'požární odolnost:  EI 30/DP1-S-C (dveře), EI 30/DP3-S-C (dveře 6.NP)' 
'-----' 
'3.NP - EI 45/DP1 (stěna)' 
L  1=1.000 [A] 
'4.NP - EI 60/DP1 (stěna)' 
L  1=1.000 [B] 
'5.NP - EI 60/DP1 (stěna)' 
L  1=1.000 [C] 
'5.NP - EI 30/DP1 (stěna)' 
L  1=1.000 [D] 
Celkem: A+B+C+D=4.000 [E]</t>
  </si>
  <si>
    <t>298</t>
  </si>
  <si>
    <t>R76711030</t>
  </si>
  <si>
    <t>Prosklená (3/3) ocelová interiérová stěna s dvoukřídlými otevíravými dveřmi + fix, bez prahu, 5500x2500mm, ozn. Z/03, D+M celkem</t>
  </si>
  <si>
    <t>zasklení:  sklo čiré, (bezpečnostní P1A nebo folie)' 
'kování:  panikové (hrazda), klika-klika' 
'zámek: cylindrický vložkový, systém centrálního klíče' 
'odstín: šedostříbrný (cca RAL 9007)' 
'doplňky: včetně varovných pásů pro slabozraké (foliový polep)' 
'samozavírač, stavěč dveří, kouřotěsné prvky' 
'nouzové otevírání dveří (v 1.NP)' 
'požární odolnost:  EI 30/DP1-S-C (dveře), EI 60/DP1 (stěna)' 
'-----' 
'2.NP' 
L  1=1.000 [A]</t>
  </si>
  <si>
    <t>299</t>
  </si>
  <si>
    <t>R76711040</t>
  </si>
  <si>
    <t>Dveře dvoukřídlé ocelové otevíravé (P), prosklené 3/3, bez prahu 2000x2700mm, ozn. Z/04, D+M celkem</t>
  </si>
  <si>
    <t>zasklení:  sklo čiré, (bezpečnostní folie P2A dle ČSN EN 1627)' 
'kování:  bezpečnostní, v RC 3 dle ČSN EN 1627, klika s antipanikovou fcí - jednostranně blokovaná klika (koule - do spoj. krčku)' 
'zámek: zadlabovací s cylindrickou vložkou, v RC 3 dle ČSN EN 1627 - EACS elektromechanický reverzní zámek dveří bezp. třídy RC 3 podle ČSN EN 1627' 
'odstín: šedostříbrný (cca RAL 9007)' 
'doplňky: včetně varovných pásů pro slabozraké (foliový polep)' 
'samozavírač, stavěč dveří, kouřotěsné prvky' 
'požární odolnost kompletní dodávky dveří:  EI 30/DP1-S-C ' 
'-----' 
'1.NP' 
1=1.000 [A] 
'3.NP' 
1=1.000 [B] 
'4.NP' 
1=1.000 [C] 
'5.NP' 
1=1.000 [D] 
'6.NP' 
1=1.000 [E] 
Celkem: A+B+C+D+E=5.000 [F]</t>
  </si>
  <si>
    <t>300</t>
  </si>
  <si>
    <t>R76711050</t>
  </si>
  <si>
    <t>Dveře jednokřídlé ocelové otevíravé (P), prosklené 3/3, bez prahu 1200x2700mm, ozn. Z/05, D+M celkem</t>
  </si>
  <si>
    <t>zasklení:  sklo čiré, (bezpečnostní folie  P2A dle ČSN EN 356)' 
'kování:  bezpečnostní, v RC 3 dle ČSN EN 1627, klika s antipanikovou fcí - jednostranně blokovaná klika (koule - do spoj. krčku)' 
'zámek: zadlabovací s cylindrickou vložkou, v RC 3 dle ČSN EN 1627 - EACS elektromechanický reverzní zámek dveří bezp. třídy RC 3 podle ČSN EN 1627' 
'odstín: šedostříbrný (cca RAL 9007)' 
'doplňky: včetně varovných pásů pro slabozraké (foliový polep)' 
'samozavírač, stavěč dveří, kouřotěsné prvky' 
'požární odolnost kompletní dodávky dveří:  EI 30/DP1-S-C ' 
'-----' 
'2.NP' 
1=1.000 [A]</t>
  </si>
  <si>
    <t>301</t>
  </si>
  <si>
    <t>R76711060</t>
  </si>
  <si>
    <t>Automatické posuvné ocelové dveře teleskopické dvoukřídlé + fix, 4740x2500mm, ozn. Z/06, D+M celkem</t>
  </si>
  <si>
    <t>zasklení:  sklo čiré, (bezpečnostní P3A dle ČSN EN 356)' 
'odstín: šedostříbrný (cca RAL 9007)' 
'doplňky: včetně varovných pásů pro slabozraké (foliový polep)' 
'pohon dveří, vč. krycího plechu' 
'-----' 
'1.NP' 
1=1.000 [A]</t>
  </si>
  <si>
    <t>302</t>
  </si>
  <si>
    <t>R76711070</t>
  </si>
  <si>
    <t>Sestava motorového trojramenného rotačního turniketu s trubkovými křídly a ocelového trubkového zábradlí v.1000mm, s motorovou brankou š.900mm, v.940mm, s trubk</t>
  </si>
  <si>
    <t>Sestava motorového trojramenného rotačního turniketu s trubkovými křídly a ocelového trubkového zábradlí v.1000mm, s motorovou brankou š.900mm, v.940mm, s trubkovým křídlem otevíravým, š. 5500mm, ozn. Z/07, D+M celkem</t>
  </si>
  <si>
    <t>materiál:  nerezová ocel' 
'odstín:  alt. krycí antikorozní nátěr, barva šedostříbrná (cca RAL 9007)' 
'doplňky: čtečka bezkontaktních čipů na sloupku, dálkový ovladač ručního ovládání' 
'bezpečnostní radar, radar pro volný odchod' 
'záložní zdroj' 
'nouzové odblokování při výpadku napájení' 
'-----' 
'1.NP' 
1=1.000 [A]</t>
  </si>
  <si>
    <t>303</t>
  </si>
  <si>
    <t>R76711080</t>
  </si>
  <si>
    <t>Prosklená interiérová stěna s výklopnými okénky + fix, 5500x2000mm, ozn. Z/08, D+M celkem</t>
  </si>
  <si>
    <t>zasklení:  sklo čiré, (bezpečnostní folie P2A dle ČSN EN 356)' 
'odstín: šedostříbrný (cca RAL 9007)' 
'recepční pult součástí projektu interiéru'' 
'-----' 
'1.NP' 
1=1.000 [A]</t>
  </si>
  <si>
    <t>304</t>
  </si>
  <si>
    <t>R76711090</t>
  </si>
  <si>
    <t>Prosklená (3/3) ocelová interiérová stěna s dvoukřídlými otevíravými dveřmi + fix, bez prahu, 5500x2100mm, ozn. Z/09, D+M celkem</t>
  </si>
  <si>
    <t>zasklení:  sklo čiré, (bezpečnostní folie P2A dle ČSN EN 356)' 
'kování:  bezpečnostní, v RC 3 dle ČSN EN 1627, klika s antipanikovou fcí - jednostranně blokovaná klika (koule - do chodby)' 
'zámek: zadlabovací s cylindrickou vložkou, v RC 3 dle ČSN EN 1627 - EACS elektromechanický reverzní zámek dveří bezp. třídy RC 3 podle ČSN EN 1627' 
'odstín: šedostříbrný (cca RAL 9007)' 
'včetně varovných pásů pro slabozraké (foliový polep)' 
'samozavírač, stavěč dveří (1.NP), nouzové otevírání dveří (1.NP)' 
'požární odolnost: EW 30/DP1-C (dveře), EI 45/DP1 (stěna)' 
'-----' 
'1.NP' 
1=1.000 [A]</t>
  </si>
  <si>
    <t>305</t>
  </si>
  <si>
    <t>R76711100</t>
  </si>
  <si>
    <t>Ocelový otevíravý poklop v podlaze 1.NP, 800x800mm, ozn. Z/10, D+M celkem</t>
  </si>
  <si>
    <t>materiál:  ocelový plech (alt. plastový), žárově zinkováno' 
'odstín: alt. krycí antikorozní nátěr, šedostříbrný (cca RAL 9007)' 
'včetně typového osazovacího rámu' 
'ocelový plát s protiskluzovým povrchem' 
'osazeno do souvrství podlahy v 1.NP dle mont. pokynů výrobce' 
'-----' 
'1.NP' 
1=1.000 [A]</t>
  </si>
  <si>
    <t>306</t>
  </si>
  <si>
    <t>R76711110</t>
  </si>
  <si>
    <t>Ocelový otevíravý poklop šachty v 6.NP, 900x900mm, ozn. Z/11, D+M celkem</t>
  </si>
  <si>
    <t>materiál:  ocelový plech (alt. plastový), žárově zinkováno' 
'odstín: alt. krycí antikorozní nátěr, šedostříbrný (cca RAL 9007)' 
'včetně typového osazovacího rámu' 
'ocelový plát s protiskluzovým povrchem' 
'osazeno ve výšce 1,0m nad úrovní podlahy 6.NP, jako ukončení šachty, dle mont. pokynů výrobce' 
's pož. odolností dle PBŘ' 
'-----' 
'6.NP' 
1=1.000 [A]</t>
  </si>
  <si>
    <t>307</t>
  </si>
  <si>
    <t>R76711120</t>
  </si>
  <si>
    <t>Ocelová protidešťová a větrací žaluzie, kotvená do fasády vruty a hmoždinkami, 200x200mm, ozn. Z/12, D+M celkem</t>
  </si>
  <si>
    <t>materiál:  ocelový plech (alt. plastový), žárově zinkováno' 
'odstín: alt. krycí antikorozní nátěr, šedostříbrný (cca RAL 9007)' 
'-----' 
'stř.' 
2=2.000 [A]</t>
  </si>
  <si>
    <t>308</t>
  </si>
  <si>
    <t>R76711130</t>
  </si>
  <si>
    <t>Ocelová revizní dvířka kotvená z boku do obezdívky komínového tělesa vruty a hmoždinkami, 400x300mm, ozn. Z/13, D+M celkem</t>
  </si>
  <si>
    <t>materiál:  nerezová ocel' 
'odstín: alt. krycí antikorozní nátěr, šedostříbrný (cca RAL 9007)' 
'doplňky:  včetně typového osazovacího rámu' 
'zavírání pomocí plastového čtyřhran. klíče nebo tlačného zámku' 
'-----' 
'stř.' 
1=1.000 [A]</t>
  </si>
  <si>
    <t>309</t>
  </si>
  <si>
    <t>R76711140</t>
  </si>
  <si>
    <t>Ocelový žebřík svislý - výlez na střechu, kotvený vruty a hmoždinkami, 400x4345mm, ozn. Z/14, D+M celkem</t>
  </si>
  <si>
    <t>materiál:  ocelové profily, žárově zinkováno' 
'odstín: alt. krycí antikorozní nátěr, šedostříbrný (cca RAL 9007)' 
'doplňky: včetně kotvícího materiálu' 
'přesah nad úroveň střechy min. 1100mm' 
'protiskluzná úprava příček' 
'-----' 
'stř.' 
1=1.000 [A]</t>
  </si>
  <si>
    <t>310</t>
  </si>
  <si>
    <t>R76711150</t>
  </si>
  <si>
    <t>Ocelový žebřík svislý - výlez na střechu, kotvený vruty a hmoždinkami, 400x5815mm, ozn. Z/15, D+M celkem</t>
  </si>
  <si>
    <t>materiál:  ocelové profily, žárově zinkováno' 
'odstín: alt. krycí antikorozní nátěr, šedostříbrný (cca RAL 9007)' 
'doplňky: včetně kotvícího materiálu' 
'přesah nad úroveň střechy min. 1100mm' 
'protiskluzná úprava příček' 
'včetně ochranného koše v.=3470mm' 
'-----' 
'stř.' 
1=1.000 [A]</t>
  </si>
  <si>
    <t>311</t>
  </si>
  <si>
    <t>R76711160</t>
  </si>
  <si>
    <t>Vnější čistící zóna (škrabák), typový zámečnický výrobek, vč. lemovacího rámečku z ocelového profilu L30/30/3mm, 4800x1600mm, ozn. Z/16, D+M celkem</t>
  </si>
  <si>
    <t>materiál:  ocelové profily, žárově zinkováno' 
'odstín: alt. krycí antikorozní nátěr, šedostříbrný (cca RAL 9007)' 
'osazeno do prohlubně ve zpevněné ploše před hlavním vstupem' 
'rozměr ok 30/10mm' 
'rozměr nosného pásku 30/2mm' 
'1.NP' 
1=1.000 [A]</t>
  </si>
  <si>
    <t>312</t>
  </si>
  <si>
    <t>R76711170</t>
  </si>
  <si>
    <t>Vnější čistící zóna (škrabák), typový zámečnický výrobek, vč. lemovacího rámečku z ocelového profilu L30/30/3mm, 1800x800mm, ozn. Z/17, D+M celkem</t>
  </si>
  <si>
    <t>materiál:  ocelové profily, žárově zinkováno' 
'odstín: alt. krycí antikorozní nátěr, šedostříbrný (cca RAL 9007)' 
'osazeno do prohlubně ve zpevněné ploše před hlavním vstupem' 
'rozměr ok 30/10mm' 
'rozměr nosného pásku 30/2mm' 
'1.NP' 
2=2.000 [A]</t>
  </si>
  <si>
    <t>313</t>
  </si>
  <si>
    <t>R76711180</t>
  </si>
  <si>
    <t>Vnitřní kobercová čistící zóna, typový zámečnický výrobek, 4740x2550mm, ozn. Z/18, D+M celkem</t>
  </si>
  <si>
    <t>odstín: barva šedá' 
'bez osazovacího rámečku, obrys čistící zóny je vymezen stav. konstrukcemi a dveřmi' 
'1.NP' 
1=1.000 [A]</t>
  </si>
  <si>
    <t>Podrobnější popis dle grafických a textových příloh PD.  
Položka zahrnuje kompletní osazení, montáž a dodávkuvč. dopravy na místo stavby</t>
  </si>
  <si>
    <t>314</t>
  </si>
  <si>
    <t>R76711190</t>
  </si>
  <si>
    <t>Ocelový úhelník L 50/50/8mm, ozn. Z/19, D+M celkem</t>
  </si>
  <si>
    <t>překlady otvorů pro jednotlivé profese' 
'1.NP - 6.NP' 
40*6=240.000 [A]</t>
  </si>
  <si>
    <t>315</t>
  </si>
  <si>
    <t>R76711200</t>
  </si>
  <si>
    <t>Ocelový úhelník L 50/50/8mm, ozn. Z/20, D+M celkem</t>
  </si>
  <si>
    <t>kotvení překladů k ŽB sloupům pomocí nastřelovacích trnů' 
'1.NP - 6.NP' 
20*6=120.000 [A]</t>
  </si>
  <si>
    <t>316</t>
  </si>
  <si>
    <t>R76762010</t>
  </si>
  <si>
    <t>Okno hliníkové trojdílné sklápěcí + fix, 17500x1000mm, včetně vnitřního parapetu, ozn. H/01, D+M celkem</t>
  </si>
  <si>
    <t>zasklení:  izolační trojsklo čiré, bezpečnostní P3A, Uw=0,9 W/m2K' 
'kování:  euro, odstín šedostříbrný 
'odstín: šedostříbrný (cca RAL 9007)' 
'doplňky:  postformingový parapet, odstín bílý, ovládací tyč ke sklápění okna' 
'venkovní hliníkové žaluzie, horizontální, profil 'Z', šířka lamely 90mm, dálkové ovládání elektromotorem, vč. pouzdra, odstín šedostříbrný' 
'vč. vodících lišt pro žaluzie' 
'-----' 
'1.NP' 
1=1.000 [A]</t>
  </si>
  <si>
    <t>317</t>
  </si>
  <si>
    <t>R76762020</t>
  </si>
  <si>
    <t>Okno hliníkové šestidílné sklápěcí + fix, 17500x1200mm, včetně vnitřního parapetu, ozn. H/02, D+M celkem</t>
  </si>
  <si>
    <t>zasklení:  izolační trojsklo čiré, bezpečnostní P3A, Uw=0,9 W/m2K' 
'požární pás š. min. 900mm, požární odolnost EI 30/DP1' 
'požární pás š. min. 900mm, požární odolnost EI 90/DP1' 
'kování:  euro, odstín šedostříbrný 
'odstín: šedostříbrný (cca RAL 9007)' 
'doplňky:  postformingový parapet, odstín bílý, ovládací tyč ke sklápění okna' 
'venkovní hliníkové žaluzie, horizontální, profil 'Z', šířka lamely 90mm, dálkové ovládání elektromotorem, vč. pouzdra, odstín šedostříbrný' 
'vč. vodících lišt pro  žaluzie' 
'-----' 
'1.NP' 
1=1.000 [A]</t>
  </si>
  <si>
    <t>318</t>
  </si>
  <si>
    <t>R76762030</t>
  </si>
  <si>
    <t>Okno hliníkové trojdílné sklápěcí + fix, 12000x1000+5500x2950 mm, včetně vnitřního parapetu, ozn. H/03, D+M celkem</t>
  </si>
  <si>
    <t>319</t>
  </si>
  <si>
    <t>R76762040</t>
  </si>
  <si>
    <t>Okno hliníkové trojdílné sklápěcí + fix, 9450x1200 mm, včetně vnitřního parapetu, ozn. H/04, D+M celkem</t>
  </si>
  <si>
    <t>320</t>
  </si>
  <si>
    <t>R76762050</t>
  </si>
  <si>
    <t>Prosklená hliníková stěna 5500x2950mm, s 1kř. vchodovými otevíravými dveřmi prosklenými (3/3) + vyklápěcí okno + fix, ozn. H/05, D+M celkem</t>
  </si>
  <si>
    <t>zasklení:  izolační trojsklo čiré, bezpečnostní P3A, Uw=0,9 W/m2K' 
'kování:  euro, odstín šedostříbrný, bezpečnostní klika - koule (do exteriéru)' 
'zámek: cylindrický vložkový - elektrický zámek dveří' 
'odstín: šedostříbrný (cca RAL 9007)' 
'doplňky:  samozavírač, stavěč dveří, práh dveří (nerez. lišta), protiprůvanová těsnící lišta, ovládací tyč ke sklápění okna' 
'venkovní hliníkové žaluzie, horizontální, profil 'Z', šířka lamely 90mm, dálkové ovládání elektromotorem, vč. pouzdra, odstín šedostříbrný' 
'vč. vodících lišt pro žaluzie' 
'včetně varovných pásů pro slabozraké (fóliový polep)' 
'-----' 
'1.NP' 
1=1.000 [A]</t>
  </si>
  <si>
    <t>321</t>
  </si>
  <si>
    <t>R76762060</t>
  </si>
  <si>
    <t>Okno hliníkové sklápěcí + fix 5500x3000mm, ozn. H/06, D+M celkem</t>
  </si>
  <si>
    <t>zasklení:  izolační trojsklo čiré, bezpečnostní P3A, Uw=0,9 W/m2K' 
'kování:  euro, odstín šedostříbrný' 
'odstín: šedostříbrný (cca RAL 9007)' 
'doplňky: ovládací tyč ke sklápění okna' 
'venkovní hliníkové žaluzie, horizontální, profil 'Z', šířka lamely 90mm, dálkové ovládání elektromotorem, vč. pouzdra, odstín šedostříbrný' 
'vč. vodících lišt pro žaluzie' 
'-----' 
'2.NP' 
1=1.000 [A]</t>
  </si>
  <si>
    <t>322</t>
  </si>
  <si>
    <t>R76762070</t>
  </si>
  <si>
    <t>Okno hliníkové sklápěcí + fix 5500x2950mm, ozn. H/07, D+M celkem</t>
  </si>
  <si>
    <t>zasklení:  izolační trojsklo čiré, bezpečnostní P3A, Uw=0,9 W/m2K' 
'kování:  euro, odstín šedostříbrný' 
'odstín: šedostříbrný (cca RAL 9007)' 
'doplňky: ovládací tyč ke sklápění okna' 
'venkovní hliníkové žaluzie, horizontální, profil 'Z', šířka lamely 90mm, dálkové ovládání elektromotorem, vč. pouzdra, odstín šedostříbrný' 
'vč. vodících lišt pro žaluzie 
'-----' 
'1.NP' 
1=1.000 [A]</t>
  </si>
  <si>
    <t>323</t>
  </si>
  <si>
    <t>R76762080</t>
  </si>
  <si>
    <t>Okno hliníkové sklápěcí + fix 5500x3600mm, ozn. H/08, D+M celkem</t>
  </si>
  <si>
    <t>zasklení:  izolační trojsklo čiré, Uw=0,9 W/m2K' 
'kování:  euro, odstín šedostříbrný' 
'odstín: šedostříbrný (cca RAL 9007)' 
'doplňky: ovládací tyč ke sklápění okna' 
'venkovní hliníkové žaluzie, horizontální, profil 'Z', šířka lamely 90mm, dálkové ovládání elektromotorem, vč. pouzdra, odstín šedostříbrný' 
'vč. vodících lišt pro žaluzie' 
'-----' 
'3.NP' 
1=1.000 [A] 
'4.NP' 
1=1.000 [B] 
'5.NP' 
1=1.000 [C] 
Celkem: A+B+C=3.000 [D]</t>
  </si>
  <si>
    <t>324</t>
  </si>
  <si>
    <t>R76762090</t>
  </si>
  <si>
    <t>Okno hliníkové sklápěcí + fix, včetně vnitřního parapetu, 4000x2700mm, ozn. H/09, D+M celkem</t>
  </si>
  <si>
    <t>zasklení:  izolační trojsklo čiré, Uw=0,9 W/m2K' 
'kování:  euro, odstín šedostříbrný' 
'odstín: šedostříbrný (cca RAL 9007)' 
'doplňky: postformingový parapet, odstín bílý' 
'venkovní hliníkové žaluzie, horizontální, profil 'Z', šířka lamely 90mm, dálkové ovládání elektromotorem, vč. pouzdra, odstín šedostříbrný' 
'vč. vodících lišt pro žaluzie' 
'-----' 
'3.NP' 
1+1=2.000 [A] 
'4.NP' 
1+1=2.000 [B] 
'5.NP' 
1+1=2.000 [C] 
Celkem: A+B+C=6.000 [D]</t>
  </si>
  <si>
    <t>325</t>
  </si>
  <si>
    <t>R76762100</t>
  </si>
  <si>
    <t>Okno hliníkové sklápěcí + fix, včetně vnitřního parapetu, 5500x2700mm, ozn. H/10, D+M celkem</t>
  </si>
  <si>
    <t>zasklení:  izolační trojsklo čiré, Uw=0,9 W/m2K' 
'kování:  euro, odstín šedostříbrný' 
'odstín: šedostříbrný (cca RAL 9007)' 
'doplňky: postformingový parapet, odstín bílý, ovládací tyč ke stažení okna' 
'venkovní hliníkové žaluzie, horizontální, profil 'Z', šířka lamely 90mm, dálkové ovládání elektromotorem, vč. pouzdra, odstín šedostříbrný' 
'vč. vodících lišt pro žaluzie' 
'-----' 
'3.NP' 
3=3.000 [A] 
'4.NP' 
3=3.000 [B] 
'5.NP' 
3=3.000 [C] 
Celkem: A+B+C=9.000 [D]</t>
  </si>
  <si>
    <t>326</t>
  </si>
  <si>
    <t>R76762110</t>
  </si>
  <si>
    <t>Okno hliníkové otevíravé a sklápěcí + fix, včetně vnitřního parapetu, 9450x1600mm, ozn. H/11, D+M celkem</t>
  </si>
  <si>
    <t>zasklení:  izolační trojsklo čiré, Uw=0,9 W/m2K' 
'kování:  euro, odstín šedostříbrný' 
'odstín: šedostříbrný (cca RAL 9007)' 
'doplňky: postformingový parapet, odstín bílý, ovládací tyč ke stažení okna' 
'venkovní hliníkové žaluzie, horizontální, profil 'Z', šířka lamely 90mm, dálkové ovládání elektromotorem, vč. pouzdra, odstín šedostříbrný' 
'vč. vodících lišt pro žaluzie' 
'-----' 
'3.NP' 
1=1.000 [A] 
'4.NP' 
1=1.000 [B] 
'5.NP' 
1=1.000 [C] 
Celkem: A+B+C=3.000 [D]</t>
  </si>
  <si>
    <t>327</t>
  </si>
  <si>
    <t>R76762120</t>
  </si>
  <si>
    <t>Okno hliníkové trojdílné, otevíravé a sklápěcí + fix, včetně vnitřního parapetu, 5500x2500mm, ozn. H/12, D+M celkem</t>
  </si>
  <si>
    <t>zasklení:  izolační trojsklo čiré, Uw=0,9 W/m2K' 
'kování:  euro, odstín šedostříbrný' 
'odstín: šedostříbrný (cca RAL 9007)' 
'doplňky: postformingový parapet, odstín bílý' 
'venkovní hliníkové žaluzie, horizontální, profil 'Z', šířka lamely 90mm, dálkové ovládání elektromotorem, vč. pouzdra, odstín šedostříbrný' 
'vč. vodících lišt pro žaluzie' 
'-----' 
'6.NP' 
1=1.000 [A]</t>
  </si>
  <si>
    <t>328</t>
  </si>
  <si>
    <t>R76762130</t>
  </si>
  <si>
    <t>Okno hliníkové trojdílné, otevíravé a sklápěcí + fix, včetně vnitřního parapetu, 1500x2500mm, ozn. H/13, D+M celkem</t>
  </si>
  <si>
    <t>zasklení:  izolační trojsklo čiré, bezpečnostní P3A (ČSN EN 356), Uw=0,9 W/m2K' 
'kování:  euro, odstín šedostříbrný' 
'odstín: šedostříbrný (cca RAL 9007)' 
'doplňky: postformingový parapet, odstín bílý' 
'venkovní hliníkové žaluzie, horizontální, profil 'Z', šířka lamely 90mm, dálkové ovládání elektromotorem, vč. pouzdra, odstín šedostříbrný' 
'vč. vodících lišt pro žaluzie' 
'-----' 
'6.NP' 
12=12.000 [A]</t>
  </si>
  <si>
    <t>329</t>
  </si>
  <si>
    <t>R76762130a</t>
  </si>
  <si>
    <t>zasklení:  izolační trojsklo čiré, Uw=0,9 W/m2K' 
'kování:  euro, odstín šedostříbrný' 
'odstín: šedostříbrný (cca RAL 9007)' 
'doplňky: postformingový parapet, odstín bílý' 
'venkovní hliníkové žaluzie, horizontální, profil 'Z', šířka lamely 90mm, dálkové ovládání elektromotorem, vč. pouzdra, odstín šedostříbrný' 
'vč. vodících lišt pro žaluzie 
'-----' 
'6.NP' 
11=11.000 [A]</t>
  </si>
  <si>
    <t>330</t>
  </si>
  <si>
    <t>R76762140</t>
  </si>
  <si>
    <t>Okno hliníkové šestidílné, otevíravé a sklápěcí + fix, včetně vnitřního parapetu, 17500x2700mm, ozn. H/14, D+M celkem</t>
  </si>
  <si>
    <t>zasklení:  izolační trojsklo čiré, Uw=0,9 W/m2K' 
'kování:  euro, odstín šedostříbrný' 
'odstín: šedostříbrný (cca RAL 9007)' 
'doplňky: postformingový parapet, odstín bílý' 
'venkovní hliníkové žaluzie, horizontální, profil 'Z', šířka lamely 90mm, dálkové ovládání elektromotorem, vč. pouzdra, odstín šedostříbrný' 
vč. vodících lišt pro žaluzie 
'-----' 
'3.NP' 
1=1.000 [A] 
'4.NP' 
1=1.000 [B] 
'5.NP' 
1=1.000 [C] 
Celkem: A+B+C=3.000 [D]</t>
  </si>
  <si>
    <t>331</t>
  </si>
  <si>
    <t>R76762150</t>
  </si>
  <si>
    <t>Balkonové dveře Al, otevíravé a sklápěcí + fix, včetně zábradlí, 1750x2700mm, ozn. H/15, D+M celkem</t>
  </si>
  <si>
    <t>zasklení:  izolační trojsklo čiré, Uw=0,9 W/m2K' 
'kování:  euro, odstín šedostříbrný' 
'odstín: šedostříbrný (cca RAL 9007)' 
'doplňky' 
'venkovní hliníkové žaluzie, horizontální, profil 'Z', šířka lamely 90mm, ovládání mechanické, vč. pouzdra, odstín šedostříbrný' 
'vč. vodících lišt pro žaluzie 
'celoskleněné zábradlí z protipožárního skla + bezpečnostní folie, kotveno k rámu okna' 
've 2.NP použito bezpečnostní sklo P3A (3ks)' 
'-----' 
'2.NP' 
3=3.000 [A] 
'3.NP' 
3=3.000 [B] 
'4.NP' 
3=3.000 [C] 
'5.NP' 
3=3.000 [D] 
'6.NP' 
2=2.000 [E] 
Celkem: A+B+C+D+E=14.000 [F]</t>
  </si>
  <si>
    <t>332</t>
  </si>
  <si>
    <t>R76762160</t>
  </si>
  <si>
    <t>Balkonové dveře Al, otevíravé a sklápěcí + fix, včetně zábradlí, 1050x3300mm, ozn. H/16, D+M celkem</t>
  </si>
  <si>
    <t>zasklení:  izolační trojsklo čiré, Uw=0,9 W/m2K' 
'kování:  euro, odstín šedostříbrný' 
'odstín: šedostříbrný (cca RAL 9007)' 
'doplňky' 
'venkovní hliníkové žaluzie, horizontální, profil 'Z', šířka lamely 90mm, ovládání mechanické, vč. pouzdra, odstín šedostříbrný' 
'vč. vodících lišt pro žaluzie 
'celoskleněné zábradlí z protipožárního skla + bezpečnostní folie, kotveno k rámu okna' 
'-----' 
'2.NP' 
1=1.000 [A] 
'3.NP' 
1=1.000 [B] 
'4.NP' 
1=1.000 [C] 
'5.NP' 
1=1.000 [D] 
'6.NP' 
1=1.000 [E] 
Celkem: A+B+C+D+E=5.000 [F]</t>
  </si>
  <si>
    <t>333</t>
  </si>
  <si>
    <t>R76762170</t>
  </si>
  <si>
    <t>Balkonové dveře Al, sklápěcí + fix, 1750x2700mm, ozn. H/17, D+M celkem</t>
  </si>
  <si>
    <t>zasklení:  izolační trojsklo čiré, Uw=0,9 W/m2K' 
'kování:  euro, odstín šedostříbrný' 
'odstín: šedostříbrný (cca RAL 9007)' 
'doplňky' 
'venkovní hliníkové žaluzie, horizontální, profil 'Z', šířka lamely 90mm, ovládání mechanické, vč. pouzdra, odstín šedostříbrný' 
'vč. vodících lišt pro žaluzie 
'-----' 
'1.NP' 
2=2.000 [A]</t>
  </si>
  <si>
    <t>334</t>
  </si>
  <si>
    <t>R76762180</t>
  </si>
  <si>
    <t>Dveře hliníkové dvoukřídlé vchodové otevíravé (L), prosklené 3/3, 1750x2700mm, ozn. H/18, D+M celkem</t>
  </si>
  <si>
    <t>dveře v RC 2 dle ČSN EN 1627' 
'zasklení:  izolační trojsklo čiré, Uw=0,9 W/m2K, bezp. třída min. P3A (dle ČSN EN 356)' 
'kování:  bezpečnostní v RC 3 dle ČSN EN 1627, odstín šedostříbrný, panikové (hrazda), klika - koule (do exteriéru), při poruše možnost ovl. mech.' 
'zámek:  zadlabací, cylindrický vložkový v RC 3 dle ČSN EN 1627- elektrický zámek dveří ovládaný EACS' 
'odstín: šedostříbrný (cca RAL 9007)' 
'doplňky: samozavírač, stavěč dveří, nerezový práh dveří, protiprůvanová těsnící lišta' 
'včetně varovných pásů pro slabozraké (fóliový polep)' 
'-----' 
'1.NP' 
1=1.000 [A]</t>
  </si>
  <si>
    <t>335</t>
  </si>
  <si>
    <t>R76762190</t>
  </si>
  <si>
    <t>Dveře hliníkové jednokřídlové vchodové otevíravé (L), prosklené 3/3 + fix, 1100x3300mm, ozn. H/19, D+M celkem</t>
  </si>
  <si>
    <t>dveře v RC 2 dle ČSN EN 1627' 
'zasklení:  izolační trojsklo čiré, Uw=0,9 W/m2K, bezp. třída min. P3A (dle ČSN EN 356)' 
'kování:  bezpečnostní v RC 3 dle ČSN EN 1627, odstín šedostříbrný, panikové, (hrazda) klika - koule (do exteriéru), při poruše možnost ovl. mech.' 
'zámek:  zadlabací, cylindrický vložkový v RC 3 dle ČSN EN 1627- elektrický zámek dveří ovládaný EACS' 
'odstín: šedostříbrný (cca RAL 9007)' 
'doplňky: samozavírač, stavěč dveří, nerezový práh dveří, protiprůvanová těsnící lišta' 
'včetně varovných pásů pro slabozraké (fóliový polep)' 
'-----' 
'1.NP' 
1=1.000 [A]</t>
  </si>
  <si>
    <t>336</t>
  </si>
  <si>
    <t>R76762200</t>
  </si>
  <si>
    <t>Dveře hliníkové dvoukřídlé vchodové otevíravé, prosklené 3/3, 2000x2100mm, ozn. H/20, D+M celkem</t>
  </si>
  <si>
    <t>dveře v RC 2 dle ČSN EN 1627' 
'zasklení:  izolační trojsklo čiré, Uw=0,9 W/m2K, bezp. třída min. P3A (dle ČSN EN 356)' 
'kování:  bezpečnostní v RC 3 dle ČSN EN 1627, odstín šedostříbrný, panikové, (hrazda) klika - koule (do exteriéru), při poruše možnost ovl. mech.' 
'zámek:  zadlabací, cylindrický vložkový v RC 3 dle ČSN EN 1627- elektrický zámek dveří ovládaný EACS' 
'odstín: šedostříbrný (cca RAL 9007)' 
'doplňky' samozavírač, stavěč dveří, nerezový práh dveří, protiprůvanová těsnící lišta' 
'požární odolnost, otevíravost v jednotlivých patrech dle PBŘ' 
'včetně varovných pásů pro slabozraké (fóliový polep)' 
'-----' 
'1.NP PO: EIS 30/DP3-C' 
1=1.000 [A] 
'2.NP PO: EIS 45/DP3-C' 
1=1.000 [B] 
'3.NP PO: EIS 30/DP3-C' 
1=1.000 [C] 
'4.NP PO: EIS 30/DP3-C' 
1=1.000 [D] 
'5.NP PO: EIS 30/DP3-C' 
1=1.000 [E] 
'6.NP PO: EIS 30/DP3-C' 
1=1.000 [F] 
Celkem: A+B+C+D+E+F=6.000 [G]</t>
  </si>
  <si>
    <t>337</t>
  </si>
  <si>
    <t>R76762210</t>
  </si>
  <si>
    <t>Dveře hliníkové dvoukřídlé vchodové otevíravé (L), prosklené 3/3, 2000x2700mm, ozn. H/21, D+M celkem</t>
  </si>
  <si>
    <t>zasklení:  izolační trojsklo čiré, Uw=0,9 W/m2K' 
'kování:  bezpečnostní v RC 3 dle ČSN EN 1627, euro, odstín šedostříbrný, panikové (hrazda), klika - klika' 
'zámek:  zadlabací  s cylindrickou vložkou v RC 3 dle ČSN EN 1627- mechanický zámek (systém centrálního klíče)' 
'odstín: šedostříbrný (cca RAL 9007)' 
'doplňky: samozavírač, stavěč dveří, nerezový práh dveří, protiprůvanová těsnící lišta' 
'požární odolnost:  EI 30/DP1-C' 
'včetně varovných pásů pro slabozraké (fóliový polep)' 
'-----' 
'střecha' 
1=1.000 [A]</t>
  </si>
  <si>
    <t>338</t>
  </si>
  <si>
    <t>R76762220</t>
  </si>
  <si>
    <t>Dveře hliníkové dvoukřídlé vchodové otevíravé plné, 1800x1970mm, ozn. H/22, D+M celkem</t>
  </si>
  <si>
    <t>kování:  bezpečnostní v RC 3 dle ČSN EN 1627, euro, odstín šedostříbrný, klika - koule (do exteriéru)' 
'zámek:  zadlabací s cylindrickou vložkou v RC 3 dle ČSN EN 1627 - mechanický zámek (systém centrálního klíče)' 
'odstín: šedostříbrný (cca RAL 9007)' 
'doplňky: nerezový práh dveří, protiprůvanová těsnící lišta' 
'požární odolnost:  EI 30/DP1-C' 
'-----' 
'střecha' 
1=1.000 [A]</t>
  </si>
  <si>
    <t>339</t>
  </si>
  <si>
    <t>R76762230</t>
  </si>
  <si>
    <t>Dveře hliníkové jednokřídlé vchodové otevíravé (L) plné, 900x1970mm, ozn. H/23, D+M celkem</t>
  </si>
  <si>
    <t>kování:  bezpečnostní RC 3 dle ČSN EN 1627, euro, odstín šedostříbrný, klika - koule (do exteriéru)' 
'zámek:  zadlabací s cylindrickou vložkou v RC 3 dle ČSN EN 1627 - mechanický záímek (systém centrálního klíče)' 
'odstín: šedostříbrný (cca RAL 9007)' 
'doplňky: nerezový práh dveří, protiprůvanová těsnící lišta' 
'požární odolnost:  EI 30/DP1' 
'-----' 
'střecha' 
1=1.000 [A]</t>
  </si>
  <si>
    <t>340</t>
  </si>
  <si>
    <t>R76762240</t>
  </si>
  <si>
    <t>Soustava prosklených dveří dvoukřídlých vchodových, automat. otevíravých (hlavní křídlo) a automat. dveří otočných (karusel) v prosklené stěně +fix, 4740x2800mm</t>
  </si>
  <si>
    <t>Soustava prosklených dveří dvoukřídlých vchodových, automat. otevíravých (hlavní křídlo) a automat. dveří otočných (karusel) v prosklené stěně +fix, 4740x2800mm, ozn. H/24, D+M celkem</t>
  </si>
  <si>
    <t>izolační trojsklo čiré, bezpečnostní P3A, Uw=0,9W/m2K' 
'kování:  euro, odstín šedostříbrný, bezpečnostní, panikové (hrazda), klika - madlo (do exteriéru)' 
'zámek:  cylindrický vložkový - elektrický zámek dveří' 
'odstín: šedostříbrný (cca RAL 9007)' 
'doplňky: práh dveří (nerezová lišta), protiprůvanová těsnící lišta, nerezový rám do podlahy karuselu pro umístění čistící gumové rohože pr. 2000mm' 
'1/2 střechy karuselu odolná proti vodě' 
'včetně varovných pásů pro slabozraké (fóliový polep)' 
'-----' 
'1.NP' 
1=1.000 [A]</t>
  </si>
  <si>
    <t>341</t>
  </si>
  <si>
    <t>R76762250</t>
  </si>
  <si>
    <t>Prosklená hliníková stěna s jednokřídlými vchodovými otevíravími dveřmi (P), prosklenými (3/3) + Fix, 4740x3755mm, ozn. H/25, D+M celkem</t>
  </si>
  <si>
    <t>zasklení:  izolační trojsklo čiré, bezpečnostní P3A (ČSN EN 356), Uw=0,9 W/m2K' 
'kování:  bezpečnostní v RC 3 dle ČSN EN 1627, odstín šedostříbrný, klika - klika, při poruše možnost ovl. mechanicky' 
'zámek:  cylindrická vložka v RC 3 dle ČSN EN 1627 - mechanický zámek v RC 3 dle ČSN EN 1627' 
'odstín: šedostříbrný (cca RAL 9007)' 
'doplňky' samozavírač, stavěč dveří, nerezový práh dveří, protiprůvanová těsnící lišta' 
'-----' 
'3.NP' 
1=1.000 [A] 
'4.NP' 
1=1.000 [B] 
'5.NP' 
1=1.000 [C] 
Celkem: A+B+C=3.000 [D]</t>
  </si>
  <si>
    <t>342</t>
  </si>
  <si>
    <t>R76762260</t>
  </si>
  <si>
    <t>Dveře dvoukřídlé vchodové otevíravé, plné, 2000x2300mm, ozn. H/26, D+M celkem</t>
  </si>
  <si>
    <t>kování:  euro, odstín šedostříbrný, panikové (hrazda), klika - klika' 
'zámek:  cylindrický vložkový - systém centrálního klíče' 
'odstín: šedostříbrný (cca RAL 9007)' 
'doplňky: samozavírač, stavěč dveří, práh dveří (nerezová lišta), protiprůvanová těsnící lišta' 
'kouřotěsné, včetně všech těsnících prvků' 
'požární odolnost: EI 30/DP1-S-C' 
'-----' 
'6.NP' 
1=1.000 [A]</t>
  </si>
  <si>
    <t>343</t>
  </si>
  <si>
    <t>R76762270</t>
  </si>
  <si>
    <t>Celoskleněné exteriérové zábradlí na lodžii, dl. 4740mm, v. 1100+125mm, ozn. H/27, D+M celkem</t>
  </si>
  <si>
    <t>zasklení: lepené sklo kalené čiré, bezpečnostní P3A (dle ČSN EN 356)' 
'materiál:  ocelový nosný U profil kotvený přes úhelníky do ŽB překladu' 
'odstín: šedostříbrný (cca RAL 9007)' 
'doplňky: včetně krycího profilu nebo madla pro ochranu horní hrany skla' 
'včetně hliníkové krycí lišty kotvení' 
'kotvení min. 60mm od hrany lodžie' 
'-----' 
'3.NP' 
1=1.000 [A] 
'2.NP' 
1=1.000 [B] 
'3.NP' 
1=1.000 [C] 
Celkem: A+B+C=3.000 [D]</t>
  </si>
  <si>
    <t>344</t>
  </si>
  <si>
    <t>R76762280</t>
  </si>
  <si>
    <t>Dilatační lišta Al podlahová pro zabudování mezi budovami CDP a spojovacím krčkem, H/28, D+M celkem</t>
  </si>
  <si>
    <t>doplňky:  s pružnou lištou' 
'-----' 
'1.NP' 
5.635+1.45=7.085 [A] 
'2.NP' 
3.265+2.22+1.45=6.935 [B] 
'3.NP' 
5.635+1.45=7.085 [C] 
'4.NP' 
5.635+1.45=7.085 [D] 
'5.NP' 
5.635+1.45=7.085 [E] 
'6.NP' 
5.635+3.265+2.22+2.00=13.120 [F] 
'stř.' 
5.635=5.635 [G] 
Celkem: A+B+C+D+E+F+G=54.030 [H]</t>
  </si>
  <si>
    <t>345</t>
  </si>
  <si>
    <t>R76762290</t>
  </si>
  <si>
    <t>Dilatační lišta Al stěnová a stropní pro zabudování mezi budovami CDP a spojovacím krčkem, H/29, D+M celkem</t>
  </si>
  <si>
    <t>doplňky:  s pružnou lištou' 
'požární odolnost:  EI 45' 
'-----' 
'1.NP' 
5.70+7.50=13.200 [A] 
'2.NP' 
5.70+6.70=12.400 [B] 
'3.NP' 
5.70+7.50=13.200 [C] 
'4.NP' 
5.70+7.50=13.200 [D] 
'5.NP' 
5.70+7.50=13.200 [E] 
'6.NP' 
5.80+7.40+7.50=20.700 [F] 
'stř.' 
7.50=7.500 [G] 
Celkem: A+B+C+D+E+F+G=93.400 [H]</t>
  </si>
  <si>
    <t>346</t>
  </si>
  <si>
    <t>R76799001</t>
  </si>
  <si>
    <t>Ocelová nosná konstrukce pro umístění řídícího stolu, ozn. Z/21A</t>
  </si>
  <si>
    <t>svařenec z ocelových profilů jekl 50/50/3mm' 
'žárově zinkováno' 
'velikost rámu se přizpůsobí velikosti zvoleného řídícího stolu' 
'A = 2200x970x430mm' 
3.NP  14=14.000 [A] 
4.NP  19=19.000 [B] 
5.NP  15=15.000 [C] 
Celkem: A+B+C=48.000 [D]</t>
  </si>
  <si>
    <t>347</t>
  </si>
  <si>
    <t>R76799002</t>
  </si>
  <si>
    <t>Ocelová nosná konstrukce pro umístění řídícího stolu, ozn. Z/21B</t>
  </si>
  <si>
    <t>svařenec z ocelových profilů jekl 50/50/3mm' 
'žárově zinkováno' 
'velikost rámu se přizpůsobí velikosti zvoleného řídícího stolu' 
'A = 2200x970x130mm' 
3.NP  20=20.000 [A] 
4.NP  18=18.000 [B] 
5.NP  22=22.000 [C] 
Celkem: A+B+C=60.000 [D]</t>
  </si>
  <si>
    <t>348</t>
  </si>
  <si>
    <t>R76799003a</t>
  </si>
  <si>
    <t>Zábradlí u zvýšené podlahy v řídících sálech - madlo "A" dl. 4000mm, ozn. Z/22</t>
  </si>
  <si>
    <t>odstín: šedostříbrný (cca RAL 9007)' 
'materiál: ocelový profil z pásoviny 70/10mm, kotvený do ostění oken' 
'pozn.:  výška madla od druhé úrovně zvýšené podlahy 1000mm' 
'madlo A' 
'Stav. konstrukční řešení _2.409' 
'hmotnost 62,670kg/kus; celkem 6kusů = 372,06kg' 
3.NP  2=2.000 [A] 
4.NP  2=2.000 [B] 
5.NP  2=2.000 [C] 
Celkem: A+B+C=6.000 [D]</t>
  </si>
  <si>
    <t>349</t>
  </si>
  <si>
    <t>R76799003b</t>
  </si>
  <si>
    <t>Zábradlí u zvýšené podlahy v řídících sálech - madlo "B" dl. 5500mm, ozn. Z/22</t>
  </si>
  <si>
    <t>odstín: šedostříbrný (cca RAL 9007)' 
'materiál: ocelový profil z pásoviny 70/10mm, kotvený do ostění oken' 
'pozn.:  výška madla od druhé úrovně zvýšené podlahy 1000mm' 
'madlo B' 
'Stav. konstrukční řešení _2.409' 
'hmotnost 79,10kg/kus; celkem 9kusů = 711,91kg' 
3.NP  3=3.000 [A] 
4.NP  3=3.000 [B] 
5.NP  3=3.000 [C] 
Celkem: A+B+C=9.000 [D]</t>
  </si>
  <si>
    <t>350</t>
  </si>
  <si>
    <t>R76799518</t>
  </si>
  <si>
    <t>Ocelový nosný rám na konstrukci SDK příčky, zatížení na nosný rám uvažováno 70kg/m2, vč. veškerého kotvení a systémového nátěru; D+M komplet</t>
  </si>
  <si>
    <t>dle grafických a textových příloh PD' 
'Půdorysy, Řezy' 
'------------------------------------------------' 
'3NP_3.23' 
15.300*4.335=66.326 [A] 
'3NP_3.29' 
21.300*4.335=92.336 [B] 
'4NP_4.23' 
15.300*4.335=66.326 [C] 
'4NP_4.29' 
21.100*4.335=91.469 [D] 
'5NP_5.23' 
15.300*4.335=66.326 [E] 
'5NP_5.29' 
21.100*4.335=91.469 [F] 
Celkem: A+B+C+D+E+F=474.252 [G]</t>
  </si>
  <si>
    <t>351</t>
  </si>
  <si>
    <t>R99876704</t>
  </si>
  <si>
    <t>Přesun hmot pro záímečnické konstrukce vodorovná dopravní vzdálenost do 50 m v objektech výšky přes 24 do 36 m</t>
  </si>
  <si>
    <t>Přesun hmot pro zámečnické konstrukce stanoven orientačně.   
Množství měrných jednotek se určuje v kusech.  
Měrná jednotka: kus</t>
  </si>
  <si>
    <t>771</t>
  </si>
  <si>
    <t>Podlahy z dlaždic</t>
  </si>
  <si>
    <t>352</t>
  </si>
  <si>
    <t>59761118</t>
  </si>
  <si>
    <t>dlažba keramická slinutá mrazuvzdorná do interiéru i exteriéru R10/B povrch reliéfní/matný tl do 10mm přes 2 do 4ks/m2</t>
  </si>
  <si>
    <t>pol_771574436' 
108.5=108.500 [A] 
147=147.000 [B] 
Celkem: A+B=255.500 [C] 
C * 1.1Koeficient množství=281.050 [D]</t>
  </si>
  <si>
    <t>353</t>
  </si>
  <si>
    <t>59761187</t>
  </si>
  <si>
    <t>sokl keramický mrazuvzdorný povrch hladký/lapovaný tl do 10mm výšky přes 90 do 120mm</t>
  </si>
  <si>
    <t>dle grafických a texžtových příloh PD' 
'Půdorysy, Řezy, Skladby podlah' 
'------------------------------------------------' 
'pol_771474113' 
'dle grafických a texžtových příloh PD' 
'Půdorysy, Řezy, Skladby podlah' 
'------------------------------------------------' 
'1.NP_A6' 
'1.02' 
2.600*2=5.200 [A] 
'1.NP_A1' 
'1.19' 
(4.700+5.800+0.085+0.450)*2-1.800=20.270 [B] 
Celkem: A+B=25.470 [C] 
C * 1.1Koeficient množství=28.017 [D]</t>
  </si>
  <si>
    <t>354</t>
  </si>
  <si>
    <t>771111011</t>
  </si>
  <si>
    <t>Příprava podkladu před provedením dlažby vysátí podlah</t>
  </si>
  <si>
    <t>pol_771574436' 
108.5=108.500 [A] 
147=147.000 [B] 
Celkem: A+B=255.500 [C]</t>
  </si>
  <si>
    <t>355</t>
  </si>
  <si>
    <t>771121011</t>
  </si>
  <si>
    <t>Příprava podkladu před provedením dlažby nátěr penetrační na podlahu</t>
  </si>
  <si>
    <t>356</t>
  </si>
  <si>
    <t>771474113</t>
  </si>
  <si>
    <t>Montáž soklů z dlaždic keramických lepených cementovým flexibilním lepidlem rovných, výšky přes 90 do 120 mm</t>
  </si>
  <si>
    <t>dle grafických a texžtových příloh PD' 
'Půdorysy, Řezy, Skladby podlah' 
'------------------------------------------------' 
'Keramický sokl' 
'1.NP_A6' 
'1.02' 
2.600*2=5.200 [A] 
'1.NP_A1' 
'1.19' 
(4.700+5.800+0.085+0.450)*2-1.800=20.270 [B] 
Mezisoučet: A+B=25.470 [C] 
'------------------------------------------------' 
'Teraco sokl - porovnávací položka' 
'1.NP_A5' 
'1.03' 
9.450*2+0.380*2-5.500=14.160 [D] 
'1.04a' 
(24.450+0.210+0.700)*2-(1.20+0.90*2+1.80*2+0.80*5)=40.120 [E] 
'1.04b' 
(18.340*2)-(1.20+0.80*4+0.70*2+0.90+5.50)=24.480 [F] 
'1.05' 
5.200*2+1.500*2=13.400 [G] 
'1NP_A18' 
'1.44' 
(8.070+5.635+2.615+1.020+0.180+0.120+0.250*3+0.280)*2-(2.700+1.750*3+2.00+1.450)=25.940 [H] 
'1NP_A5' 
'1.46' 
(2.70+0.20*2+4.260*2+0.20*2)-1.050=10.970 [I] 
Mezisoučet: D+E+F+G+H+I=129.070 [J] 
'------------------------------------------------' 
'2.NP_A11' 
'2.01'   
2.240+1.960+1.50*2=7.200 [K] 
'2.02' 
(35.830+0.300)*2-(5.50+1.20*2+0.90*11+1.80*2+0.70)=50.160 [L] 
'2.24' 
(8.070+5.635+2.615+1.020+0.180+0.120+0.250*3+0.280)*2-(2.700+1.750*3+2.00+1.450)=25.940 [M] 
'2.NP_A17' 
'2.26' 
(2.70+0.20*2+4.260*2+6.210+0.20*2)-1.050=17.180 [N] 
Mezisoučet: K+L+M+N=100.480 [O] 
'------------------------------------------------' 
'3.NP_11' 
'3.01' 
2.240+1.960+1.50+1.50*3=10.200 [P] 
'3.02' 
(48.283+0.300+0.600+0.300)*2-(1.20*2+5.50+0.90*16+0.70*2+0.80)=74.466 [Q] 
'3.35' 
(8.070+5.635+2.615+1.020+0.180+0.120+0.250*3+0.280)*2-(2.700+1.750*3+2.00+1.450)=25.940 [R] 
'3NP_A17' 
'3.37' 
(2.70+0.20*2+4.260*2+6.210)-1.050=16.780 [S] 
Mezisoučet: P+Q+R+S=127.386 [T] 
'------------------------------------------------' 
'4.NP_A11' 
'4.01' 
2.240+1.960+1.50+1.50*3=10.200 [U] 
'4.02' 
(48.283+0.300*2+4.235+0.600)*2-(1.20*2+5.50+0.900*12+0.70*2+0.80*4)=84.136 [V] 
'4.38' 
(8.07+5.635+2.615+1.02+0.18+0.12+0.25*3+0.28)*2-(2.70+1.75*3+2.00+1.45+0.90*2)=24.140 [W] 
'4NP_A17' 
(2.70+0.20*2+4.260*2+6.210)-1.050=16.780 [X] 
Mezisoučet: U+V+W+X=135.256 [Y] 
'------------------------------------------------' 
'5.NP_A11' 
'5.01' 
2.240+1.960+1.50+1.50*3=10.200 [Z] 
'5.02' 
(48.283+0.300*2+4.235+0.600)*2-(1.20*2+5.50+0.90*12+0.70*2+0.80*4)=84.136 [AA] 
'5.38' 
(8.07+5.635+2.615+0.18+0.12+0.25*3+0.28)*2+1.02-(2.70+1.75*3+2.00+1.45+2.10*2)=20.720 [AB] 
'5NP_A17' 
'5.40' 
(2.700+1.400*2+0.200*2)-1.05=4.850 [AC] 
Mezisoučet: Z+AA+AB+AC=119.906 [AD] 
'------------------------------------------------' 
'6.NP_A11' 
'6.01' 
2.240+1.960=4.200 [AE] 
'6.02' 
(48.283+0.600)*2-(1.20*2+5.50+0.90*9+0.80*4+0.70*2+1.80)=75.366 [AF] 
'6.34' 
(8.07+5.635+1.02+0.18+0.12+0.25*2)*2-(2.70+1.75*2+2.00*2+1.80+0.90+1.15)=17.000 [AG] 
'6NP_A17' 
'6.36' 
(2.70+1.40*2+0.20*2+0.260)-1.05=5.110 [AH] 
Mezisoučet: AE+AF+AG+AH=101.676 [AI] 
'------------------------------------------------' 
'7.NP_A11' 
'7.05' 
(8.07+5.635+1.02+0.25+0.20)*2-(2.70+2.00+0.90+1.15)=23.600 [AJ] 
'7NP_A17' 
'7.08' 
2.70+1.40*2+0.20*2+0.260=6.160 [AK] 
Mezisoučet: AJ+AK=29.760 [AL] 
'------------------------------------------------' 
Celkem: A+B+D+E+F+G+H+I+K+L+M+N+P+Q+R+S+U+V+W+X+Z+AA+AB+AC+AE+AF+AG+AH+AJ+AK=769.004 [AM]</t>
  </si>
  <si>
    <t>357</t>
  </si>
  <si>
    <t>771474133</t>
  </si>
  <si>
    <t>Montáž soklů z dlaždic keramických lepených cementovým flexibilním lepidlem schodišťových stupňovitých, výšky přes 90 do 120 mm</t>
  </si>
  <si>
    <t>dle grafických a texžtových příloh PD' 
'Půdorysy, Řezy, Skladby podlah' 
'------------------------------------------------' 
'1.NP až 6NP (+-0,000m na +21,000m)_A11' 
0.278*123=34.194 [A] 
'1NP až 7NP (+-0,000m na + 26,000m)_A17' 
0.260*151=39.260 [B] 
0.260*(151-10-5-5)=34.060 [C] 
Celkem: A+B+C=107.514 [D]</t>
  </si>
  <si>
    <t>porovnávací položka - teraco sokl</t>
  </si>
  <si>
    <t>358</t>
  </si>
  <si>
    <t>771474233</t>
  </si>
  <si>
    <t>Montáž soklů z dlaždic keramických lepených cementovým flexibilním rychletuhnoucím lepidlem schodišťových stupňovitých, výšky přes 90 do 120 mm</t>
  </si>
  <si>
    <t>dle grafických a texžtových příloh PD' 
'Půdorysy, Řezy, Skladby podlah' 
'------------------------------------------------' 
'1.NP až 6NP (+-0,000m na +21,000m)_A11' 
(0.278+0.1714)*123=55.276 [A] 
'1NP až 7NP (+-0,000m na + 26,000m)_A17' 
0,260* 
0,260*(151-10-5 
0.260*(151-10+5+5)=39.260 [B] 
Celkem: A+B=94.536 [C]</t>
  </si>
  <si>
    <t>359</t>
  </si>
  <si>
    <t>771574433</t>
  </si>
  <si>
    <t>Montáž podlah z dlaždic keramických lepených cementovým flexibilním lepidlem reliéfních nebo z dekorů, tloušťky do 10 mm přes 2 do 4 ks/m2</t>
  </si>
  <si>
    <t>dle grafických a texžtových příloh PD' 
'Půdorysy, Řezy, Skladby podlah' 
'------------------------------------------------' 
'1.NP_A1' 
'1.08+09+11+12+13+14+18+19' 
1.70+1.40+21.10+1.90+1.30+1.20+3.50+27.00=59.100 [A] 
'1.26+27+28+29+30+31+32+33+34' 
4.00+4.20+2.60+4.00+4.50+1.30+1.50*2+2.80=26.400 [B] 
'1.38+39+40+41+42' 
17.30+1.50+1.30*2+1.60=23.000 [C] 
Mezisoučet: A+B+C=108.500 [D] 
'------------------------------------------------' 
'2.NP_A9' 
'2.08+09+10' 
3.80+3.70+1.90=9.400 [E] 
'3.NP_A9' 
'3.08+09+10+11+12+13+14+15+16+17+18+19' 
3.20+3.90+5.40+1.50*3+2.80+6.40+1.50*3+4.20=34.900 [F] 
'4.NP_A9' 
'4.08+09+10+11+12+13+14+15+16+17+18+19' 
3.20+3.90+5.40+1.50*3+2.80+6.60+1.50*3+4.20=35.100 [G] 
'5.NP_A9' 
'5.08+09+10+11+12+13+14+15+16+17+18+19' 
3.20+3.90+5.40+1.50*3+2.80+6.40+1.50*3+4.20=34.900 [H] 
'6.NP_A9' 
'6.08+09+10+11+12+13+14+15+16+17+18+19' 
3.20+3.90+5.40+1.50*3+2.80+4.20+1.50*3+4.20=32.700 [I] 
Mezisoučet: E+F+G+H+I=147.000 [J] 
'------------------------------------------------' 
Celkem: A+B+C+E+F+G+H+I=255.500 [K]</t>
  </si>
  <si>
    <t>360</t>
  </si>
  <si>
    <t>771577211</t>
  </si>
  <si>
    <t>Montáž podlah z dlaždic keramických lepených cementovým flexibilním lepidlem Příplatek k cenám za plochu do 5 m2 jednotlivě</t>
  </si>
  <si>
    <t>dle grafických a texžtových příloh PD' 
'Půdorysy, Řezy, Skladby podlah' 
'------------------------------------------------' 
'1.NP_A1' 
'1.08+09+12+13+14+18' 
1.70+1.40+1.90+1.30+1.20+3.50=11.000 [A] 
'1.26+27+28+29+30+31+32+33+34' 
4.00+4.20+2.60+4.00+4.50+1.30+1.50*2+2.80=26.400 [B] 
'1.39+40+41+42' 
1.50+1.30*2+1.60=5.700 [C] 
Mezisoučet: A+B+C=43.100 [D] 
'------------------------------------------------' 
'2.NP_A9' 
'2.08+09+10' 
3.80+3.70+1.90=9.400 [E] 
'3.NP_A9' 
'3.08+09+11+12+13+14+16+17+18+19' 
3.20+3.90+1.50*3+2.80+1.50*3+4.20=23.100 [F] 
'4.NP_A9' 
'4.08+09+11+12+13+14+16+17+18+19' 
3.20+3.90+1.50*3+2.80+1.50*3+4.20=23.100 [G] 
'5.NP_A9' 
'5.08+09+11+12+13+14+16+17+18+19' 
3.20+3.90+1.50*3+2.80+1.50*3+4.20=23.100 [H] 
'6.NP_A9' 
'6.08+09+11+12+13+14+15+16+17+18+19' 
3.20+3.90+1.50*3+2.80+4.20+1.50*3+4.20=27.300 [I] 
Mezisoučet: E+F+G+H+I=106.000 [J] 
'------------------------------------------------' 
Celkem: A+B+C+E+F+G+H+I=149.100 [K]</t>
  </si>
  <si>
    <t>361</t>
  </si>
  <si>
    <t>771591112</t>
  </si>
  <si>
    <t>Izolace podlahy pod dlažbu nátěrem nebo stěrkou ve dvou vrstvách</t>
  </si>
  <si>
    <t>dle grafických a texžtových příloh PD' 
'Půdorysy, Řezy' 
'vč. systémových prvků (HI pásky, kouty rohy apod.) 
'------------------------------------------------' 
'1NP_1.09; 1.08; 1.11; 1.12+13+14' 
1.70+1.40+1.70+21.10+(1.90+1.30+1.20)=30.300 [A] 
'1NP_1.26; 1.27+28; 1.29; 1.30+31+32+33; 1.34' 
4.00+4.20+(2.60+4.00)+4.00+(4.50+1.30+1.50*2)+2.80=30.400 [B] 
'1NP_1.38; 1.39; 1.40; 1.41; 1.42' 
17.30+1.50+1.30+1.30+1.60=23.000 [C] 
Mezisoučet: A+B+C=83.700 [D] 
'2NP_2.08; 2.09; 2.10' 
3.80+3.70+1.90=9.400 [E] 
Mezisoučet: E=9.400 [F] 
'3.08; 3.09; 3.10+11+12+13' 
3.20+3.90+(5.40+1.50*3)=17.000 [G] 
'3.14; 3.15+16+17+18; 3.19' 
2.80+(6.40+1.50*3)+4.20=17.900 [H] 
Mezisoučet: G+H=34.900 [I] 
'4.08; 4.09; 4.10+11+12+13' 
3.20+3.90+(5.40+1.50*3)=17.000 [J] 
'4.14; 4.15+16+17+18; 4.19' 
2.80+(6.60+1.50*3)+4.20=18.100 [K] 
Mezisoučet: J+K=35.100 [L] 
'5.08; 5.09; 5.10+11+12+13' 
3.20+3.90+(5.40+1.50*3)=17.000 [M] 
'5.14; 5.15+16+17+18; 5.19' 
2.80+(6.40+1.50*3)+4.20=17.900 [N] 
Mezisoučet: M+N=34.900 [O] 
'6.08; 6.09; 6.10+11+12+13' 
3.20+3.90+(5.40+1.50*3)=17.000 [P] 
'6.14; 6.15+16+17+18; 6.19' 
2.80+(4.20+1.50*3)+4.20=15.700 [Q] 
Mezisoučet: P+Q=32.700 [R] 
Celkem: A+B+C+E+G+H+J+K+M+N+P+Q=230.700 [S]</t>
  </si>
  <si>
    <t>362</t>
  </si>
  <si>
    <t>998771104</t>
  </si>
  <si>
    <t>Přesun hmot pro podlahy z dlaždic stanovený z hmotnosti přesunovaného materiálu vodorovná dopravní vzdálenost do 50 m v objektech výšky přes 24 do 36 m</t>
  </si>
  <si>
    <t>363</t>
  </si>
  <si>
    <t>R59247470</t>
  </si>
  <si>
    <t>soklík teracový broušený v. 100mm, tl. 10mm</t>
  </si>
  <si>
    <t>dle grafických a texžtových příloh PD' 
'Půdorysy, Řezy, Skladby podlah' 
'------------------------------------------------' 
'pol_771474113' 
769.004=769.004 [A] 
'------------------------------------------------' 
'Hlavní schodiště - sokl' 
'1.NP až 6NP (+-0,000m na +21,000m)_A5_A11' 
0.278*(123-9*2-8*3)=22.518 [B] 
0.171*(123-9*2-8*3)=13.851 [C] 
'------------------------------------------------' 
'Požární schodiště - sokl' 
'1NP až 7NP (+-0,000m na + 26,000m)_A5_A17' 
(0.260*151)*2=78.520 [D] 
-0.260*(10+5+5)=-5.200 [E] 
26.00*2=52.000 [F] 
-(10*0.1706+5*0.1704+5*0.1724)=-3.420 [G] 
'------------------------------------------------' 
'odpočet keram.soklík' 
'pol_59761187' 
-28.017/1.10=-25.470 [H] 
'------------------------------------------------' 
Celkem: A+B+C+D+E+F+G+H=901.803 [I] 
I * 1.1Koeficient množství=991.983 [J]</t>
  </si>
  <si>
    <t>364</t>
  </si>
  <si>
    <t>R77199001</t>
  </si>
  <si>
    <t>Provedení veškerých detailů podlah z dlaždic vč. lišt, dilatací, spárování, prostupů, řezání apod.; D+M komlet</t>
  </si>
  <si>
    <t>= 
1=1.000 [B] 
Celkem: A+B=</t>
  </si>
  <si>
    <t>773</t>
  </si>
  <si>
    <t>Podlahy z litého teraca</t>
  </si>
  <si>
    <t>365</t>
  </si>
  <si>
    <t>773211211</t>
  </si>
  <si>
    <t>Obklady schodišť přírodním litým teracem stupňů tloušťky do 20 mm bez zábradlí rovných</t>
  </si>
  <si>
    <t>Hlavní schodiště, od +-0,00m na +21,100m' 
'1.05, 2.01, 3.01, 4.01, 5.01, 6.01' 
'ozn. A5 , A11; 123kusů schodů' 
(1.50*0.278)*123=51.291 [A] 
'-----------------------------------------------------' 
'Požární schodiště od +-0,00m na +26,000m' 
'ozn. A5 , A17; 151 kusů schodů' 
(1.20*0.260)*(10+10+12+12+17+13)=23.088 [B] 
(1.30*0.260)*(11+11+11+11+17+16-16)=20.618 [C] 
(1.20*0.260)*16=4.992 [D] 
'-----------------------------------------------------' 
'od +11,200m na +11,800m' 
'4NP_4.38; ozn. A11; 4 kusy schodů' 
(2.00*0.30)*4=2.400 [E] 
'-----------------------------------------------------' 
'od +15,200m na +16,400m' 
'5NP_5.38; ozn. A11; 8 kusů schodů' 
(2.00*0.30)*8=4.800 [F] 
'-----------------------------------------------------' 
Celkem: A+B+C+D+E+F=107.189 [G]</t>
  </si>
  <si>
    <t>366</t>
  </si>
  <si>
    <t>773213100</t>
  </si>
  <si>
    <t>Obklady schodišť přírodním litým teracem čel stupňů tloušťky do 20 mm</t>
  </si>
  <si>
    <t>Hlavní schodiště, od +-0,00m na +21,000m' 
'1.05, 2.01, 3.01, 4.01, 5.01, 6.01' 
'ozn. A5 , A11; 123kusů schodů' 
1.50*21.00=31.500 [A] 
Mezisoučet: A=31.500 [B] 
'-----------------------------------------------------' 
'Požární schodiště od +-0,00m na +26,000m' 
'ozn. A5 , A17; 151 kusů schodů' 
'pr. výška schodů = 26,000/151 = 0,172185m/kus' 
(1.20*0.172185)*(10+10+12+12+17+13)=15.290 [C] 
(1.30*0.172185)*(11+11+11+11+17+16-16)=13.654 [D] 
(1.20*0.172185)*16=3.306 [E] 
Mezisoučet: C+D+E=32.250 [F] 
'-----------------------------------------------------' 
'od +11,200m na +11,800m' 
'4NP_4.38; ozn. A11; 4 kusy schodů' 
(2.00*0.150)*4=1.200 [G] 
'-----------------------------------------------------' 
'od +15,200m na +16,400m' 
'5NP_5.38; ozn. A11; 8 kusů schodů' 
(2.00*0.150)*8=2.400 [H] 
'-----------------------------------------------------' 
Celkem: A+C+D+E+G+H=67.350 [I]</t>
  </si>
  <si>
    <t>367</t>
  </si>
  <si>
    <t>773291113</t>
  </si>
  <si>
    <t>Příprava podkladu před provedením teracových podlah schodiště vysátí</t>
  </si>
  <si>
    <t>pol_773211211' 
107.189=107.189 [A] 
'pol_773213100' 
67.350=67.350 [B] 
Celkem: A+B=174.539 [C]</t>
  </si>
  <si>
    <t>368</t>
  </si>
  <si>
    <t>773291173</t>
  </si>
  <si>
    <t>Příprava podkladu před provedením teracových podlah schodiště penetrační nátěr</t>
  </si>
  <si>
    <t>viz. pol_773291113</t>
  </si>
  <si>
    <t>369</t>
  </si>
  <si>
    <t>773511260</t>
  </si>
  <si>
    <t>Podlaha z přírodního litého teraca prostá tloušťky do 20 mm</t>
  </si>
  <si>
    <t>1.NP' 
'ozn. A5' 
1.03     5.50*8.95=49.225 [A] 
1.04a  2.00*24.50+5.50*2.50=62.750 [B] 
1.04b  2.00*(18.250+0.133)=36.766 [C] 
1.05  28.30+(1.50*1.50*2)=32.800 [D] 
1.46  11.40+(2.70*1.40)=15.180 [E] 
Mezisoučet: A+B+C+D+E=196.721 [F] 
'--------------------------------------------------------' 
'1.NP' 
'ozn. A18' 
1.44  38.40=38.400 [G] 
Mezisoučet: G=38.400 [H] 
'--------------------------------------------------------' 
'2.NP' 
'ozn. A11' 
2.01  5.50*2.01+1.50*0.278+(1.50*1.50)*2=15.972 [I] 
2.02  73.50=73.500 [J] 
2.24  25.10=25.100 [K] 
'3.NP' 
'ozn. A11' 
3.01  5.50*2.01+1.50*0.278+(1.50*1.50)*3=18.222 [L] 
3.02  98.20=98.200 [M] 
3.35  37.40=37.400 [N] 
'4.NP' 
'ozn. A11' 
4.01 5.50*2.01+1.50*0.278+(1.50*1.50)*3=18.222 [O] 
4.02  105.00=105.000 [P] 
4.38  37.70-(0.30*3)*2.00=35.900 [Q] 
'5.NP' 
'ozn. A11' 
5.01 5.50*2.01+1.50*0.278+(1.50*1.50)*3=18.222 [R] 
5.02  105.00=105.000 [S] 
5.38  34.00-(0.30*7)*2.00=29.800 [T] 
'6.NP' 
'ozn. A11' 
6.01  2.010*5.50+1.50*0.278=11.472 [U] 
6.02  97.50=97.500 [V] 
6.34  28.60=28.600 [W] 
'7.NP' 
'ozn. A11' 
7.05  25.70=25.700 [X] 
Mezisoučet: I+J+K+L+M+N+O+P+Q+R+S+T+U+V+W+X=743.810 [Y] 
'--------------------------------------------------------' 
'2.NP' 
'ozn. A17' 
2.26  11.20-(1.20*9+1.30*10)*0.26=5.012 [Z] 
'3.NP' 
'ozn. A17' 
3.37  12.40-(1.20*11+1.30*10)*0.26=5.588 [AA] 
'4.NP' 
'ozn. A17' 
4.40  12.30-(1.20*11+1.30*10)*0.26=5.488 [AB] 
'5.NP' 
'ozn. A17' 
5.40  16.00-(1.20*16+1.30*16)*0.26=5.600 [AC] 
'6.NP' 
'ozn. A17' 
6.36  12.60-(1.20*12+1.30*15)*0.26=3.786 [AD] 
'7.NP' 
'ozn. A17' 
7.08  (1.30*1.40+1.20*0.25)+1.20*0.26=2.432 [AE] 
Mezisoučet: Z+AA+AB+AC+AD+AE=27.906 [AF] 
'--------------------------------------------------------' 
Celkem: A+B+C+D+E+G+I+J+K+L+M+N+O+P+Q+R+S+T+U+V+W+X+Z+AA+AB+AC+AD+AE=1 006.837 [AG]</t>
  </si>
  <si>
    <t>370</t>
  </si>
  <si>
    <t>773591111</t>
  </si>
  <si>
    <t>Příprava podkladu před provedením teracových podlah podlah vysátí</t>
  </si>
  <si>
    <t>viz. pol_773511260</t>
  </si>
  <si>
    <t>371</t>
  </si>
  <si>
    <t>773591171</t>
  </si>
  <si>
    <t>Příprava podkladu před provedením teracových podlah podlah penetrační nátěr</t>
  </si>
  <si>
    <t>372</t>
  </si>
  <si>
    <t>998773104</t>
  </si>
  <si>
    <t>Přesun hmot pro podlahy teracové lité stanovený z hmotnosti přesunovaného materiálu vodorovná dopravní vzdálenost do 50 m v objektech výšky přes 24 do 36 m</t>
  </si>
  <si>
    <t>373</t>
  </si>
  <si>
    <t>R77315102</t>
  </si>
  <si>
    <t>Vyrovnávací stěrka podlah pevnosti 30 MPa tl přes 3 do 5 mm</t>
  </si>
  <si>
    <t>pol_773291113' 
174.539=174.539 [A] 
'pol_773511260' 
1006.837=1 006.837 [B] 
Celkem: A+B=1 181.376 [C]</t>
  </si>
  <si>
    <t>374</t>
  </si>
  <si>
    <t>R77399001</t>
  </si>
  <si>
    <t>Provedení veškerých detailů podlah z teraca vč. lišt, dilatací, spárování, prostupů, řezání, dobroušení apod.; D+M komlet</t>
  </si>
  <si>
    <t>dle grafických a texžtových příloh PD' 
'Půdorysy, Řezy' 
'------------------------------------------------' 
1=1.000 [A] 
Celkem: A=1.000 [B]</t>
  </si>
  <si>
    <t>776</t>
  </si>
  <si>
    <t>Podlahy povlakové</t>
  </si>
  <si>
    <t>375</t>
  </si>
  <si>
    <t>27251011</t>
  </si>
  <si>
    <t>podlahovina pryžová průmyslová tl 3mm š 1250mm šedá</t>
  </si>
  <si>
    <t>376</t>
  </si>
  <si>
    <t>28411010</t>
  </si>
  <si>
    <t>lišta soklová PVC 20x100mm</t>
  </si>
  <si>
    <t>1775.456*1.02=1 810.965 [A]</t>
  </si>
  <si>
    <t>377</t>
  </si>
  <si>
    <t>28411127</t>
  </si>
  <si>
    <t>PVC vinyl elektrostatický tl 2mm, hm 2980g/m2, hořlavost Bfl-s1, smykové tření µ 0,6, třída zátěže 34/43, odpor krytiny ?10^6 napětí těla &lt;35V, pro průmysl a či</t>
  </si>
  <si>
    <t>PVC vinyl elektrostatický tl 2mm, hm 2980g/m2, hořlavost Bfl-s1, smykové tření µ 0,6, třída zátěže 34/43, odpor krytiny ?10^6 napětí těla &lt;35V, pro průmysl a čisté prostory</t>
  </si>
  <si>
    <t>869.801*1.1=956.781 [A]</t>
  </si>
  <si>
    <t>378</t>
  </si>
  <si>
    <t>28411151</t>
  </si>
  <si>
    <t>PVC vinyl heterogenní zátěžová tl 2,00mm nášlapná vrstva 0,70mm, hořlavost Bfl-s1, třída zátěže 34/43, útlum 4dB, bodová zátěž ? 0,10mm, protiskluznost R10</t>
  </si>
  <si>
    <t>379</t>
  </si>
  <si>
    <t>69751062</t>
  </si>
  <si>
    <t>koberec zátěžový vpichovaný role š 2m, vlákno 100% PA, hm 750g/m2, R ? 100M?, zátěž 33, útlum 23dB, hořlavost Bfl S1</t>
  </si>
  <si>
    <t>380</t>
  </si>
  <si>
    <t>69751200</t>
  </si>
  <si>
    <t>lišta kobercová 50x7mm</t>
  </si>
  <si>
    <t>121.40*1.02=123.828 [A]</t>
  </si>
  <si>
    <t>381</t>
  </si>
  <si>
    <t>776111311</t>
  </si>
  <si>
    <t>Příprava podkladu vysátí podlah</t>
  </si>
  <si>
    <t>162.40+1000.90+32.262+869.801=2 065.363 [A]</t>
  </si>
  <si>
    <t>382</t>
  </si>
  <si>
    <t>776121112</t>
  </si>
  <si>
    <t>Příprava podkladu penetrace vodou ředitelná podlah</t>
  </si>
  <si>
    <t>viz pol. 776111311  2065.363=2 065.363 [A]</t>
  </si>
  <si>
    <t>383</t>
  </si>
  <si>
    <t>776141122</t>
  </si>
  <si>
    <t>Příprava podkladu vyrovnání samonivelační stěrkou podlah min.pevnosti 30 MPa, tloušťky přes 3 do 5 mm</t>
  </si>
  <si>
    <t>384</t>
  </si>
  <si>
    <t>776211111</t>
  </si>
  <si>
    <t>Montáž textilních podlahovin lepením pásů standardních</t>
  </si>
  <si>
    <t>5.NP' 
'A22' 
5.31 27.50=27.500 [A] 
5.33  27.30=27.300 [B] 
5.35  27.10=27.100 [C] 
Mezisoučet: A+B+C=81.900 [D] 
'6.NP' 
'A22' 
6.28  26.40=26.400 [E] 
6.29  27.50=27.500 [F] 
6.31  27.30=27.300 [G] 
Mezisoučet: E+F+G=81.200 [H] 
Celkem: A+B+C+E+F+G=163.100 [I]</t>
  </si>
  <si>
    <t>385</t>
  </si>
  <si>
    <t>776221111</t>
  </si>
  <si>
    <t>Montáž podlahovin z PVC lepením standardním lepidlem z pásů</t>
  </si>
  <si>
    <t>1.NP' 
'ozn. A2' 
1.06  13.50=13.500 [A] 
1.07  16.70=16.700 [B] 
1.10  210.10=210.100 [C] 
1.16  41.50=41.500 [D] 
1.17  10.00=10.000 [E] 
1.25  18.10=18.100 [F] 
1.35  8.80=8.800 [G] 
1.37  117.80=117.800 [H] 
1.43  73.50=73.500 [I] 
Mezisoučet: A+B+C+D+E+F+G+H+I=510.000 [J] 
'2.NP' 
'ozn. A8' 
2.07  18.30=18.300 [K] 
2.21  17.30=17.300 [L] 
'3.NP' 
'ozn. A8' 
3.07  7.70=7.700 [M] 
3.31  55.00=55.000 [N] 
3.32  13.80=13.800 [O] 
3.33  12.50=12.500 [P] 
'4.NP' 
'ozn. A8' 
4.07  7.70=7.700 [Q] 
4.20  10.90=10.900 [R] 
4.31  27.70=27.700 [S] 
4.33  27.30=27.300 [T] 
4.35  27.10=27.100 [U] 
'5.NP' 
'ozn. A8' 
5.07  7.70=7.700 [V] 
5.20  10.90=10.900 [W] 
'6.NP' 
'ozn. A8' 
6.07  7.70=7.700 [X] 
6.20  10.90=10.900 [Y] 
6.25  217.10=217.100 [Z] 
6.37  6.00=6.000 [AA] 
'odpočet zdvoj. podlaha' 
6.25 -11.400=-11.400 [AB] 
'7.NP' 
'ozn. A8' 
7.07  5.30=5.300 [AC] 
Mezisoučet: K+L+M+N+O+P+Q+R+S+T+U+V+W+X+Y+Z+AA+AB+AC=479.500 [AD] 
Celkem: A+B+C+D+E+F+G+H+I+K+L+M+N+O+P+Q+R+S+T+U+V+W+X+Y+Z+AA+AB+AC=989.500 [AE]</t>
  </si>
  <si>
    <t>386</t>
  </si>
  <si>
    <t>776221121</t>
  </si>
  <si>
    <t>Montáž podlahovin z PVC lepením lepidlem pro elektrostaticky vodivé podlahoviny z pásů</t>
  </si>
  <si>
    <t>1.NP' 
'ozn. A3' 
1.20  18.30=18.300 [A] 
1.36  16.60=16.600 [B] 
'odpočet zdvojená podlaha' 
1.20 -(3.64*2.00+3.24*0.40)=-8.576 [C] 
1.36 -(3.13*3.78+2.73*0.40)=-12.923 [D] 
Mezisoučet: A+B+C+D=13.401 [E] 
'2.NP' 
'ozn. A7' 
2.11  10.60=10.600 [F] 
2.12  7.00=7.000 [G] 
2.13  13.00=13.000 [H] 
2.14  13.00=13.000 [I] 
2.15  278.50=278.500 [J] 
2.18  60.50=60.500 [K] 
2.19  69.70=69.700 [L] 
2.20  238.90=238.900 [M] 
2.22  18.20=18.200 [N] 
'3.NP' 
'ozn. A7' 
3.20  14.40=14.400 [O] 
3.21  13.00=13.000 [P] 
3.34  18.90=18.900 [Q] 
'4.NP' 
'ozn. A7' 
4.21  16.50=16.500 [R] 
4.37  18.90=18.900 [S] 
'5.NP' 
'ozn. A7' 
5.21  16.50=16.500 [T] 
5.37  18.90=18.900 [U] 
'6.NP' 
'ozn. A7' 
6.21  16.60=16.600 [V] 
6.33  13.30=13.300 [W] 
Mezisoučet: F+G+H+I+J+K+L+M+N+O+P+Q+R+S+T+U+V+W=856.400 [X] 
Celkem: A+B+C+D+F+G+H+I+J+K+L+M+N+O+P+Q+R+S+T+U+V+W=869.801 [Y]</t>
  </si>
  <si>
    <t>387</t>
  </si>
  <si>
    <t>776223112</t>
  </si>
  <si>
    <t>Montáž podlahovin z PVC spoj podlah svařováním za studena</t>
  </si>
  <si>
    <t>(1000.90+32.262+891.30)*0.65=1 250.900 [A]</t>
  </si>
  <si>
    <t>388</t>
  </si>
  <si>
    <t>776261111</t>
  </si>
  <si>
    <t>Montáž podlahovin z pryže lepením standardním lepidlem z pásů</t>
  </si>
  <si>
    <t>A13' 
'3.NP' 
3.22  1.30*0.65+1.10*0.085=0.939 [A] 
3.23  (1.40*1.20+1.10*0.385)*2=4.207 [B] 
3.28  1.30*0.65+1.10*0.085=0.939 [C] 
3.29  (1.40*1.20+1.10*0.385)*2=4.207 [D] 
'4.NP' 
4.22  1.30*0.65+1.10*0.085=0.939 [E] 
4.23  (1.40*1.20+1.10*0.385)*2=4.207 [F] 
4.28  1.30*0.65+1.10*0.085=0.939 [G] 
4.29  (1.40*1.20+1.10*0.385)*2=4.207 [H] 
'5.NP' 
5.22  1.30*0.65+1.10*0.085=0.939 [I] 
5.23  (1.40*1.20+1.10*0.385)*2=4.207 [J] 
5.28  1.30*0.65+1.10*0.085=0.939 [K] 
5.29  (1.40*1.20+1.10*0.385)*2=4.207 [L] 
Celkem: A+B+C+D+E+F+G+H+I+J+K+L=30.876 [M]</t>
  </si>
  <si>
    <t>389</t>
  </si>
  <si>
    <t>776421111</t>
  </si>
  <si>
    <t>Montáž lišt obvodových lepených</t>
  </si>
  <si>
    <t>5.NP' 
'A22' 
5.31  (5.85+4.70)*2-0.80=20.300 [A] 
5.33  (5.80+4.70)*2-0.80=20.200 [B] 
5.35  (5.80+4.70)*2-0.80=20.200 [C] 
Mezisoučet: A+B+C=60.700 [D] 
'6.NP' 
'A22' 
6.28  (5.85+4.70)*2-0.80=20.300 [E] 
6.29  (5.80+4.70)*2-0.80=20.200 [F] 
6.31  (5.80+4.70)*2-0.80=20.200 [G] 
Mezisoučet: E+F+G=60.700 [H] 
Celkem: A+B+C+E+F+G=121.400 [I]</t>
  </si>
  <si>
    <t>390</t>
  </si>
  <si>
    <t>1.NP' 
'ozn. A2' 
1.06  (10.70+0.085*4)-0.80*2=9.440 [A] 
1.07  (16.75+0.085*2)-(0.80*2+0.60)=14.720 [B] 
1.10  (24.00+6.00)*2+0.30*6+0.40*2+0.20*2-(1.60*2+0.90)=58.900 [C] 
(8.55+5.80+0.50+0.30)*2-(1.60+0.80+0.60+1.08)=26.220 [D] 
(8.00+5.80+0.30*2)*2-(1.60+0.80+0.60+1.08)=24.720 [E] 
1.16  (8.85+4.70+0.20)*2-1.80=25.700 [F] 
1.17  (2.95+4.70)*2-0.80=14.500 [G] 
1.25  (3.95+4.70)*2-0.80*2=15.700 [H] 
1.35  (1.85+4.50+0.40)*2-0.80=12.700 [I] 
1.37  (12.10+6.00+0.30+0.40)*2-(1.60+0.80)=35.200 [J] 
(7.775+5.80+0.50+0.30)*2-(0.80+0.60+1.60+1.00)=24.750 [K] 
1.43  (12.20+5.80+0.30)*2-(5.50+0.80)=30.300 [L] 
'ozn. A3' 
1.20  (3.95+4.70)*2-0.90*2=15.500 [M] 
1.36  (3.65+4.50)*2-0.90=15.400 [N] 
Mezisoučet: A+B+C+D+E+F+G+H+I+J+K+L+M+N=323.750 [O] 
'2.NP' 
'ozn. A7' 
2.11  (3.90+4.70)*2-0.90=16.300 [P] 
2.12  (2.30+3.00)*2-0.90=9.700 [Q] 
2.13  (2.75+4.70)*2-0.90=14.000 [R] 
2.14  (2.75+4.70)*2-0.90=14.000 [S] 
2.15  (24.10+13.274+0.50*4+0.20*3)*2+0.50*4*3-0.90*2=84.148 [T] 
2.18  (5.50+10.80)*2-(1.80+0.90)=29.900 [U] 
2.19  (5.80+12.00+0.30)*2-1.80=34.400 [V] 
2.20  (14.10+19.10+0.30*2+0.40+0.20*2)*2+0.50*4+(0.70+0.50)*2-(2.00+1.80)=69.800 [W] 
2.22  (3.95+4.70)*2-0.90*2=15.500 [X] 
'ozn. A8' 
2.07  (3.95+4.70)*2-0.90*2=15.500 [Y] 
2.21  (3.70+4.70)*2-0.90=15.900 [Z] 
Mezisoučet: P+Q+R+S+T+U+V+W+X+Y+Z=319.148 [AA] 
'3.NP' 
'ozn. A7' 
3.20  (3.05+4.70)*2-0.90=14.600 [AB] 
3.21  (2.75+4.70)*2-0.90=14.000 [AC] 
3.34  (4.10+4.70)*2-0.90*2=15.800 [AD] 
'ozn. A8' 
3.07  (1.70+4.70)*2-0.90*2=11.000 [AE] 
3.31  (11.85+4.70+0.20)*2-0.90=32.600 [AF] 
3.32  (2.91+4.70)*2-0.90=14.320 [AG] 
3.33  (2.69+4.70)*2-0.90=13.880 [AH] 
'ozn. A12+A13' 
3.22  (13.60+1.35+0.50*2)*2-0.90*2=30.100 [AI] 
3.23 (12.085+18.00+1.585+0.40*2+0.30*2)*2-(0.90*2+0.80)=63.540 [AJ] 
3.28  (20.95+1.35+0.50*2+0.30)*2-0.90=46.300 [AK] 
3.29  (12.085+24.00+0.40*2+0.30*2+0.20)*2+0.50*4-(0.90*2+0.80)=74.770 [AL] 
'ozn. A14' 
3.26  (6.58+5.50)*2-(0.80*2+4.74)=17.820 [AM] 
Mezisoučet: AB+AC+AD+AE+AF+AG+AH+AI+AJ+AK+AL+AM=348.730 [AN] 
'4.NP' 
'ozn. A7' 
4.21  (3.50+4.70)*2-0.90=15.500 [AO] 
4.37  (4.10+4.70)*2-0.90*2=15.800 [AP] 
'ozn. A8' 
4.07  (1.70+4.70)*2-0.90*2=11.000 [AQ] 
4.20  (2.30+4.70)*2-0.90=13.100 [AR] 
4.31  (5.85+4.70)*2-0.80=20.300 [AS] 
4.33  (5.80+4.70)*2-0.80=20.200 [AT] 
4.35  (5.80+4.70)*2-0.80=20.200 [AU] 
'ozn. A12+A13' 
4.22  (13.60+1.35+0.50*2)*2-0.90*2=30.100 [AV] 
4.23  (12.085+18.00+1.585+0.40*2+0.30*2)*2-(0.90*2+0.80)=63.540 [AW] 
4.28  (20.95+1.35+0.50*2+0.55+0.30)*2-0.90=47.400 [AX] 
4.29  (12.085+24.00+0.40*2+0.30*2+0.20)*2+0.50*4-(0.90*2+0.80)=74.770 [AY] 
'ozn. A14' 
4.26  (5.50+6.58)*2-(0.80*3+4.74)=17.020 [AZ] 
Mezisoučet: AO+AP+AQ+AR+AS+AT+AU+AV+AW+AX+AY+AZ=348.930 [BA] 
'5.NP' 
'ozn. A7' 
5.21  (3.50+4.70)*2-0.90=15.500 [BB] 
5.37  (4.10+4.70)*2-0.90*2=15.800 [BC] 
'ozn. A8' 
5.07  (1.70+4.70)*2-0.90*2=11.000 [BD] 
5.20  (2.30+4.70)*2-0.90=13.100 [BE] 
'ozn. A12+A13' 
5.22  (13.60+1.35+0.50*2)*2-0.90*2=30.100 [BF] 
5.23  (12.085+18.00+1.585+0.40*2+0.30*2)*2-(0.90*2+0.80)=63.540 [BG] 
5.28  (20.95+1.35+0.50*2+0.55+0.30)*2-0.90=47.400 [BH] 
5.29  (12.085+24.00+0.40*2+0.30*2+0.20)*2+0.50*4-(0.90*2+0.80)=74.770 [BI] 
'ozn. A14' 
5.26  (5.50+6.58)*2-(0.80*3+4.74)=17.020 [BJ] 
Mezisoučet: BB+BC+BD+BE+BF+BG+BH+BI+BJ=288.230 [BK] 
'6.NP' 
'ozn. A7' 
6.21  (3.50+4.70)*2-0.90=15.500 [BL] 
6.33  (4.10+4.70)*2-0.90*2=15.800 [BM] 
'ozn. A8' 
6.07  (1.70+4.70)*2-0.90*2=11.000 [BN] 
6.20  (2.30+4.70)*2-0.90=13.100 [BO] 
6.25  (23.80+9.85+1.50+0.50*2+0.30)*2+0.50*4-1.80=73.100 [BP] 
6.37  (2.17*2.465)*2-0.90=9.798 [BQ] 
Mezisoučet: BL+BM+BN+BO+BP+BQ=138.298 [BR] 
'7.NP' 
'ozn. A8' 
7.07  (2.17+2.465)*2-0.90=8.370 [BS] 
Mezisoučet: BS=8.370 [BT] 
Celkem: A+B+C+D+E+F+G+H+I+J+K+L+M+N+P+Q+R+S+T+U+V+W+X+Y+Z+AB+AC+AD+AE+AF+AG+AH+AI+AJ+AK+AL+AM+AO+AP+AQ+AR+AS+AT+AU+AV+AW+AX+AY+AZ+BB+BC+BD+BE+BF+BG+BH+BI+BJ+BL+BM+BN+BO+BP+BQ+BS=1 775.456 [BU]</t>
  </si>
  <si>
    <t>391</t>
  </si>
  <si>
    <t>776421711</t>
  </si>
  <si>
    <t>Montáž lišt vložení pásků z podlahoviny do lišt včetně nařezání</t>
  </si>
  <si>
    <t>392</t>
  </si>
  <si>
    <t>998776104</t>
  </si>
  <si>
    <t>Přesun hmot pro podlahy povlakové stanovený z hmotnosti přesunovaného materiálu vodorovná dopravní vzdálenost do 50 m v objektech výšky přes 24 do 36 m</t>
  </si>
  <si>
    <t>393</t>
  </si>
  <si>
    <t>R77699001</t>
  </si>
  <si>
    <t>Provedení veškerých detailů podlah povlakových vč. lišt, dilatací, spárování, prostupů, řezání, dolepení apod.; D+M komlet</t>
  </si>
  <si>
    <t>781</t>
  </si>
  <si>
    <t>Dokončovací práce - obklady</t>
  </si>
  <si>
    <t>394</t>
  </si>
  <si>
    <t>59761026</t>
  </si>
  <si>
    <t>obklad keramický hladký do 12ks/m2</t>
  </si>
  <si>
    <t>395</t>
  </si>
  <si>
    <t>781121011</t>
  </si>
  <si>
    <t>Příprava podkladu před provedením obkladu nátěr penetrační na stěnu</t>
  </si>
  <si>
    <t>396</t>
  </si>
  <si>
    <t>781131112</t>
  </si>
  <si>
    <t>Izolace stěny pod obklad izolace nátěrem nebo stěrkou ve dvou vrstvách</t>
  </si>
  <si>
    <t>dle grafických a texžtových příloh PD' 
'Půdorysy, Řezy' 
'vč. systémových prvků (HI pásky, kouty rohy apod.) 
'------------------------------------------------' 
'1NP_1.08' 
(1.85+0.90)*2*(0.20+0.20)-(0.70*0.20)*2=1.920 [A] 
'1NP_1.09' 
(1.50+0.90)*2*(0.20+0.20)-0.70*0.20=1.780 [B] 
'1NP_1.11' 
(7.55+3.15)*2*(2.00+0.20)-1.00*2.00=45.080 [C] 
'1NP_1.12' 
(1.50*2)*(0.20+0.20)-(0.70*2)*0.20=0.920 [D] 
'1NP_1.13' 
(1.10+0.95*2)*(0.20+0.20)=1.200 [E] 
'1NP_1.14' 
(1.10+1.05*2)*(0.20+0.20)=1.280 [F] 
'1NP_1.26' 
(2.20+1.90)*2*(0.20+0.20)-(0.70*2)*0.20=3.000 [G] 
'1NP_1.27' 
(2.65+0.75+1.45)*(1.25+0.250)=7.275 [H] 
'1NP_1.28' 
(2.65+0.95*2)*(0.20+0.20)=1.820 [I] 
'1NP_1.29' 
(2.20+1.90)*2*(0.20+0.20)-(0.70*2)*0.20=3.000 [J] 
'1NP_1.31+32+33' 
(2.65+1.55*2)*(0.20+0.20)=2.300 [K] 
'1NP_1.34' 
(1.55+1.90)*2*(0.20+0.20)-(0.70*2)*0.20=2.480 [L] 
'1NP_1.38' 
(4.125+4.150)*2*2.200-1.000*2.000=34.410 [M] 
'1NP_1.39' 
(1.50+0.90)*2*(0.20+0.20)-(0.70*0.20)*2=1.640 [N] 
'1NP_1.40' 
(1.50+0.850)*2*(0.20+0.200)-0.700-0.200=0.980 [O] 
'1NP_1.41' 
(1.50+0.850)*2*(0.20+0.200)-0.700-0.200=0.980 [P] 
'1NP_1.42' 
(1.075+1.50)*2*(0.20+0.20)-(0.70*2)*0.20=1.780 [Q] 
Mezisoučet: A+B+C+D+E+F+G+H+I+J+K+L+M+N+O+P+Q=111.845 [R] 
'2NP_2.08' 
(2.00+1.825)*2*(0.20+0.20)-(0.70*2)*0.20=2.780 [S] 
'2NP_2.09' 
(2.000+0.950*2)*(0.200+0.100)=1.170 [T] 
'2NP_2.10' 
(1.175+1.020)*1.250=2.744 [U] 
Mezisoučet: S+T+U=6.694 [V] 
'3.08' 
(1.60+1.75+0.085)*2*(0.20+0.10)-0.80*0.20=1.901 [W] 
'3.09' 
(1.848+1.75+0.085)*2*(0.200+0.100)-(0.70*0.20)*2=1.930 [X] 
'3.10+11+12+13' 
(3.750+2.650+0.200)*2*(0.200+0.100)-0.700*0.200=3.820 [Y] 
(1.200+2.650+1.062)*1.250=6.140 [Z] 
'3.14' 
(1.450+1.90+0.185)*2*(0.20+0.10)-(0.70*0.20)*2=1.841 [AA] 
'3.15+16+17+18' 
(4.100+2.650)*2*(0.200+0.100)-0.700*0.200=3.910 [AB] 
'3NP_3.19' 
(2.350+1.900+0.085)*2*(0.200+0.100)-0.900*0.200=2.421 [AC] 
Mezisoučet: W+X+Y+Z+AA+AB+AC=21.963 [AD] 
'4.08' 
(1.60+1.75+0.085)*2*(0.20+0.10)-0.80*0.20=1.901 [AE] 
'4.09' 
(1.848+1.75+0.085)*2*(0.200+0.100)-(0.70*0.20)*2=1.930 [AF] 
'4.10+11+12+13' 
(3.750+2.650+0.200)*2*(0.200+0.100)-0.700*0.200=3.820 [AG] 
(1.200+2.650+1.062)*1.250=6.140 [AH] 
'4.14' 
(1.450+1.90+0.185)*2*(0.20+0.10)-(0.70*0.20)*2=1.841 [AI] 
'4.15+16+17+18' 
(4.100+2.650)*2*(0.200+0.100)-0.700*0.200=3.910 [AJ] 
'4.19' 
(2.350+1.900+0.085)*2*(0.200+0.100)-0.900*0.200=2.421 [AK] 
Mezisoučet: AE+AF+AG+AH+AI+AJ+AK=21.963 [AL] 
'5.08' 
(1.60+1.75+0.085)*2*(0.20+0.10)-0.80*0.20=1.901 [AM] 
'5.09' 
(1.848+1.75+0.085)*2*(0.200+0.100)-(0.70*0.20)*2=1.930 [AN] 
'5.10+11+12+13' 
(3.750+2.650+0.200)*2*(0.200+0.100)-0.700*0.200=3.820 [AO] 
(1.200+2.650+1.062)*1.250=6.140 [AP] 
'5.14' 
(1.450+1.90+0.185)*2*(0.20+0.10)-(0.70*0.20)*2=1.841 [AQ] 
'5.15+16+17+18' 
(4.100+2.650)*2*(0.200+0.100)-0.700*0.200=3.910 [AR] 
'5.19' 
(2.350+1.900)*2*(0.200+0.100)-0.900*0.200=2.370 [AS] 
Mezisoučet: AM+AN+AO+AP+AQ+AR+AS=21.912 [AT] 
'6.08' 
(1.60+1.75+0.085)*2*(0.20+0.10)-0.80*0.20=1.901 [AU] 
'6.09' 
(1.848+1.75+0.085)*2*(0.200+0.100)-(0.70*0.20)*2=1.930 [AV] 
'6.10+11+12+13' 
(4.550+2.650+0.200)*2*(0.200+0.100)-0.700*0.200=4.300 [AW] 
(2.000+2.650+1.720)*1.250=7.963 [AX] 
'6.14' 
(1.450+1.90+0.185)*2*(0.20+0.10)-(0.70*0.20)*2=1.841 [AY] 
'6.15+16+17+18' 
(3.300+2.650)*2*(0.200+0.100)-0.700*0.200=3.430 [AZ] 
'6.19' 
(2.350+1.900)*2*(0.200+0.100)-0.900*0.200=2.370 [BA] 
Mezisoučet: AU+AV+AW+AX+AY+AZ+BA=23.735 [BB] 
Celkem: A+B+C+D+E+F+G+H+I+J+K+L+M+N+O+P+Q+S+T+U+W+X+Y+Z+AA+AB+AC+AE+AF+AG+AH+AI+AJ+AK+AM+AN+AO+AP+AQ+AR+AS+AU+AV+AW+AX+AY+AZ+BA=208.112 [BC]</t>
  </si>
  <si>
    <t>397</t>
  </si>
  <si>
    <t>781474112</t>
  </si>
  <si>
    <t>Montáž obkladů vnitřních stěn z dlaždic keramických lepených flexibilním lepidlem maloformátových hladkých přes 9 do 12 ks/m2</t>
  </si>
  <si>
    <t>1.NP' 
'ozn. A1' 
'-----' 
1.08  (1.85+0.90)*2*2.00-0.60*2.00*2=8.600 [A] 
1.09  (1.35+0.90)*2*2.00-0.60*2.00=7.800 [B] 
1.11  (7.55+3.00+1.00)*2*2.00-1.00*2.00*2=42.200 [C] 
1.12, 1.13, 1.14  (1.10+3.50)*2*2.00-0.60*2.00*2=16.000 [D] 
1.18  (1.50+2.20)*2*2.00-1.10*2.00=12.600 [E] 
1.25  3.90*0.80=3.120 [F] 
1.26  (0.90+1.90+1.385)*2.00=8.370 [G] 
1.27, 1.28  (2.40+2.65)*2*2.00-0.70*2.00=18.800 [H] 
1.29  (1.90+0.685*2)*2.00=6.540 [I] 
1.30, 1.31, 1.32, 1.33  (3.25+2.65)*2*2.00-0.70*2.00=22.200 [J] 
1.34  (1.40+1.90+1.985)*2.00=10.570 [K] 
1.38  (4.15+4.125)*2*2.00-(0.90*2.00+1.00*2.00)=29.300 [L] 
1.39  (0.90+1.50)*2*2.00-0.60*2.00*2=7.200 [M] 
1.40  (0.85+1.35)*2*2.00-0.60*2.00=7.600 [N] 
1.41  (0.85+1.50)*2*2.00-0.60*2.00=8.200 [O] 
1.42  (1.075+1.50)*2*2.00-0.60*2.00*2=7.900 [P] 
Mezisoučet: A+B+C+D+E+F+G+H+I+J+K+L+M+N+O+P=217.000 [Q] 
'2.NP' 
'-----' 
'ozn. A9' 
2.08  (1.825+0.835+0.87)*2.00=7.060 [R] 
2.09, 2.10  6.35*2.00=12.700 [S] 
Mezisoučet: R+S=19.760 [T] 
'3.NP' 
'-----' 
'ozn. A9' 
3.08  (1.60+1.75+0.085)*2*2.00-0.80*2.00=12.140 [U] 
3.09  (1.90+0.88+0.91)*2.00=7.380 [V] 
3.10, 3.11, 3.12, 3.13  (3.45+2.65+0.20)*2*2.00-0.70*2.00=23.800 [W] 
3.14  (1.45+0.55+0.52)*2.00=5.040 [X] 
3.15, 3.16, 3.17, 3.18  (3.95+2.65)*2*2.00-0.70*2.00=25.000 [Y] 
3.19  (2.20+1.90+0.085)*2*2.00-0.90*2.00=14.940 [Z] 
Mezisoučet: U+V+W+X+Y+Z=88.300 [AA] 
'4.NP' 
'-----' 
'ozn. A9' 
4.08  (1.60+1.75+0.085)*2*2.00-0.80*2.00=12.140 [AB] 
4.09  (1.90+0.88+0.91)*2.00=7.380 [AC] 
4.10, 4.11, 4.12, 4.13  (3.45+2.65+0.20)*2*2.00-0.70*2.00=23.800 [AD] 
4.14  (1.45+0.55+0.52)*2.00=5.040 [AE] 
4.15, 4.16, 4.17, 4.18  (3.95+2.65)*2*2.00-0.70*2.00=25.000 [AF] 
4.19  (2.20+1.90+0.085)*2*2.00-0.90*2.00=14.940 [AG] 
Mezisoučet: AB+AC+AD+AE+AF+AG=88.300 [AH] 
'5.NP' 
'-----' 
'ozn. A9' 
5.08  (1.60+1.75+0.085)*2*2.00-0.80*2.00=12.140 [AI] 
5.09  (1.90+0.88+0.91)*2.00=7.380 [AJ] 
5.10, 5.11, 5.12, 5.13  (3.45+2.65+0.20)*2*2.00-0.70*2.00=23.800 [AK] 
5.14  (1.45+0.55+0.52)*2.00=5.040 [AL] 
5.15, 5.16, 5.17, 5.18  (3.95+2.65)*2*2.00-0.70*2.00=25.000 [AM] 
5.19  (2.20+1.90+0.085)*2*2.00-0.90*2.00=14.940 [AN] 
Mezisoučet: AI+AJ+AK+AL+AM+AN=88.300 [AO] 
'6.NP' 
'-----' 
'ozn. A9' 
6.08  (1.60+1.75+0.085)*2*2.00-0.80*2.00=12.140 [AP] 
6.09  (1.85+0.88+0.91)*2.00=7.280 [AQ] 
6.10, 6.11, 6.12, 6.13  (4.25+2.65+0.20)*2*2.00-0.70*2.00=27.000 [AR] 
6.14  (1.45+0.55+0.52)*2.00=5.040 [AS] 
6.15, 6.16, 6.17, 6.18  (1.15+2.21+2.65)*2*2.00=24.040 [AT] 
6.19  (2.20+1.90+0.085)*2*2.00-0.90*2.00=14.940 [AU] 
Mezisoučet: AP+AQ+AR+AS+AT+AU=90.440 [AV] 
Celkem: A+B+C+D+E+F+G+H+I+J+K+L+M+N+O+P+R+S+U+V+W+X+Y+Z+AB+AC+AD+AE+AF+AG+AI+AJ+AK+AL+AM+AN+AP+AQ+AR+AS+AT+AU=592.100 [AW]</t>
  </si>
  <si>
    <t>398</t>
  </si>
  <si>
    <t>781477111</t>
  </si>
  <si>
    <t>Montáž obkladů vnitřních stěn z dlaždic keramických Příplatek k cenám za plochu do 10 m2 jednotlivě</t>
  </si>
  <si>
    <t>1.NP  65.33=65.330 [A] 
2.NP  7.06=7.060 [B] 
3.NP  12.42=12.420 [C] 
4.NP  12.42=12.420 [D] 
5.NP  12.42=12.420 [E] 
6.NP  12.32=12.320 [F] 
Celkem: A+B+C+D+E+F=121.970 [G]</t>
  </si>
  <si>
    <t>399</t>
  </si>
  <si>
    <t>998781104</t>
  </si>
  <si>
    <t>Přesun hmot pro obklady keramické stanovený z hmotnosti přesunovaného materiálu vodorovná dopravní vzdálenost do 50 m v objektech výšky přes 24 do 36 m</t>
  </si>
  <si>
    <t>400</t>
  </si>
  <si>
    <t>R78199001</t>
  </si>
  <si>
    <t>Provedení veškerých detailů obkladů stěn vč. lišt, dilatací, spárování silikonem, prostupů, řezání apod.; D+M komlet</t>
  </si>
  <si>
    <t>401</t>
  </si>
  <si>
    <t>783801403</t>
  </si>
  <si>
    <t>Příprava podkladu omítek před provedením nátěru oprášení</t>
  </si>
  <si>
    <t>402</t>
  </si>
  <si>
    <t>783901453</t>
  </si>
  <si>
    <t>Příprava podkladu betonových podlah před provedením nátěru vysátím</t>
  </si>
  <si>
    <t>403</t>
  </si>
  <si>
    <t>783933161</t>
  </si>
  <si>
    <t>Penetrační nátěr betonových podlah pórovitých ( např. z cihelné dlažby, betonu apod.) epoxidový</t>
  </si>
  <si>
    <t>dle grafických a texžtových příloh PD' 
'Půdorysy, Řezy, Skladby podlah' 
'------------------------------------------------' 
'1NP' 
'A20' 
6.700=6.700 [A] 
'------------------------------------------------' 
'A21' 
'1.21' 
3.40=3.400 [B] 
'1.22' 
4.10=4.100 [C] 
'1.23'  
3.400=3.400 [D] 
'1.24'   
4.10=4.100 [E] 
'------------------------------------------------' 
Celkem: A+B+C+D+E=21.700 [F]</t>
  </si>
  <si>
    <t>404</t>
  </si>
  <si>
    <t>405</t>
  </si>
  <si>
    <t>R78383600</t>
  </si>
  <si>
    <t>Ochranný dvojnásobný epoxidový nátěr omítek včetně penetrace a úpravy povrchu dle technologie; D+M komplet</t>
  </si>
  <si>
    <t>1.NP' 
'dle grafických a texžtových příloh PD' 
'Půdorysy, Řezy, Skladby podlah' 
'------------------------------------------------' 
'A20_1.45' 
(2.82+2.365)*2*1.00=10.370 [A] 
'------------------------------------------------' 
'A21_1.21' 
(1.65+2.15)*2*1.00=7.600 [B] 
'A21_1.22' 
(1.65+2.45)*2*1.00=8.200 [C] 
'A21_1.23'  
(1.65+2.15)*2*1.00=7.600 [D] 
'_A21_1.24'   
(1.65+2.45)*2*1.00=8.200 [E] 
'------------------------------------------------' 
'A23_1.15' 
(2.00*0.25)+7.840*(0.25+3.514)=30.010 [F] 
'------------------------------------------------' 
'Vodoměrná šachta' 
(1.20*1.00)*2-0.80*0.80=1.760 [G] 
(1.00+1.20)*2*(2.00-0.35)=7.260 [H] 
(0.80+0.80)*2*0.35=1.120 [I] 
'------------------------------------------------' 
Celkem: A+B+C+D+E+F+G+H+I=82.120 [J]</t>
  </si>
  <si>
    <t>406</t>
  </si>
  <si>
    <t>R78399001</t>
  </si>
  <si>
    <t>Provedení veškerých detailů nátěrů vč. lišt, dilatací, spárování, prostupů, lemování, úpravy podkladů apod.; D+M komlet</t>
  </si>
  <si>
    <t>784</t>
  </si>
  <si>
    <t>Dokončovací práce - malby a tapety</t>
  </si>
  <si>
    <t>407</t>
  </si>
  <si>
    <t>784181103</t>
  </si>
  <si>
    <t>Penetrace podkladu jednonásobná základní akrylátová bezbarvá v místnostech výšky přes 3,80 do 5,00 m</t>
  </si>
  <si>
    <t>pol_611142001; stropy omítky'  
1834.869=1 834.869 [A] 
'pol_763131714; podhledy SDK' 
1691.855=1 691.855 [B] 
'pol_612142001; stěny omítky'   
12459.505=12 459.505 [C] 
'pol_613321141; sloupy'   
77.854=77.854 [D] 
'pol_763111717; příčky SDK' 
723.148*2=1 446.296 [E] 
'pol_763121714; předstěny SDK' 
406.758=406.758 [F] 
'pol_763121465; předstěny SDK' 
237.145=237.145 [G] 
Celkem: A+B+C+D+E+F+G=18 154.282 [H]</t>
  </si>
  <si>
    <t>408</t>
  </si>
  <si>
    <t>784181105</t>
  </si>
  <si>
    <t>Penetrace podkladu jednonásobná základní akrylátová bezbarvá v místnostech výšky přes 5,00 m</t>
  </si>
  <si>
    <t>pol_617321141; omítky šachet 
1886.886=1 886.886 [A] 
Celkem: A=1 886.886 [B]</t>
  </si>
  <si>
    <t>409</t>
  </si>
  <si>
    <t>784211113</t>
  </si>
  <si>
    <t>Malby z malířských směsí oděruvzdorných za mokra dvojnásobné, bílé za mokra oděruvzdorné velmi dobře v místnostech výšky přes 3,80 do 5,00 m</t>
  </si>
  <si>
    <t>410</t>
  </si>
  <si>
    <t>784211115</t>
  </si>
  <si>
    <t>Malby z malířských směsí oděruvzdorných za mokra dvojnásobné, bílé za mokra oděruvzdorné velmi dobře v místnostech výšky přes 5,00 m</t>
  </si>
  <si>
    <t>411</t>
  </si>
  <si>
    <t>R78499001</t>
  </si>
  <si>
    <t>Provedení veškerých detailů maleb vč. lišt, dilatací, spárování, prostupů, lemování, úpravy podkladů apod.; D+M komlet</t>
  </si>
  <si>
    <t>412</t>
  </si>
  <si>
    <t>R87116101</t>
  </si>
  <si>
    <t>Chráničky PVC - kompletní dodávka a montáž</t>
  </si>
  <si>
    <t>viz projektová dokumentace, TZ a výkaz projektanta' 
'Půdorysy a řezy, 1NP-6NP' 
1=1.000 [A] 
Celkem: A=1.000 [B]</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</si>
  <si>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kpl konstrukcí, nebo práce dle projektu.  
Měrná jednotka: kpl</t>
  </si>
  <si>
    <t>413</t>
  </si>
  <si>
    <t>44932114</t>
  </si>
  <si>
    <t>přístroj hasicí ruční práškový PG 6 LE</t>
  </si>
  <si>
    <t>dle pol. 953943211' 
24=24.000 [A]</t>
  </si>
  <si>
    <t>414</t>
  </si>
  <si>
    <t>953312123</t>
  </si>
  <si>
    <t>Vložky svislé do dilatačních spár z polystyrenových desek extrudovaných včetně dodání a osazení, v jakémkoliv zdivu přes 20 do 30 mm</t>
  </si>
  <si>
    <t>viz projektová dokumentace, TZ a výkaz projektanta' 
'Půdorysy a řezy základů, 1NP-6NP, měřeno digitálně' 
'dilatace mezi objekty - vložka XPS tl. 30 mm' 
'Nová budova CDPxkrček' 
'1NP-6NP' 
26.4*6.15=162.360 [A] 
'základy' 
1.43*(2.92+2.145)=7.243 [B] 
'krček x stávající budova CDP' 
20.47*10.7=219.029 [C] 
Celkem: A+B+C=388.632 [D]</t>
  </si>
  <si>
    <t>415</t>
  </si>
  <si>
    <t>953943211</t>
  </si>
  <si>
    <t>Osazování drobných kovových předmětů kotvených do stěny hasicího přístroje</t>
  </si>
  <si>
    <t>viz část dokumentace D.2.2.1, SO 01.03' 
'TZ PBR 3.12' 
'HP PG6' 
24=24.000 [A] 
'HP V10' 
6=6.000 [B] 
'HP SH65' 
52=52.000 [C] 
'HP S6' 
16=16.000 [D] 
Celkem: A+B+C+D=98.000 [E]</t>
  </si>
  <si>
    <t>416</t>
  </si>
  <si>
    <t>971033251</t>
  </si>
  <si>
    <t>Vybourání otvorů ve zdivu základovém nebo nadzákladovém z cihel, tvárnic, příčkovek z cihel pálených na maltu vápennou nebo vápenocementovou plochy do 0,0225 m2</t>
  </si>
  <si>
    <t>Vybourání otvorů ve zdivu základovém nebo nadzákladovém z cihel, tvárnic, příčkovek z cihel pálených na maltu vápennou nebo vápenocementovou plochy do 0,0225 m2, tl. do 450 mm</t>
  </si>
  <si>
    <t>Dle projektové dokumentace a technické zprávy 
pro pojistné přepady 
skladba B1 
4=4.000 [A] 
skladba B3 
1=1.000 [B] 
skladba B4 
2=2.000 [C] 
Celkem: A+B+C=7.000 [D]</t>
  </si>
  <si>
    <t>417</t>
  </si>
  <si>
    <t>viz projektová dokumentace, TZ a výkaz projektanta' 
'viz půdorys 1-6NP, řezy - ASŘ' 
'jádrové vrty prům do 150 mm 80 ks, skrz příčky a stropy tl. 200 mm- prostupy ZTI, NN, sděl zab zař - kvalifikovaný odhad' 
80*0.2=16.000 [A] 
'z m.č.1.48 do kabelové šachty K1 - prostup základovým pasem'  
6*0.3=1.800 [B] 
Celkem: A+B=17.800 [C]</t>
  </si>
  <si>
    <t>418</t>
  </si>
  <si>
    <t>977151128</t>
  </si>
  <si>
    <t>Jádrové vrty diamantovými korunkami do stavebních materiálů (železobetonu, betonu, cihel, obkladů, dlažeb, kamene) průměru přes 250 do 300 mm</t>
  </si>
  <si>
    <t>viz projektová dokumentace, TZ a výkaz projektanta' 
'viz půdorys 1-6NP, řezy - ASŘ' 
'm.č. 1.35- prostup podlahou'  
2*2.2=4.400 [A] 
'z m.č.1.48 do kabelové šachty K1 - prostup základovým pasem'  
6*0.3=1.800 [B] 
Celkem: A+B=6.200 [C]</t>
  </si>
  <si>
    <t>419</t>
  </si>
  <si>
    <t>R4493201</t>
  </si>
  <si>
    <t>přístroj hasicí ruční vodní V10</t>
  </si>
  <si>
    <t>dle pol. 953943211' 
'hasicí schopnost 13A' 
6=6.000 [A]</t>
  </si>
  <si>
    <t>420</t>
  </si>
  <si>
    <t>R4493202</t>
  </si>
  <si>
    <t>přístroj hasicí ruční sněhový SH5</t>
  </si>
  <si>
    <t>dle pol. 953943211' 
'hasicí schopnost 89B' 
52=52.000 [A]</t>
  </si>
  <si>
    <t>421</t>
  </si>
  <si>
    <t>R4493203</t>
  </si>
  <si>
    <t>přístroj hasicí ruční sněhový S6</t>
  </si>
  <si>
    <t>dle pol. 953943211' 
'hasicí schopnost 55B' 
16=16.000 [A]</t>
  </si>
  <si>
    <t>422</t>
  </si>
  <si>
    <t>R93699001</t>
  </si>
  <si>
    <t>Ochrana stavby před korozními vlivy bludných proudů, uzemnění - kompletní dodávka a montáž dle příl. (části) SO 01.51</t>
  </si>
  <si>
    <t>viz část dokumentace D.2.2.1, SO 01.51' 
zemnící pásek FeZn 30x4 mm, vývody uzemnění z kalichů, propojení na prefabrikované konstrukce  
teplem smrštitelná trubice s lepidlem (středněstěnná) na pásek FeZn 30x4 mm, zasmrštění  
'---------' 
Svar 100 mm jednostranný, provaření výztuže - vývody z pilot, prpovaření výztuže kalichů a základových pasů, skryté svody ve vybraných sloupech 
(stěnách) do úrovně střechy' 
'provaření po obvodu střechy, přivaření vývodů a příložek' 
'-----' 
pomocný bodový svar dle TP 124, provaření výztuže základových pasů a kalichů 
Příložky ve tvaru ,,L' zbytková výztuž průměru min. 12 mm 
C.R.M. vývody z provařované výztuže korozivzdorná ocel 
průchodka uzemnění hydroizolaci na střeše např. Fatrafol TWUT 11/300 nebo SIKA 424568 
závitová tyč z korozivzdorné oceli pro uzemnění 0,3m nerozebiratelně připojena do CRM na střeše 
dvojité asfaltové nátěry železobetonových konstrukcí pod úrovní terénu  
'------' 
Měření uzemňovací soustavy dle ČSN 33 2000-5-54 ed.3 a ČSN EN 62 305-3 ed.2 
Drobný materiál, značení uzemnění , číslování vývodů 
Výchozí revize uzemňovací soustavy 
Dokumentace skutečného provedení 
'---------' 
Realizační projektová dokumentace 
Autorský dozor  
měření vlivu bludných proudů v průběhu stavby dle SR 5/7 (S) a TP 124 
měření vlivu bludných proudů po dokončení stavby včetně vypracování závěrečné zprávy DEMZ dle SR 5/7 (S) a TP 124 
Měření rázovým generátorem RG120kV/80kA, simulace úderu blesku do objektu, měření napěťové odezvy na uzemnění, zařízení a technologii   
'----' 
'výrobní dokumentace' 
'provaření výztuže a návrh vývodů nutno zapracovat do RDS pro prefabrikované konstrukce objektu  
'------' 
'veškeré ostatní konstrukce, práce  a zařízení potřebné ke kompletnímu provedení díla' 
1=1.000 [A]</t>
  </si>
  <si>
    <t>423</t>
  </si>
  <si>
    <t>R95290111</t>
  </si>
  <si>
    <t>Čištění budov nebo objektů</t>
  </si>
  <si>
    <t>pro všechny profese' 
1=1.000 [A]</t>
  </si>
  <si>
    <t>Veškeré práce dle popisu položky. Množství jednotek se určuje v kompletu Měrná jednotka: kpl'</t>
  </si>
  <si>
    <t>424</t>
  </si>
  <si>
    <t>R95333301</t>
  </si>
  <si>
    <t>Dilatační úprava hydroizolace pro přechod přes dilataci objektu - kompletní dodávka a montáž vč. všech doplňků a konstrukčních součástí</t>
  </si>
  <si>
    <t>viz projektová dokumentace, TZ a výkaz projektanta' 
'řez C-C' 
'dilatační lišta hydroizolace - spodní stavba a mezi objekty nové budovy CDP a krčkem - systémový prvek, dl. 7000mm' 
7.0=7.000 [A] 
Celkem: A=7.000 [B]</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</si>
  <si>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metrech konstrukce, nebo práce dle projektu.  
Měrná jednotka: m</t>
  </si>
  <si>
    <t>425</t>
  </si>
  <si>
    <t>R95333302</t>
  </si>
  <si>
    <t>Pracovní a dilatační spáry ŽB kcí - ošetření dle zvoleného systému pracovních a dilatačních spar, D+ M komplet</t>
  </si>
  <si>
    <t>viz projektová dokumentace, TZ a výkaz projektanta' 
'pro celou stavbu - SO 01 
1=1.000 [A]</t>
  </si>
  <si>
    <t>dle popisu položky a dle PD  
udáváno v kompletu  
kpl</t>
  </si>
  <si>
    <t>426</t>
  </si>
  <si>
    <t>R95396601</t>
  </si>
  <si>
    <t>Ochranný rohový samolepící profil na vyrovnaný podklad na stěnu včetně ukončovacích systémových prvků - D+M komplet</t>
  </si>
  <si>
    <t>viz projektová dokumentace, TZ a výkaz projektanta' 
'Půdorysy a řezy základů, 1NP-6NP, měřeno digitálně' 
'ochrana rohů stěn v krčku' 
8*6*1.5=72.000 [A] 
Celkem: A=72.000 [B]</t>
  </si>
  <si>
    <t>427</t>
  </si>
  <si>
    <t>R95399301</t>
  </si>
  <si>
    <t>Bezpečnostní, orientační nebo informační tabulky- kompletní dodávka a montáž</t>
  </si>
  <si>
    <t>viz část dokumentace D.2.2.1, SO 01.03' 
'TZ PBR 3.13' 
'informační tabulky v objektu označující směr úniku, polohu a umístění prostředků protipožárního zajištění objektu' 
'ozančení technologických zařízení příslušnými tabulkami' 
'Hlavní vypínače a uzávěry' 
'Zákazy kouření, Zákazy vstupu 
'Jednotlivé technické místnosti označit dle způsobu využití' 
'veškeré další potřebné bezpečnostní orientační a iformační tabulky' 
1=1.000 [A]</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</si>
  <si>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  
Přesný rozměr zaměřit před výrobou na stavbě vč. spojovacího a upevňovacího materiálu.</t>
  </si>
  <si>
    <t>428</t>
  </si>
  <si>
    <t>R95900001</t>
  </si>
  <si>
    <t>Pomocné zednické výpomoci komplet</t>
  </si>
  <si>
    <t>Poznámka k položce: V cenách jsou započteny zednické přípomoci (tj. vybourání a opětovné zazdění či zapravení prostupů, drážek apod.) pro řemesla ZTI, Vytápění, VZT a chlazení, umělé osvětlení, hromosvody MaR a další. Množství jednotek se určuje v kompletu Měrná jednotka: kpl'</t>
  </si>
  <si>
    <t>429</t>
  </si>
  <si>
    <t>R95900002</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</si>
  <si>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</si>
  <si>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</si>
  <si>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viz projektová dokumentace, TZ a výkaz projektanta' 
1=1.000 [A] 
Celkem: A=1.000 [B]</t>
  </si>
  <si>
    <t>430</t>
  </si>
  <si>
    <t>R97500001</t>
  </si>
  <si>
    <t>Ucpávky protipožární, proti tlakové vodě, kombinace protipožární a proti tlakové vodě dle PD; D+M komplet</t>
  </si>
  <si>
    <t>viz projektová dokumentace, TZ a výkaz projektanta' 
'výkres Základy, půdorysy a řezy- architentonicko stavební řešení, stavebně konstrukční řešení, požárně-bezpečnostní řešení' 
' na vstupech a výstupech do objektu dle platné legislativy' 
1=1.000 [A]</t>
  </si>
  <si>
    <t>Poznámka k položce:  
Poznámka k položce: Vcenách jsou započteny náklady na montáž a dodávku vč. ztratného dle popisu položky a dle PD. Množství jednotek se určuje v kompletu ucpávek Měrná jednotka: kpl'</t>
  </si>
  <si>
    <t>431</t>
  </si>
  <si>
    <t>R97699002</t>
  </si>
  <si>
    <t>Přechodové lišty pro všechny typy podlah; D+M komlet</t>
  </si>
  <si>
    <t>Lešení a stavební výtahy</t>
  </si>
  <si>
    <t>432</t>
  </si>
  <si>
    <t>941111111</t>
  </si>
  <si>
    <t>Lešení řadové trubkové lehké pracovní s podlahami s provozním zatížením tř. 3 do 200 kg/m2 šířky tř. W06 od 0,6 do 0,9 m výšky do 10 m montáž</t>
  </si>
  <si>
    <t>Dle projektové dokumentace a technické zprávy 
'Lešení pro všechny profese (HSV_PSV_M)' 
lešení střecha 
(8.86*2+3.26*2)*3.5+(6.695)*4.95=117.980 [A] 
Celkem: A=117.980 [B]</t>
  </si>
  <si>
    <t>433</t>
  </si>
  <si>
    <t>941111811</t>
  </si>
  <si>
    <t>Lešení řadové trubkové lehké pracovní s podlahami s provozním zatížením tř. 3 do 200 kg/m2 šířky tř. W06 od 0,6 do 0,9 m výšky do 10 m demontáž</t>
  </si>
  <si>
    <t>Dle projektové dokumentace a technické zprávy 
lešení střecha 
(8.86*2+3.26*2)*3.5+(6.695)*4.95=117.980 [A] 
Celkem: A=117.980 [B]</t>
  </si>
  <si>
    <t>434</t>
  </si>
  <si>
    <t>941221113</t>
  </si>
  <si>
    <t>Lešení řadové rámové těžké pracovní s podlahami s provozním zatížením tř. 4 do 300 kg/m2 šířky tř. SW09 od 0,9 do 1,2 m, výšky přes 25 do 40 m montáž</t>
  </si>
  <si>
    <t>Dle projektové dokumentace a technické zprávy 
'Lešení pro všechny profese (HSV_PSV_M)' 
lešení 
28.2*(59.88*2+20.26+9.635+3.93)=4 331.097 [A] 
Celkem: A=4 331.097 [B]</t>
  </si>
  <si>
    <t>435</t>
  </si>
  <si>
    <t>941221813</t>
  </si>
  <si>
    <t>Lešení řadové rámové těžké pracovní s podlahami s provozním zatížením tř. 4 do 300 kg/m2 šířky tř. SW09 od 0,9 do 1,2 m, výšky přes 25 do 40 m demontáž</t>
  </si>
  <si>
    <t>4331.097=4 331.097 [A]</t>
  </si>
  <si>
    <t>436</t>
  </si>
  <si>
    <t>944511111</t>
  </si>
  <si>
    <t>Síť ochranná zavěšená na konstrukci lešení z textilie z umělých vláken montáž</t>
  </si>
  <si>
    <t>Dle projektové dokumentace a technické zprávy 
' pro všechny profese (HSV_PSV_M)' 
4331.097=4 331.097 [A] 
lešení střecha 
(8.86*2+3.26*2)*3.5+(6.695)*4.95=117.980 [B] 
Celkem: A+B=4 449.077 [C]</t>
  </si>
  <si>
    <t>437</t>
  </si>
  <si>
    <t>944511811</t>
  </si>
  <si>
    <t>Síť ochranná zavěšená na konstrukci lešení z textilie z umělých vláken demontáž</t>
  </si>
  <si>
    <t>Dle projektové dokumentace a technické zprávy 
4331.097=4 331.097 [A] 
lešení střecha 
(8.86*2+3.26*2)*3.5+(6.695)*4.95=117.980 [B] 
Celkem: A+B=4 449.077 [C]</t>
  </si>
  <si>
    <t>438</t>
  </si>
  <si>
    <t>dle grafických a textových příloh PD' 
'Půdorysy, Řezy, Legendy' 
'Lešení pro všechny profese (HSV-PSV_M)' 
'------------------------------------------------' 
'1NP' 
963.300-((4.10*2+6.70+3.40*2+2.00+5.80)+28.30+21.60+5.50+11.40)=867.000 [A] 
'2NP' 
959.400-((4.10*2+6.70+3.40*2+2.00+5.80+6.30)+26.80+21.6+11.20)=864.000 [B] 
Celkem: A+B=1 731.000 [C]</t>
  </si>
  <si>
    <t>439</t>
  </si>
  <si>
    <t>949101112</t>
  </si>
  <si>
    <t>Lešení pomocné pracovní pro objekty pozemních staveb pro zatížení do 150 kg/m2, o výšce lešeňové podlahy přes 1,9 do 3,5 m</t>
  </si>
  <si>
    <t>dle grafických a textových příloh PD' 
'Půdorysy, Řezy, Legendy' 
'Lešení pro všechny profese (HSV-PSV_M)' 
'------------------------------------------------' 
'3NP' 
946.500-((4.10*2+6.70+3.40*2+2.00+10.70+1.70)+26.8+21.6+12.40)=849.600 [A] 
'4NP' 
949.400-((4.10*2+6.70+3.40*2+2.00+10.70+1.70)+26.8+21.6+12.3)=852.600 [B] 
'5NP' 
949.300-((4.10*2+6.70+3.40*2+2.00+10.70+1.70)+26.8+21.6+16.00)=848.800 [C] 
'6NP' 
854.100-((4.10*2+6.70+3.40*2+2.00+12.90+1.70)+26.8+21.6+12.6+6.60)=748.200 [D] 
'7NP' 
73.300-((6.70+2.00+13.30+4.00)+12.60)=34.700 [E] 
Celkem: A+B+C+D+E=3 333.900 [F]</t>
  </si>
  <si>
    <t>440</t>
  </si>
  <si>
    <t>949121112</t>
  </si>
  <si>
    <t>Lešení lehké kozové dílcové o výšce lešeňové podlahy přes 1,2 do 1,9 m montáž</t>
  </si>
  <si>
    <t>SADA</t>
  </si>
  <si>
    <t>Dle projektové dokumentace a technické zprávy 
'Lešení pro všechny profese (HSV_PSV_M)' 
viz. přílohy 2.011, 2.005, 2.006 a 2.007 
realizace podhledů teras 
3=3.000 [A] 
Celkem: A=3.000 [B]</t>
  </si>
  <si>
    <t>441</t>
  </si>
  <si>
    <t>949121812</t>
  </si>
  <si>
    <t>Lešení lehké kozové dílcové o výšce lešeňové podlahy přes 1,2 do 1,9 m demontáž</t>
  </si>
  <si>
    <t>Dle projektové dokumentace a technické zprávy 
viz. přílohy 2.011, 2.005, 2.006 a 2.007 
realizace podhledů teras 
3=3.000 [A] 
Celkem: A=3.000 [B]</t>
  </si>
  <si>
    <t>442</t>
  </si>
  <si>
    <t>949311111</t>
  </si>
  <si>
    <t>Lešení trubkové do šachet (výtahových, potrubních) o půdorysné ploše do 6 m2, výšky do 10 m montáž</t>
  </si>
  <si>
    <t>dle grafických a textových příloh PD' 
'Půdorysy, Řezy' 
'Lešení pro všechny profese (HSV_PSV_M)' 
'------------------------------------------------' 
'Šachta_5,80m2 
'od -0,200m na 7,035m' 
'1.48+2.17' 
7.035=7.035 [A] 
Celkem: A=7.035 [B]</t>
  </si>
  <si>
    <t>443</t>
  </si>
  <si>
    <t>949311113</t>
  </si>
  <si>
    <t>Lešení trubkové do šachet (výtahových, potrubních) o půdorysné ploše do 6 m2, výšky přes 20 do 30 m montáž</t>
  </si>
  <si>
    <t>dle grafických a textových příloh PD' 
'Půdorysy, Řezy' 
'Lešení pro všechny profese (HSV_PSV_M)' 
'------------------------------------------------' 
'Výtahové šachty _4,10m2 
'od -1,300m na +25,650m' 
'1.22+2.03+3.03+4.03+5.03+6.03' 
26.950=26.950 [A] 
'1.24+2.06+3.06+4.06+5.06+6.06' 
26.950=26.950 [B] 
'------------------------------------------------' 
'Šachty_3,40m2' 
'od -1,300m na +25,650m' 
'1.21+2.04+3.04+4.04+5.04+6.04' 
26.950=26.950 [C] 
'1.23+2.05+3.05+4.05+5.05+6.05' 
26.950=26.950 [D] 
'------------------------------------------------' 
'Šachta_1,70m2_1,70m2_1,70m2_1,70m2_4,00m2' 
'od +7,10m na +29,025m' 
21.925=21.925 [E] 
'------------------------------------------------' 
Celkem: A+B+C+D+E=129.725 [F]</t>
  </si>
  <si>
    <t>444</t>
  </si>
  <si>
    <t>949311114</t>
  </si>
  <si>
    <t>Lešení trubkové do šachet (výtahových, potrubních) o půdorysné ploše do 6 m2, výšky přes 30 do 40 m montáž</t>
  </si>
  <si>
    <t>dle grafických a textových příloh PD' 
'Půdorysy, Řezy' 
'Lešení pro všechny profese (HSV-PSV_M)' 
'------------------------------------------------' 
'Šachta_2,00m2' 
'1.49+2.27+3.38+4.41+5.41+6.39+7.09' 
31.850=31.850 [A] 
Celkem: A=31.850 [B]</t>
  </si>
  <si>
    <t>445</t>
  </si>
  <si>
    <t>949311811</t>
  </si>
  <si>
    <t>Lešení trubkové do šachet (výtahových, potrubních) o půdorysné ploše do 6 m2, výšky do 10 m demontáž</t>
  </si>
  <si>
    <t>446</t>
  </si>
  <si>
    <t>949311813</t>
  </si>
  <si>
    <t>Lešení trubkové do šachet (výtahových, potrubních) o půdorysné ploše do 6 m2, výšky přes 20 do 30 m demontáž</t>
  </si>
  <si>
    <t>447</t>
  </si>
  <si>
    <t>949311814</t>
  </si>
  <si>
    <t>Lešení trubkové do šachet (výtahových, potrubních) o půdorysné ploše do 6 m2, výšky přes 30 do 40 m demontáž</t>
  </si>
  <si>
    <t>448</t>
  </si>
  <si>
    <t>949411113</t>
  </si>
  <si>
    <t>Věže schodišťové a výstupové z trubkového lešení o půdorysné ploše do 10 m2, výšky přes 20 do 30 m montáž</t>
  </si>
  <si>
    <t>dle grafických a textových příloh PD' 
'Půdorysy, Řezy' 
'Lešení pro všechny profese (HSV_PSV_M)' 
'------------------------------------------------' 
'Výtahová šachta _6,750m2 
'od -1,250m na +30,600m' 
'1.45+2.25+3.36+4.39+5.39+6.35+7.06' 
31.850=31.850 [A] 
Celkem: A=31.850 [B]</t>
  </si>
  <si>
    <t>449</t>
  </si>
  <si>
    <t>949411123</t>
  </si>
  <si>
    <t>Věže schodišťové a výstupové z trubkového lešení o půdorysné ploše přes 10 do 15 m2, výšky přes 20 do 30 m montáž</t>
  </si>
  <si>
    <t>dle grafických a textových příloh PD' 
'Půdorysy, Řezy' 
'Lešení pro všechny profese (HSV_PSV_M)' 
'------------------------------------------------' 
'Šachta_(6,30m2; 10,700m2; 12,90m2; 13,30m2' 
'2.16+3.25+4.25+5.25+6.24+7.02' 
'od +3,500m na +29,025m' 
25.525=25.525 [A] 
Celkem: A=25.525 [B]</t>
  </si>
  <si>
    <t>450</t>
  </si>
  <si>
    <t>949411813</t>
  </si>
  <si>
    <t>Věže schodišťové a výstupové z trubkového lešení o půdorysné ploše do 10 m2, výšky přes 20 do 30 m demontáž</t>
  </si>
  <si>
    <t>451</t>
  </si>
  <si>
    <t>949411823</t>
  </si>
  <si>
    <t>Věže schodišťové a výstupové z trubkového lešení o půdorysné ploše přes 10 do 15 m2, výšky přes 20 do 30 m demontáž</t>
  </si>
  <si>
    <t>452</t>
  </si>
  <si>
    <t>R94111121</t>
  </si>
  <si>
    <t>Lešení řadové trubkové lehké pracovní s podlahami s provozním zatížením tř. 3 do 200 kg/m2 šířky tř. W06 od 0,6 do 0,9 m výšky do 10 m - příplatek k ceně - pron</t>
  </si>
  <si>
    <t>Lešení řadové trubkové lehké pracovní s podlahami s provozním zatížením tř. 3 do 200 kg/m2 šířky tř. W06 od 0,6 do 0,9 m výšky do 10 m - příplatek k ceně - pronájem lešení na nezbytně nutnou dobu pro provedení kompletního díla, pravidelné prohlídky lešení</t>
  </si>
  <si>
    <t>Dle projektové dokumentace a technické zprávy 
lešení střecha 
((8.86*2+3.26*2)*3.5+(6.695)*4.95)=117.980 [A] 
Celkem: A=117.980 [B]</t>
  </si>
  <si>
    <t>__k pol. 941111111  
Množství měrných jednotek se určuje:  
v metrech čtverečných plochy lešeníí  
Měrná jednotka: m2</t>
  </si>
  <si>
    <t>453</t>
  </si>
  <si>
    <t>R94122121</t>
  </si>
  <si>
    <t>Lešení řadové rámové těžké pracovní s podlahami s provozním zatížením tř. 4 do 300 kg/m2 šířky tř. SW09 od 0,9 do 1,2 m, výšky přes 25 do 40 m příplatek k ceně</t>
  </si>
  <si>
    <t>Lešení řadové rámové těžké pracovní s podlahami s provozním zatížením tř. 4 do 300 kg/m2 šířky tř. SW09 od 0,9 do 1,2 m, výšky přes 25 do 40 m příplatek k ceně - pronájem lešení na nezbytně nutnou dobu pro provedení kompletního díla, pravidelné prohlídky</t>
  </si>
  <si>
    <t>_k pol. 941221113  
Množství měrných jednotek se určuje:  
v metrech čtverečných plochy lešeníí  
Měrná jednotka: m2</t>
  </si>
  <si>
    <t>454</t>
  </si>
  <si>
    <t>R94451121</t>
  </si>
  <si>
    <t>Síť ochranná zavěšená na konstrukci lešení z textilie z umělých vláken příplatek k ceně za pronájem na nezbytně nutnou dobu pro provedení kompletního díla, vč.</t>
  </si>
  <si>
    <t>Síť ochranná zavěšená na konstrukci lešení z textilie z umělých vláken příplatek k ceně za pronájem na nezbytně nutnou dobu pro provedení kompletního díla, vč. naložení, složení a veškeré manipulace</t>
  </si>
  <si>
    <t>Dle projektové dokumentace a technické zprávy 
4331.097=4 331.097 [A] 
lešení střecha 
((8.86*2+3.26*2)*3.5+(6.695)*4.95)=117.980 [B] 
Celkem: A+B=4 449.077 [C]</t>
  </si>
  <si>
    <t>455</t>
  </si>
  <si>
    <t>R949121212</t>
  </si>
  <si>
    <t>Lešení lehké kozové dílcové o výšce lešeňové podlahy přes 1,2 do 1,9 m příplatek k ceně - pronájem lešení na nezbytně nutnou dobu pro provedení kompletního díla</t>
  </si>
  <si>
    <t>Lešení lehké kozové dílcové o výšce lešeňové podlahy přes 1,2 do 1,9 m příplatek k ceně - pronájem lešení na nezbytně nutnou dobu pro provedení kompletního díla, pravidelné prohlídky lešení, dovoz a odvoz lešení vč. naložení, složení a veškeré manipulace</t>
  </si>
  <si>
    <t>456</t>
  </si>
  <si>
    <t>R94931120</t>
  </si>
  <si>
    <t>Lešení trubkové do šachet (výtahových, potrubních) o půdorysné ploše do 6 m2, výšky do 10 m příplatek k ceně - pronájem lešení na nezbytně nutnou dobu pro prove</t>
  </si>
  <si>
    <t>Lešení trubkové do šachet (výtahových, potrubních) o půdorysné ploše do 6 m2, výšky do 10 m příplatek k ceně - pronájem lešení na nezbytně nutnou dobu pro provedení kompletního díla, pravidelné odborné prohlídky lešení, dovoz a odvoz lešení vč. naložení, složení a veškeré manipulace</t>
  </si>
  <si>
    <t>viz. pol_949311111  
Množství měrných jednotek se určuje:  
v metrech běžných výšky lešeníí  
Měrná jednotka: m</t>
  </si>
  <si>
    <t>457</t>
  </si>
  <si>
    <t>R94931121</t>
  </si>
  <si>
    <t>Lešení trubkové do šachet (výtahových, potrubních) o půdorysné ploše do 6 m2, výšky přes 20 do 30 m příplatek k ceně - pronájem lešení na nezbytně nutnou dobu p</t>
  </si>
  <si>
    <t>Lešení trubkové do šachet (výtahových, potrubních) o půdorysné ploše do 6 m2, výšky přes 20 do 30 m příplatek k ceně - pronájem lešení na nezbytně nutnou dobu pro provedení kompletního díla,pravidelné odborné prohlídky lešení, dovoz a odvoz lešení vč. naložení, složení a veškeré manipulace</t>
  </si>
  <si>
    <t>viz. pol_949311113  
Množství měrných jednotek se určuje:  
v metrech běžných výšky lešeníí  
Měrná jednotka: m</t>
  </si>
  <si>
    <t>458</t>
  </si>
  <si>
    <t>R94931122</t>
  </si>
  <si>
    <t>Lešení trubkové do šachet (výtahových, potrubních) o půdorysné ploše do 6 m2, výšky přes 30 do 40 m příplatek k ceně - pronájem lešení na nezbytně nutnou dobu p</t>
  </si>
  <si>
    <t>Lešení trubkové do šachet (výtahových, potrubních) o půdorysné ploše do 6 m2, výšky přes 30 do 40 m příplatek k ceně - pronájem lešení na nezbytně nutnou dobu pro provedení kompletního díla, pravidelné odborné prohlídky lešení, dovoz a odvoz lešení vč. naložení, složení a veškeré manipulace</t>
  </si>
  <si>
    <t>viz. pol_949311114  
Množství měrných jednotek se určuje:  
v metrech běžných výšky lešeníí  
Měrná jednotka: m</t>
  </si>
  <si>
    <t>459</t>
  </si>
  <si>
    <t>R94941181</t>
  </si>
  <si>
    <t>Věže schodišťové a výstupové z trubkového lešení o půdorysné ploše do 10 m2, výšky přes 20 do 30 m příplatek k ceně - pronájem lešení na nezbytně nutnou dobu pr</t>
  </si>
  <si>
    <t>Věže schodišťové a výstupové z trubkového lešení o půdorysné ploše do 10 m2, výšky přes 20 do 30 m příplatek k ceně - pronájem lešení na nezbytně nutnou dobu pro provedení kompletního díla, pravidelné odborné prohlídky lešení, dovoz a odvoz lešení vč. naložení, složení a veškeré manipulace</t>
  </si>
  <si>
    <t>viz. pol_949411113  
Množství měrných jednotek se určuje:  
v metrech běžných výšky lešeníí  
Měrná jednotka: m</t>
  </si>
  <si>
    <t>460</t>
  </si>
  <si>
    <t>R94941182</t>
  </si>
  <si>
    <t>Věže schodišťové a výstupové z trubkového lešení o půdorysné ploše přes 10 m2, výšky přes 20 do 30 m příplatek k ceně - pronájem lešení na nezbytně nutnou dobu</t>
  </si>
  <si>
    <t>Věže schodišťové a výstupové z trubkového lešení o půdorysné ploše přes 10 m2, výšky přes 20 do 30 m příplatek k ceně - pronájem lešení na nezbytně nutnou dobu pro provedení kompletního díla, pravidelné odborné prohlídky lešení, dovoz a odvoz lešení vč. naložení, složení a veškeré manipulace</t>
  </si>
  <si>
    <t>viz. pol_949411123  
Množství měrných jednotek se určuje:  
v metrech běžných výšky lešeníí  
Měrná jednotka: m</t>
  </si>
  <si>
    <t>461</t>
  </si>
  <si>
    <t>R015120.904</t>
  </si>
  <si>
    <t>Poplatky za likvidaci odpadů nekontaminovaných - 17 01 02 stavební a demoliční suť (cihly) vč. dopravy na skládku a manipulace</t>
  </si>
  <si>
    <t>viz. pol_R89035185' 
(1.6*1.6*0.2)*1.95=0.998 [A] 
'viz. pol_977151123 a 977151128 - automatický výpočet' 
(0.694+0.992)/2=0.843 [B] 
'dle poll. 971022251 - automatický výpočet' 
0.084=0.084 [C] 
Celkem: A+B+C=1.925 [D]</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</si>
  <si>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2. Způsob měření:  
Tunou se rozumí hmotnost odpadu vytříděného v souladu se zákonem č. 185/2001 Sb., o nakládání s odpady, v platném znění.</t>
  </si>
  <si>
    <t>462</t>
  </si>
  <si>
    <t>R015140.906</t>
  </si>
  <si>
    <t>Poplatky za likvidaci odpadů nekontaminovaných - 17 01 01 beton z demolic objektů, základů TV apod. vč. dopravy na skládku a manipulace (prostý a armovaný beton</t>
  </si>
  <si>
    <t>Poplatky za likvidaci odpadů nekontaminovaných - 17 01 01 beton z demolic objektů, základů TV apod. vč. dopravy na skládku a manipulace (prostý a armovaný beton)</t>
  </si>
  <si>
    <t>viz pol. R89035185' 
(8*0.330)-0.998=1.642 [A] 
'viz. pol_977151123 a 977151128 - automatický výpočet' 
(0.694+0.992)/2=0.843 [B] 
Celkem: A+B=2.485 [C]</t>
  </si>
  <si>
    <t>463</t>
  </si>
  <si>
    <t>464</t>
  </si>
  <si>
    <t>998014122</t>
  </si>
  <si>
    <t>Přesun hmot pro budovy a haly občanské výstavby, bydlení, výrobu a služby s nosnou svislou konstrukcí montovanou z dílců betonových tyčových s vyzdívaným obvodo</t>
  </si>
  <si>
    <t>Přesun hmot pro budovy a haly občanské výstavby, bydlení, výrobu a služby s nosnou svislou konstrukcí montovanou z dílců betonových tyčových s vyzdívaným obvodovým pláštěm vodorovná dopravní vzdálenost do 100 m, pro budovy a haly vícepodlažní, výšky přes 18 do 52 m</t>
  </si>
  <si>
    <t>SO 01.02</t>
  </si>
  <si>
    <t>Stavebně konstrukční řešení</t>
  </si>
  <si>
    <t xml:space="preserve">      SO 01.02</t>
  </si>
  <si>
    <t>případné čerpání srážkové vody, předpoklad' 
24*100=2 400.000 [A]</t>
  </si>
  <si>
    <t>122151405</t>
  </si>
  <si>
    <t>Vykopávky v zemnících na suchu strojně zapažených i nezapažených v hornině třídy těžitelnosti I skupiny 1 a 2 přes 500 do 1 000 m3</t>
  </si>
  <si>
    <t>pol_162351103' 
987.960=987.960 [A] 
Celkem: A=987.960 [B]</t>
  </si>
  <si>
    <t>131151106</t>
  </si>
  <si>
    <t>Hloubení nezapažených jam a zářezů strojně s urovnáním dna do předepsaného profilu a spádu v hornině třídy těžitelnosti I skupiny 1 a 2 přes 1 000 do 5 000 m3</t>
  </si>
  <si>
    <t>vč. vybudování nájezdů, sjezdů a jiných konstrukcí nutných pro výkopové práce' 
Dle výkresu výkopů, měřeno digitálně 
Výkop jámy po HTÚ (-1,60m) 
1500.00*1.60=2 400.000 [A] 
Jámy 
úroveň -2,000m, měřeno digitálně 
4*0.40*(2.70*2.70+4.10*4.910)/2=21.937 [B] 
3*0.40*(2.50*2.50+4.71*3.90)/2=14.771 [C] 
4*0.40*(2.50*2.50+3.90*3.90)/2=17.168 [D] 
3*0.40*(2.50*2.50+4.10*4.10)/2=13.836 [E] 
2*0.40*(11.195+5.805)/2=6.800 [F] 
0.40*(2.70*2.70+4.81*4.81)/2=6.085 [G] 
0.40*(2.7*2.7+4.1*4.81)/2=5.402 [H] 
0.40*(16.00+2.70*2.70)/2=4.658 [I] 
0.40*(17.82+2.50*2.50)/2=4.814 [J] 
0.40*(12.70+2.50*2.15)/2=3.615 [K] 
úroveň -2,50m 
3*0.90*(2.70*5.20+7.60*5.10)/2=71.280 [L] 
0.90*(35.235+5.20*2.70)/2=22.174 [M] 
0.90*(33.633+5.20*2.70)/2=21.453 [N] 
úroveň -2,90m 
1.30*(46.44+3.72*3.52)/2=38.697 [O] 
úroveň  -2,30m 
0.70*(53.7845+98.387)/2=53.260 [P] 
0.70*(4.35*7.35+65.30)/2=34.045 [Q] 
0.70*(196.70+128.90)/2=113.960 [R] 
výkop pro základ schodiště 
1.12*0.45=0.504 [S] 
Celkem: A+B+C+D+E+F+G+H+I+J+K+L+M+N+O+P+Q+R+S=2 854.459 [T]</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</si>
  <si>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</si>
  <si>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</si>
  <si>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</si>
  <si>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přesun zeminy z výkopů pro zpětný zásyp na mezideponii' 
'dle pol. 174151101; tam a zpět'      
(638.510+349.45)*2=1 975.920 [A] 
Celkem: A=1 975.920 [B]</t>
  </si>
  <si>
    <t>171151103</t>
  </si>
  <si>
    <t>Uložení sypanin do násypů strojně s rozprostřením sypaniny ve vrstvách a s hrubým urovnáním zhutněných z hornin soudržných jakékoliv třídy těžitelnosti</t>
  </si>
  <si>
    <t>dle PD, měřeno digitálně' 
'vhodnou vytěženou nenamrzavou zeminou' 
'dle skladeb A1-A6' 
'zpětný zásyp vytěženou zeminou tl. 580mm' 
1200.00*0.58-79.296/0.80*0.58=638.510 [A] 
'zhutněný zásyp ŠD 0-63 v oblasti krčku, tl. 300mm' 
64.00*0.30=19.200 [B] 
'zpětný zásyp podél obvodových zákl. pasů zeminou' 
2*2.00*50.00+8.50*(3.60+2.60)+(20.50+9.70+4.00+4.50)*2.50=349.450 [C] 
Celkem: A+B+C=1 007.160 [D]</t>
  </si>
  <si>
    <t>181951112</t>
  </si>
  <si>
    <t>Úprava pláně vyrovnáním výškových rozdílů strojně v hornině třídy těžitelnosti I, skupiny 1 až 3 se zhutněním</t>
  </si>
  <si>
    <t>dle výkresu 2.002' 
úprava pláně pro podkladní vrstvy, měřeno digitálně    1230.00=1 230.000 [A] 
Celkem: A=1 230.000 [B]</t>
  </si>
  <si>
    <t>58344197</t>
  </si>
  <si>
    <t>štěrkodrť frakce 0/63</t>
  </si>
  <si>
    <t>zásyp ŠD 0-63 v oblasti krčku 19.20*2.10*2=80.640 [A] 
Celkem: A=80.640 [B]</t>
  </si>
  <si>
    <t>R01327400</t>
  </si>
  <si>
    <t>Pasportizace stávajícíh objektů před započetím a v průběhu prací</t>
  </si>
  <si>
    <t>všechny práce jsou obsaženy v textu položky</t>
  </si>
  <si>
    <t>R03100200</t>
  </si>
  <si>
    <t>Zabezpečení inženýrských sítí během výstavby</t>
  </si>
  <si>
    <t>Dle TZ, PD' 
Ochrana stávající splaškové kanalizace - zabezpečení přeložky sběrače OB před zahájením výkop. prací, zakládání krčku  1.00=1.000 [A]</t>
  </si>
  <si>
    <t>Práce a dodávky spojené s čerpáním vody</t>
  </si>
  <si>
    <t>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projekt, projednání    
 - další pomocné konstrukce a práce</t>
  </si>
  <si>
    <t>dle grafických a textových příloh PD' 
'Technická zpráva' 
'------------------------------------------------' 
1=1.000 [A] 
Celkem: A=1.000 [B]</t>
  </si>
  <si>
    <t>Zahrnuje veškeré náklady spojené s objednavatelem požadovanýni zkouškami (ČSN 72 1006).  
Ceny jsou určeny pro zkoušky dle popisu  a grafických a textových příloh PD.  
Způsob měření: Množství měrných jednotek se určuje v kpl zkoušek dle projektu.  
Měrná jednotka: kpl</t>
  </si>
  <si>
    <t>213141112</t>
  </si>
  <si>
    <t>Zřízení vrstvy z geotextilie filtrační, separační, odvodňovací, ochranné, výztužné nebo protierozní v rovině nebo ve sklonu do 1:5, šířky přes 3 do 6 m</t>
  </si>
  <si>
    <t>dle TZ, PD, dle skladby základové konstrukce' 
'část krček - separační geotextilie 500 g/m2 
měřeno digitálně        65.80=65.800 [A]</t>
  </si>
  <si>
    <t>226212311</t>
  </si>
  <si>
    <t>Velkoprofilové vrty náběrovým vrtáním svislé zapažené ocelovými pažnicemi průměru přes 550 do 650 mm, v hl od 0 do 20 m v hornině tř. I</t>
  </si>
  <si>
    <t>dle výkresu 2.001_Tabulka skupin želbet. vrtaných pilot' 
'piloty P600_P06 (301-312)' 
2*17.00+10*15.00=184.000 [A] 
'piloty P1, P2 - krček - pr. 600mm_P06 (313-329)' 
11*13.00+6*12.00=215.000 [B] 
'piloty P3, P4 - schodiště - pr. 600mm_P06 (330-337)' 
4*11.00+4*8.00=76.000 [C] 
Mezisoučet: A+B+C=475.000 [D] 
'5% na případné hluché vrtání' 
475.000*0.05=23.750 [E] 
Celkem: A+B+C+E=498.750 [F]</t>
  </si>
  <si>
    <t>226213311</t>
  </si>
  <si>
    <t>Velkoprofilové vrty náběrovým vrtáním svislé zapažené ocelovými pažnicemi průměru přes 850 do 1050 mm, v hl od 0 do 20 m v hornině tř. I</t>
  </si>
  <si>
    <t>dle výkresu 2.001_Tabulka skupin želbet. vrtaných pilot' 
'piloty P900_P09 (201-212)' 
4*18.00+4*17.00+2*16.00+2*17.00=206.000 [A] 
'5% na případné hluché vrtání' 
206.000*0.05=10.300 [B] 
Celkem: A+B=216.300 [C]</t>
  </si>
  <si>
    <t>226213711</t>
  </si>
  <si>
    <t>Velkoprofilové vrty náběrovým vrtáním svislé zapažené ocelovými pažnicemi průměru přes 1050 do 1250 mm, v hl od 0 do 20 m v hornině tř. I</t>
  </si>
  <si>
    <t>dle výkresu 2.001_Tabulka skupin želbet. vrtaných pilot' 
'piloty P1200_P12 (101-127)' 
1*20.00+5*19.00+13*18.00+5*17.00+3*16.00=482.000 [A] 
'5% na případné hluché vrtání' 
482.000*0.05=24.100 [B] 
Celkem: A+B=506.100 [C]</t>
  </si>
  <si>
    <t>231212212</t>
  </si>
  <si>
    <t>Zřízení výplně pilot zapažených s vytažením pažnic z vrtu svislých z betonu železového, v hl od 0 do 20 m, při průměru piloty přes 450 do 650 mm</t>
  </si>
  <si>
    <t>dle výkresu 2.001_Tabulka skupin želbet. vrtaných pilot' 
'piloty P600_P06 (301-312)' 
2*17.00+10*15.00=184.000 [A] 
'piloty P1, P2 - krček - pr. 600mm_P06 (313-329)' 
11*13.00+6*12.00=215.000 [B] 
'piloty P3, P4 - schodiště - pr. 600mm_P06 (330-337)' 
4*11.00+4*8.00=76.000 [C] 
Celkem: A+B+C=475.000 [D]</t>
  </si>
  <si>
    <t>231212213</t>
  </si>
  <si>
    <t>Zřízení výplně pilot zapažených s vytažením pažnic z vrtu svislých z betonu železového, v hl od 0 do 20 m, při průměru piloty přes 650 do 1250 mm</t>
  </si>
  <si>
    <t>dle výkresu 2.001_Tabulka skupin želbet. vrtaných pilot' 
'piloty P1200_P12 (101-127)' 
1*20.00+5*19.00+13*18.00+5*17.00+3*16.00=482.000 [A] 
'piloty P900_P09 (201-212)' 
4*18.00+4*17.00+2*16.00+2*17.00=206.000 [B] 
Celkem: A+B=688.000 [C]</t>
  </si>
  <si>
    <t>231611114</t>
  </si>
  <si>
    <t>Výztuž pilot betonovaných do země z oceli 10 505 (R)</t>
  </si>
  <si>
    <t>Dle TZ, PD, veškerá výztuž je provařena pro ochranu proti BP' 
'Dle přílohy 2.004 - výztuž vrtaných pilot' 
'piloty pr. 600mm, dl. 17,0m'    
425.75/1000.00=0.426 [A] 
'piloty pr. 600mm, dl. 15,0m'  
1832.40/1000.00=1.832 [B] 
'piloty pr. 600mm, dl. 12,0-13,0m'  
2377.20/1000.00=2.377 [C] 
'piloty pr. 600mm, dl. 11,0m'    
550.10/1000.00=0.550 [D] 
'piloty pr. 600mm, dl. 8,0m'     
367.00/1000.00 =0.367 [E] 
'piloty pr. 900mm, dl. 18,0m'    
1600.00/1000.00=1.600 [F] 
'piloty pr. 900mm, dl. 17,0-16,0m'    
2188.80/1000.00=2.189 [G] 
'piloty pr. 900mm, dl. 17,0m'      
708.40/1000.00=0.708 [H] 
'piloty pr. 1200mm, dl. 20,0m'    
604.85/1000.00=0.605 [I] 
'piloty pr. 1200mm, dl. 18-19,0m'  
9710.60/1000.00=9.711 [J] 
'piloty pr. 1200mm, dl. 16-17,0m'  
3753.50/1000.00=3.754 [K] 
Celkem: A+B+C+D+E+F+G+H+I+J+K=24.119 [L]</t>
  </si>
  <si>
    <t>239111112</t>
  </si>
  <si>
    <t>Odbourání vrchní znehodnocené části výplně betonových pilot při průměru piloty přes 450 do 650 mm</t>
  </si>
  <si>
    <t>dle příl. 2.001 - tvar základů - pilotové pole' 
'úprava hlavy pilot pr. 600mm' 
8*1.20+17*1.98+10*1.90+2*1.90=66.060 [A] 
Celkem: A=66.060 [B]</t>
  </si>
  <si>
    <t>239111113</t>
  </si>
  <si>
    <t>Odbourání vrchní znehodnocené části výplně betonových pilot při průměru piloty přes 650 do 1250 mm</t>
  </si>
  <si>
    <t>dle příl. 2.001 - tvar základů - pilotové pole' 
'úprava hlavy pilot pr. 900mm, 1200mm' 
2*1.90+10*1.90+27*1.90=74.100 [A] 
Celkem: A=74.100 [B]</t>
  </si>
  <si>
    <t>271532211</t>
  </si>
  <si>
    <t>Podsyp pod základové konstrukce se zhutněním a urovnáním povrchu z kameniva hrubého, frakce 32 - 63 mm</t>
  </si>
  <si>
    <t>dle příl. 2.002' 
'dle skladby zeminové desky' 
'hutněný podsyp - ŠD 0/63, tl. 300mm, měřeno digitálně'     
(1350.00-7*2.70*2.70-11*2.50*2.50-2*5.805-2.50*2.15-2*2.70*5.20-3.72*3.52-53.7845-4.35*7.35-128.90)*0.30=287.221 [A] 
Celkem: A=287.221 [B]</t>
  </si>
  <si>
    <t>271532212</t>
  </si>
  <si>
    <t>Podsyp pod základové konstrukce se zhutněním a urovnáním povrchu z kameniva hrubého, frakce 16 - 32 mm</t>
  </si>
  <si>
    <t>dle příl. 2.002' 
'dle skladby zeminové desky' 
'hutněný podsyp - ŠD 0/32, tl. 200mm, měřeno digitálně'     
1500.00*0.20-79.296/0.80*0.20=280.176 [A]</t>
  </si>
  <si>
    <t>271922211</t>
  </si>
  <si>
    <t>Podsyp pod základové konstrukce se zhutněním a urovnáním povrchu z recyklátu betonového</t>
  </si>
  <si>
    <t>dle TZ, PD' 
'dle skladby zákl. konstrukce - část krček' 
'zásyp beton. recyklátem mezi pasy, tl. 800mm, měřeno digitálně' 
(4.10+2.38+1.22+4.23+2.82+1.64+3.55+3.30+1.60)*0.80=19.872 [A] 
Celkem: A=19.872 [B]</t>
  </si>
  <si>
    <t>273313511</t>
  </si>
  <si>
    <t>Základy z betonu prostého desky z betonu kamenem neprokládaného tř. C 12/15</t>
  </si>
  <si>
    <t>dle příl. 2.002 - tvar základů' 
'podkl. beton C12/15 X0, tl. 100mm' 
48.50*19.70*0.10*1.10=105.100 [A] 
podkl. beton podlahové desky, krček, tl. 100mm 
(4.10+2.38+1.22+4.23+2.82+1.64+3.55+3.30+1.60)*0.10=2.484 [B] 
podkl. beton, krček, tl. 150mm  
64.00*0.15=9.600 [C] 
Celkem: A+B+C=117.184 [D]</t>
  </si>
  <si>
    <t>273322511</t>
  </si>
  <si>
    <t>Základy z betonu železového (bez výztuže) desky z betonu se zvýšenými nároky na prostředí tř. C 25/30</t>
  </si>
  <si>
    <t>dle PD, TZ, př. 2.004' 
'Š.04 - vodovodní šachta'  
'ŽB deska C25/30 tl. 150mm' 
1.49*1.29*0.15=0.288 [A] 
'ŽB deska C25/30' 
'dle skladby A21 - výtah. šachty - ŽB deska tl. 200mm'  
4.72*2.12*0.20+4.72*2.12*0.20=4.003 [B] 
'krček - podlahová deska tl. 150mm - dle skladby A18' 
65.80*0.15-2.82*2.365*0.15=8.870 [C] 
Celkem: A+B+C=13.161 [D]</t>
  </si>
  <si>
    <t>273322611</t>
  </si>
  <si>
    <t>Základy z betonu železového (bez výztuže) desky z betonu se zvýšenými nároky na prostředí tř. C 30/37</t>
  </si>
  <si>
    <t>dle příl. 2.002 - Tvar základů - šachty, patky, pasy, deska' 
'podlahová deska tl. 220mm, C30/37 XA2 XC2' 
48.50*19.70*0.22=210.199 [A] 
'odpočet šachet' 
-(3.90*2.72*0.22+4.75*2.75*0.22)-(2.15*4.75*0.22)-(3.45*4.50*0.22)-(1.52*1.32*0.22)=-11.311 [B] 
'dno šachet, tl. 350mm (Š01; Š02; Š03)'  
(5.55*2.75+4.10*3.52)*0.35=10.393 [C] 
2.75*5.55*0.35=5.342 [D] 
5.30*4.25*0.35=7.884 [E] 
'dno vodovodní šachty Š04, tl. 300mm - ŽB zákl. deska' 
1.92*2.12*0.30=1.221 [F] 
'krček - základová deska - tl. 500mm' 
60.90*0.50=30.450 [G] 
'krček - dobetonování stávajících konstrukcí' 
3.70*0.40=1.480 [H] 
Celkem: A+B+C+D+E+F+G+H=255.658 [I]</t>
  </si>
  <si>
    <t>273351121</t>
  </si>
  <si>
    <t>Bednění základů desek zřízení</t>
  </si>
  <si>
    <t>dle příl. 2.002 - Tvar základů' 
'bednění zákl. desky' 
2*(19.70+48.50)*0.40=54.560 [A] 
'bednění zákl. desky - krček' 
(4.84+4.49+2.88+7.72)*0.50+(8.22+5.04+2.68)*0.15=12.356 [B] 
Celkem: A+B=66.916 [C]</t>
  </si>
  <si>
    <t>273351122</t>
  </si>
  <si>
    <t>Bednění základů desek odstranění</t>
  </si>
  <si>
    <t>273353131</t>
  </si>
  <si>
    <t>Bednění kotevních otvorů a prostupů v základových konstrukcích v deskách včetně polohového zajištění a odbednění, popř. ztraceného bednění z pletiva apod. průře</t>
  </si>
  <si>
    <t>Bednění kotevních otvorů a prostupů v základových konstrukcích v deskách včetně polohového zajištění a odbednění, popř. ztraceného bednění z pletiva apod. průřezu přes 0,05 do 0,10 m2, hl. do 1,00 m</t>
  </si>
  <si>
    <t>dle příl. 2.002' 
'prostupy DN250 deskou' 
šachta NN   1+1=2.000 [A] 
Celkem: A=2.000 [B]</t>
  </si>
  <si>
    <t>273361821</t>
  </si>
  <si>
    <t>Výztuž základů desek z betonářské oceli 10 505 (R) nebo BSt 500</t>
  </si>
  <si>
    <t>Dle TZ, PD, veškerá výztuž je provařena pro ochranu proti BP, včetně vývodů' 
'dle příl. 2.016' 
'spodní výztuž podlahové desky' 
10208.20/1000.00=10.208 [A] 
'dle příl. 2.011; 2.012; 2.013; 2.014' 
'výztuž šachet (dno, stěny)'  
'Š01'   
2023.90/1000.00=2.024 [B] 
'Š02'    
1199.30/1000.00=1.199 [C] 
'Š03'  
1512.20/1000.00=1.512 [D] 
'Š04'  
691.30/1000.00=0.691 [E] 
'Výztuž desek dna šachet z ŽB C25/30' 
'předpoklad 120 kg/m3' 
'vodovodní šachta'  
'ŽB deska C25/30 tl. 150mm' 
0.288*120.00/1000.00=0.035 [F] 
'dle skladby S21 - výtah. šachty'  
4.003*120.00/1000.00=0.480 [G] 
'výztuž desky krček, předpoklad 120 kg/m3' 
(60.90*0.50+3.70*0.40)*120.00/1000.00=3.832 [H] 
'výztuž - krček - podlahová deska tl. 150mm, předpoklad 120 kg/m3' 
(65.80*0.15-2.82*2.365*0.15)*120.00/1000.00=1.064 [I] 
Celkem: A+B+C+D+E+F+G+H+I=21.045 [J]</t>
  </si>
  <si>
    <t>274322611</t>
  </si>
  <si>
    <t>Základy z betonu železového (bez výztuže) pasy z betonu se zvýšenými nároky na prostředí tř. C 30/37</t>
  </si>
  <si>
    <t>dle příl. 2.002 - tvar základů' 
'Základové pasy' 
'R1' 
(5*5.90+2*1.25+2*4.70+4*4.50+3*4.70+4*4.50+3*4.70)*0.50*0.80=42.240 [A] 
'R2' 
(3*4.50+4*4.60+4.70+3*4.60+4.50+1.75+4.60+4.60+4.50+5.80)*0.30*0.80=18.276 [B] 
'R3' 
(4.80+3.20+1.35)*0.50*0.80=3.740 [C] 
'R4' 
4.70*0.30*1.50=2.115 [D] 
'R5' 
1.50*0.5*1.50=1.125 [E] 
'R6' 
21.50*0.50*0.80=8.600 [F] 
'pasy schodiště' 
2*4.00*0.50*0.80=3.200 [G] 
'pasy krček' 
0.90*((2.68+2*4.09+4*2.82+3*2.365+8.22+7.25)*0.40+(4.09+2.82+2.365+7.75))*0.30=9.425 [H] 
'základy pod schody -  část krček'    
1.60*0.70*0.45+0.90*0.50*1.30=1.089 [I] 
'základ pod schodiště - viz řez B-B' 
0.80*0.30*1.70=0.408 [J] 
Celkem: A+B+C+D+E+F+G+H+I+J=90.218 [K]</t>
  </si>
  <si>
    <t>274351121</t>
  </si>
  <si>
    <t>Bednění základů pasů rovné zřízení</t>
  </si>
  <si>
    <t>dle příl. 2.002 - tvar základů' 
'Základové pasy' 
'R1' 
2*(5*5.90+2*1.25+2*4.70+4*4.50+3*4.70+4*4.50+3*4.70)*0.80=168.960 [A] 
'R2' 
2*(3*4.50+4*4.60+4.70+3*4.60+4.50+1.75+4.60+4.60+4.50+5.80)*0.80=121.840 [B] 
'R3' 
2*(4.80+3.20+1.35)*0.80=14.960 [C] 
'R4' 
2*4.70*1.50=14.100 [D] 
'R5' 
2*1.50*1.50=4.500 [E] 
'R6' 
2*21.50*0.80=34.400 [F] 
'pasy schodiště' 
2*2*4.0*0.8+2*2*0.50*0.8=14.400 [G] 
'piloty schodiště' 
8*0.10*1.885=1.508 [H] 
'pasy krček' 
2*0.90*(2.68+2*4.09+4*2.82+3*2.365+8.22+7.25+4.09+2.82+2.365+7.75)=111.114 [I] 
'základ pod schody -  část krček'    
2*1.60*0.70+2*0.45*0.70+2*1.30*0.90+2*0.90*0.50=6.110 [J] 
'základ pod schodiště - viz řez B-B' 
2*0.80*1.70+2*0.80*0.30=3.200 [K] 
Celkem: A+B+C+D+E+F+G+H+I+J+K=495.092 [L]</t>
  </si>
  <si>
    <t>274351122</t>
  </si>
  <si>
    <t>Bednění základů pasů rovné odstranění</t>
  </si>
  <si>
    <t>274353131</t>
  </si>
  <si>
    <t>Bednění kotevních otvorů a prostupů v základových konstrukcích v pasech včetně polohového zajištění a odbednění, popř. ztraceného bednění z pletiva apod. průřez</t>
  </si>
  <si>
    <t>Bednění kotevních otvorů a prostupů v základových konstrukcích v pasech včetně polohového zajištění a odbednění, popř. ztraceného bednění z pletiva apod. průřezu přes 0,05 do 0,10 m2, hl. do 1,00 m</t>
  </si>
  <si>
    <t>dle příl. 2.002' 
'prostupy DN250 zákl. pasem R2' 
šachta NN   1+1=2.000 [A] 
Celkem: A=2.000 [B]</t>
  </si>
  <si>
    <t>274353141</t>
  </si>
  <si>
    <t>Bednění kotevních otvorů a prostupů v základových konstrukcích v pasech včetně polohového zajištění a odbednění, popř. ztraceného bednění z pletiva apod. průřezu přes 0,10 do 0,17 m2, hl. do 1,00 m</t>
  </si>
  <si>
    <t>Dle přílohy 2.002' 
'prostupy zákl. pasy' 
'prostupy 400x400mm' 
2+2+2=6.000 [A] 
'prostupy 300x350mm' 
C 1+1=2.000 [B] 
D 1+1=2.000 [C] 
E 1+1=2.000 [D] 
F 1+1=2.000 [E] 
G 1+1=2.000 [F] 
H 1=1.000 [G] 
'prostup 350x400mm' 
1+1=2.000 [H] 
Celkem: A+B+C+D+E+F+G+H=19.000 [I]</t>
  </si>
  <si>
    <t>274361821</t>
  </si>
  <si>
    <t>Výztuž základů pasů z betonářské oceli 10 505 (R) nebo BSt 500</t>
  </si>
  <si>
    <t>Dle TZ, PD, veškerá výztuž je provařena pro ochranu proti BP, vč. vývodů' 
'dle příl. 2.017' 
'horní výztuž zákl. pasů a zákl. desky'    
9746.90/1000.00=9.747 [A] 
'dle příl. 2.015' 
'spodní výztuž zákl. pasů R1-R6'      
6892.40/1000.00=6.892 [B] 
'výztuž pasů - část krček - předpoklad 140 kg/m3 
9.425*140.00*1.15/1000.00=1.517 [C] 
'základ pod schody -  část krček'    
0.504*120.00/1000.00=0.060 [D] 
Celkem: A+B+C+D=18.216 [E]</t>
  </si>
  <si>
    <t>275322611</t>
  </si>
  <si>
    <t>Základy z betonu železového (bez výztuže) patky z betonu se zvýšenými nároky na prostředí tř. C 30/37</t>
  </si>
  <si>
    <t>dle příl. 2.003 - tvar zákl. patek' 
'C 30/37 XA2 XC2' 
'patka H1A - 1ks'   
4.0*1.50*1.20+2*0.35*0.80*(1.30+0.60)=8.264 [A] 
'patky H1B - 4 ks'  
4*(4.0*1.50*1.20+2*0.35*0.80*(1.30+0.80))=33.504 [B] 
'patky H2A - 13ks'   
13*(1.50*1.50*0.70+2*0.35*0.80*(1.30+0.60))=34.307 [C] 
'patky H2B - 4ks'    
4*(1.50*1.50*0.70+2*0.35*0.80*(1.50+0.60))=11.004 [D] 
'patky H3A - 10ks'   
10*(1.30*1.30*0.70+2*0.35*0.80*(1.30+0.60))=22.470 [E] 
'patky H4A - 2ks'    
2*(1.30*1.30*0.70+2*0.35*0.80*(1.30+0.60))=4.494 [F] 
Celkem: A+B+C+D+E+F=114.043 [G]</t>
  </si>
  <si>
    <t>275351121</t>
  </si>
  <si>
    <t>Bednění základů patek zřízení</t>
  </si>
  <si>
    <t>dle příl. 2.003 - Tvar základ. patek' 
'bednění zákl. patek a kalichů' 
'patka H1A - 1ks' 
2*4.0*1.20+2*1.50*1.20+2*0.80*(1.30+1.30)+4*0.80*0.65=19.440 [A] 
'patky H1B - 4 ks'  
4*(2*4.00*1.20+2*1.50*1.20+2*0.80*(1.30+1.50)+2*0.80*0.65+2*0.80*0.85)=80.320 [B] 
'patky H2A - 13ks'  
13*(4*1.50*0.70+4*0.80*1.30+4*0.80*0.65)=135.720 [C] 
'patky H2B - 4ks'    
4*(4*1.50*0.70+2*0.80*(1.50+1.30)+2*0.80*0.65+2*0.80*0.85)=44.320 [D] 
'patky H3A - 10ks'    
10*(4*1.30*0.70+4*0.80*1.30+4*0.8*0.65)=98.800 [E] 
'patky H4A - 2ks'    
2*(4*1.30*0.70+4*0.80*1.30+4*0.80*0.65)=19.760 [F] 
Celkem: A+B+C+D+E+F=398.360 [G]</t>
  </si>
  <si>
    <t>275351122</t>
  </si>
  <si>
    <t>Bednění základů patek odstranění</t>
  </si>
  <si>
    <t>275361821</t>
  </si>
  <si>
    <t>Výztuž základů patek z betonářské oceli 10 505 (R)</t>
  </si>
  <si>
    <t>Dle TZ, PD, veškerá výztuž je provařena pro ochranu proti BP, vč. vývodů' 
'dle výkresů výztuže patek 2.005-2.010' 
'výztuž patky H1A'     
1*809.70/1000.00=0.810 [A] 
'výztuž patky H1B (4ks)' 
4*823.50/1000.00=3.294 [B] 
'výztuž patky H2A (13ks)'  
13*286.00/1000.00=3.718 [C] 
'výztuž patky H2B (4ks)'   
4*297.30/1000=1.189 [D] 
'výztuž patky H3A (10ks)'    
10*264.40/1000=2.644 [E] 
'výztuž patky H4A (2ks)'    
2*264.40/1000.00=0.529 [F] 
Celkem: A+B+C+D+E+F=12.184 [G]</t>
  </si>
  <si>
    <t>279322511</t>
  </si>
  <si>
    <t>Základové zdi z betonu železového (bez výztuže) se zvýšenými nároky na prostředí tř. C 25/30</t>
  </si>
  <si>
    <t>dle PD, TZ' 
'šachta Š04 - vodovodní šachta - ŽB stěna tl. 300mm'   
 2.00*(2*2.12*0.30+2*1.55*0.30)=4.404 [A] 
'šachta Š04 - vodovodní šachta - ŽB stěna tl. 160mm' 
2*(1.52*0.16+1.00*0.16)*2.00+0.16*0.20*(1.00+0.80+1.00)=1.702 [B] 
Celkem: A+B=6.106 [C]</t>
  </si>
  <si>
    <t>279322512</t>
  </si>
  <si>
    <t>Základové zdi z betonu železového (bez výztuže) se zvýšenými nároky na prostředí tř. C 30/37</t>
  </si>
  <si>
    <t>Dle příl. 2.002 - tvar základů - šachty' 
'výztuž stěn šachet je součástí výztuže dna šachty, viz pol. 273361821' 
'šachta Š01'    
1.13*(2.72*0.50+4.4*0.30+1.73*0.30+2.75*0.30+4.75*0.30+6.35*0.50)=9.745 [A] 
'šachta Š02'    
1.13*(2*4.75*0.30+2.75*0.30+2.75*0.50)=5.707 [B] 
'šachta Š03'  
 1.13*(3.75*0.5+4.50*0.30+4.50*0.50+4.25*0.30)=7.628 [C] 
Celkem: A+B+C=23.080 [D]</t>
  </si>
  <si>
    <t>279351121</t>
  </si>
  <si>
    <t>Bednění základových zdí rovné oboustranné za každou stranu zřízení</t>
  </si>
  <si>
    <t>Dle příl. 2.002 - tvar základů - šachty' 
'bednění stěn šachet' 
'šachta Š01'    
2*1.13*(2.72+4.40+1.73+2.75+4.75+6.35)=51.302 [A] 
'šachta Š02'    
 2*1.13*(2*4.75+2.75+2.75)=33.900 [B] 
'šachta Š03'  
2*1.13*(3.75+4.50+4.50+4.25)=38.420 [C] 
'šachta Š04'   
stěny tl. 300mm 2.00*(2*2.12+2*1.92)+2.00*(2*1.32+2*1.52)=27.520 [D] 
stěny tl. 160mm 2*1.0*2.0+2*1.20*2.0=8.800 [E] 
Celkem: A+B+C+D+E=159.942 [F]</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</si>
  <si>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</si>
  <si>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</si>
  <si>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</si>
  <si>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</si>
  <si>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</si>
  <si>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Dle TZ, PD, veškerá výztuž je provařena pro ochranu proti BP, vč. vývodů' 
'výztuž stěn tl. 160mm ve vodovodní šachtě - předpoklad 100kg/m3' 
(2*(1.52*0.16+1.00*0.16)*2.00+0.16*0.20*(1.00+0.80+1.00))*100.00/1000.00=0.170 [A] 
Celkem: A=0.170 [B]</t>
  </si>
  <si>
    <t>69311088</t>
  </si>
  <si>
    <t>geotextilie netkaná separační, ochranná, filtrační, drenážní PES 500g/m2</t>
  </si>
  <si>
    <t>R23911111</t>
  </si>
  <si>
    <t>Začištění hlavy pilot na požadovanou úroveň při průměru piloty 600mm, 900mm, 1200mm; komplet</t>
  </si>
  <si>
    <t>dle výkresu 2.001_Tabulka skupin želbet. vrtaných pilot' 
'piloty pr. 600mm_P06 (301-337)' 
(3.14159265359*(0.600/2)^2)*(2+10+11+6+4+4)=10.462 [A] 
'piloty pr. 900mm_P09 (201-212)' 
(3.14159265359*(0.900/2)^2)*(4+4+2+2)=7.634 [B] 
'piloty pr. 1200mm_P12 (101-127)' 
(3.14159265359*(1.200/2)^2)*(1+5+13+5+3)=30.536 [C] 
Celkem: A+B+C=48.632 [D]</t>
  </si>
  <si>
    <t>Množství jednotek se určí v m2 půdorysné plochy pilot.  
Měrná jednotka: m2</t>
  </si>
  <si>
    <t>R27157220</t>
  </si>
  <si>
    <t>Přehutnění a doplnění štěrkopískového podsypu pod podkladním betonem; D+M komplet</t>
  </si>
  <si>
    <t>pol_181951112' 
1230.000=1 230.000 [A] 
Celkem: A=1 230.000 [B]</t>
  </si>
  <si>
    <t>Cena je určena pro zhutnění ploch vodorovných nebo ve sklonu do 1 : 5.  
Míru zhutnění podloží předepisuje projekt.  
Množství jednotek se určí v m2 půdorysné plochy zhutněného podloží.</t>
  </si>
  <si>
    <t>R27412301</t>
  </si>
  <si>
    <t>Základový práh železobetonový prefabrikovaný vč. výztuže, kotevních součástí, tmelení spojů apod. - kompletní dodávka a montáž vč. dopravy a manipulace</t>
  </si>
  <si>
    <t>viz projektová dokumentace, TZ a výkaz projektanta' 
'průřez x délka' 
'obvodový' 
1NP 0.25*140.0=35.000 [A]</t>
  </si>
  <si>
    <t>Podrobnější popis a materiálová specifikace dle grafických a textových příloh PD a dle popisu položky.  
Položka zahrnuje kompletní osazení, montáž a dodávku vč.ztratného, dopravy na místo stavby a manipulace, včetně veškerého zařízení a pomocných kostrukcí potřebných k provedení konstrukce dle technologického postupu výrobce. Všechny rozměry prvků jsou pouze orientační. Přesný rozměr zaměřit před výrobou, vč. spojovacího a upevňovacího materiálu.   
Množství jednotek se určuje v metrech krychlových z rozměrů dle projektu.</t>
  </si>
  <si>
    <t>R27435315</t>
  </si>
  <si>
    <t>Bednění kotevních otvorů a prostupů v základových konstrukcích v pasech včetně polohového zajištění a odbednění, popř. ztraceného bednění z pletiva apod. průřezu přes 0,25 m2, hl. do 1,00 m</t>
  </si>
  <si>
    <t>dle příl. 2.002' 
'prostup 1400x280mm zákl. pasem R2' 
1=1.000 [A] 
Celkem: A=1.000 [B]</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</si>
  <si>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kusech konstrukce, nebo práce dle projektu.  
Měrná jednotka: kus</t>
  </si>
  <si>
    <t>R27535112</t>
  </si>
  <si>
    <t>Profilovaná fólie do bednění pro profilaci povrchu bet. konstrukce</t>
  </si>
  <si>
    <t>Dle TZ 
základové hlavice H1-H4 - profilování vnitřního povrchu kalichu - fólie do bednění 
'dle příl. 2.003 - Tvar základ. patek' 
'bednění kalichů' 
'patka H1A - 1ks' 
4*0.80*0.65=2.080 [A] 
'patky H1B - 4 ks'  
4*(2*0.80*0.65+2*0.80*0.85)=9.600 [B] 
'patky H2A - 13ks'  
13*(4*0.80*0.65)=27.040 [C] 
'patky H2B - 4ks'    
4*(2*0.80*0.65+2*0.80*0.85)=9.600 [D] 
'patky H3A - 10ks'    
10*(4*0.8*0.65)=20.800 [E] 
'patky H4A - 2ks'    
2*(4*0.80*0.65)=4.160 [F] 
Celkem: A+B+C+D+E+F=73.280 [G]</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</si>
  <si>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metrech čtverečných konstrukce, nebo práce dle projektu.  
Měrná jednotka: m2</t>
  </si>
  <si>
    <t>R27990001</t>
  </si>
  <si>
    <t>Bednící prvek pracovní spáry základové desky - bednící pletivo se zazubením, vč. dřevěnéi lšty a tyčové distance- D+M komplet</t>
  </si>
  <si>
    <t>dle příl. 2.002, smrštovací pás - viz detail D1' 
'bednící pletivo - základová deska ZD' 
2*2.00*0.22+2*19.70*0.22+19.70*2.0=48.948 [A] 
Celkem: A=48.948 [B]</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</si>
  <si>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vm2 konstrukce, nebo práce dle projektu.</t>
  </si>
  <si>
    <t>R283661</t>
  </si>
  <si>
    <t>Kompenzační injektáž z chemických pojiv (pryskyřice) - těsnění pracovních spár v základech - D+M komplet</t>
  </si>
  <si>
    <t>dle TZ, 4.4 - výtahové a instalační šachty 
'dle příl. 2.002, smrštovací pás - viz detail D1' 
'dle pol. 711491485' 
215.96=215.960 [A] 
Celkem: A=215.960 [B]</t>
  </si>
  <si>
    <t>Poznámka k položce:  
 Položka injektážních prací obsahuje kompletní prác,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</si>
  <si>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R5893333</t>
  </si>
  <si>
    <t>beton C 30/37 XA2  XC2</t>
  </si>
  <si>
    <t>dle výkresu 2.001_Tabulka skupin želbet. vrtaných pilot' 
'ztratné dle podmínek ÚRS' 
'piloty P1200_P12 (101-127)' 
((1*20.00+5*19.00+13*18.00+5*17.00+3*16.00)*3.14159265359*1.2*1.2/4)*1.05=572.386 [A] 
'piloty P900_P09 (201-212)' 
((4*18.00+4*17.00+2*16.00+2*17.00)*3.14159265359*0.9*0.9/4)*1.10=144.157 [B] 
'piloty P600_P06 (301-312)' 
((2*17.00+10*15.00)*3.14159265359*0.6*0.6/4)*1.10=57.227 [C] 
'piloty P1, P2 - krček pr. 600mm_P06 (313-329)' 
((11*13.00+6*12.00)*3.14159265359*0.6*0.6/4)*1.10=66.869 [D] 
'piloty P3, P4 - schodiště - pr. 600mm_P06 (330-337)' 
((4*11.00+4*8.00)*3.14159265359*0.60*0.60/4)*1.10=23.637 [E] 
Celkem: A+B+C+D+E=864.276 [F]</t>
  </si>
  <si>
    <t>341321610</t>
  </si>
  <si>
    <t>Stěny a příčky z betonu železového (bez výztuže) nosné tř. C 30/37</t>
  </si>
  <si>
    <t>viz projektová dokumentace, TZ a výkaz projektanta' 
'--------------' 
'Stavebně konstrukční řešení - únikové schodiště' 
'půdorys, řezy, pohledy, Schéma vyztužení ŽB konstrukcí' 
'3x Stěna schodiště beton C30/37 v pohledové kvalitě, tl. 250 mm, měřeno digitálně' 
(6.4+6.46+6.47)*3.6=69.588 [A] 
Mezisoučet: A=69.588 [B] 
'---------------------' 
'Stavebně konstrukční řešení  - Spojovací krček - Tvary 1-7NP' 
'beton stěn C30/37, XC1' 
'-------------------' 
'stěny tl. 200 mm' 
'vnější stěna' 
3.05+(4.49-0.2)*30.7*0.2=29.391 [C] 
'odpočet otvorů' 
-(3.3*1.1+5*(1.05*3.33))*0.2=-4.223 [D] 
'vnitřní stěny' 
2.86*30.4*0.2=17.389 [E] 
Mezisoučet: C+D+E=42.557 [F] 
'stěny tl. 250 mm' 
'vnější stěny' 
(5.14+8.19)*30.7*0.25=102.308 [G] 
'odpočet otvorů' 
-(3*(1.75*2.9)+15*(1.75*2.8)+2.1*1.1+0.9*1.1)*0.25=-23.006 [H] 
'vnitřní stěny' 
(3.32+2.365*2)*30.7*0.25=61.784 [I] 
'odpočet otvorů' 
-(1.15*2.98+8*(1.15*2.88))*0.25=-7.481 [J] 
Mezisoučet: G+H+I+J=133.605 [K] 
'stěny tl. 300 mm vnitřní' 
2*1.02*30.7*0.3=18.788 [L] 
Mezisoučet: L=18.788 [M] 
Celkem: A+C+D+E+G+H+I+J+L=264.538 [N]</t>
  </si>
  <si>
    <t>341351111</t>
  </si>
  <si>
    <t>Bednění stěn a příček nosných rovné oboustranné za každou stranu zřízení</t>
  </si>
  <si>
    <t>viz projektová dokumentace, TZ a výkaz projektanta' 
'------------------' 
'Stavebně konstrukční řešení - únikové schodiště' 
'půdorys, řezy, pohledy, Schéma vyztužení ŽB konstrukcí' 
'3x Stěna schodiště,š. 3,600 mm, v. cca25,85m, tl. 250 mm, měřeno digitálně' 
'plochy stěn' 
(25.76+25.84+25.92)*3.6*2=558.144 [A] 
'plochy čel stěn' 
2*(25.76+25.84+25.92)*0.25=38.760 [B] 
Mezisoučet: A+B=596.904 [C] 
'---------------------' 
'Stavebně konstrukční řešení  - Spojovací krček - Tvary 1-7NP' 
'bednění stěn' 
'-------------------' 
'stěny tl. 200 mm' 
'vnější stěna' 
(3.05+4.49)*30.7*2=462.956 [D] 
'odpočet otvorů' 
-(3.3*1.1+5*(1.05*3.33))*2=-42.225 [E] 
'bednění otvorů' 
(2*3.3+1.1+5*(1.05+2*3.33))*0.2=9.250 [F] 
'vnitřní stěny' 
2.86*30.7*2+2*30.7*0.2=187.884 [G] 
Mezisoučet: D+E+F+G=617.865 [H] 
'stěny tl. 250 mm' 
'vnější stěny' 
(5.14+8.19)*30.7*2+2*30.7*0.25=833.812 [I] 
'odpočet otvorů' 
-(3*(1.75*2.9)+15*(1.75*2.8)+2.1*1.1+0.9*1.1)*2=- 184.050 [J] 
'bednění otvorů' 
(3*(1.75+2*2.9)+15*(1.75+2*2.8)+2*(2.1+1.1+0.9+1.1))*0.25=35.825 [K] 
'vnitřní stěny' 
(3.32+2.365*2)*30.7*2=494.270 [L] 
'odpočet otvorů' 
-(1.15*2.98+8*(1.15*2.88))*2=-59.846 [M] 
'bednění otvorů' 
(1.15+2*2.98+8*(1.15+2*2.88))*0.25=15.598 [N] 
Mezisoučet: I+J+K+L+M+N=1 135.609 [O] 
'stěny tl. 300 mm vnitřní' 
2*(1.02*30.7+30.7*0.3)=81.048 [P] 
Mezisoučet: P=81.048 [Q] 
Celkem: A+B+D+E+F+G+I+J+K+L+M+N+P=2 431.426 [R]</t>
  </si>
  <si>
    <t>341351112</t>
  </si>
  <si>
    <t>Bednění stěn a příček nosných rovné oboustranné za každou stranu odstranění</t>
  </si>
  <si>
    <t>341351911</t>
  </si>
  <si>
    <t>Bednění stěn a příček nosných Příplatek k cenám bednění za pohledový beton</t>
  </si>
  <si>
    <t>596.904=596.904 [A] 
Celkem: A=596.904 [B]</t>
  </si>
  <si>
    <t>341361821</t>
  </si>
  <si>
    <t>Výztuž stěn a příček nosných svislých nebo šikmých, rovných nebo oblých z betonářské oceli 10 505 (R) nebo BSt 500</t>
  </si>
  <si>
    <t>viz projektová dokumentace, TZ a výkaz projektanta' 
'Stavebně konstrukční řešení - únikové schodiště' 
'výztuž musí být z důvodu ochrany proti bludným proudům konstrukčně provařena, vč. provedení vývodů' 
'půdorys, řezy, pohledy, Schéma vyztužení ŽB konstrukcí' 
'výztuž betonových stěn, 80kg/m3 dle projektanta' 
'množství betonu dle pol. 341321610 - únikové schodiště' 
69.588*80.0/1000=5.567 [A] 
'výztuž stěn krčku -Stěny tl. 200, 250, 300 mm -  dle projektanta 120 kg/m3 ' 
264.538*120.0*1.15/1000.0=36.506 [B] 
Celkem: A+B=42.073 [C]</t>
  </si>
  <si>
    <t>R33112401</t>
  </si>
  <si>
    <t>Sloupy železobetonové prefabrikované vč. výztuže, kotevních součástí, tmelení spojů apod. - kompletní dodávka a montáž vč. dopravy a manipulace</t>
  </si>
  <si>
    <t>viz projektová dokumentace, TZ a výkaz projektanta' 
půdorysy jednotlivých podlaží, řezy 
-------------- 
------------- 
1NP - výška sloupů 4,7 m 
osa 1 - sloupy 500/500 mm 9ks 
'vč. žárovně zinkovaných typových kotevních šroubů 4x16mm s montážní šablonou - pozice v ose 1/E a 1/F pro zabetonování do základů' 
0.5*0.5*4.7*9=10.575 [A] 
osa 2 - sloupy 500/500 mm (5ks)a 500/700mm (4 ks) 
0.5*0.5*4.7*5=5.875 [B] 
0.5*0.7*4.7*4=6.580 [C] 
osa 3 - sloupy 500/500 mm 9ks 
500/500mm 
0.5*0.5*4.7*9=10.575 [D] 
osa 4 - sloupy 500/500 mm(5ks)  a 500/700mm (4 ks) 
0.5*0.5*4.7*5=5.875 [E] 
0.5*0.7*4.7*4=6.580 [F] 
---------------- 
2NP -  výška sloupů 3,6 m 
osa 1 - sloupy 500/500 mm 9ks 
500/500mm 
0.5*0.5*3.6*9=8.100 [H] 
osa 2 - sloupy 500/500 mm (5ks) a 500/700mm(4ks) 
0.5*0.5*3.6*5=4.500 [I] 
0.5*0.7*3.6*4=5.040 [J] 
osa 3 - sloupy 500/500 mm 9ks 
500/500mm 
0.5*0.5*3.6*9=8.100 [K] 
osa 4 - sloupy 500/500 mm  (5ks) a 500/700mm (4 ks) 
0.5*0.5*3.6*5=4.500 [L] 
0.5*0.7*3.6*4=5.040 [M] 
----------- 
3-5 NP - výška sloupů 4,6 m 
osa 1 - sloupy 500/500 mm 9ks 
500/500mm 
0.5*0.5*4.6*9*3=31.050 [N] 
osa 2 - sloupy 500/500 mm (5ks) a 500/700mm(4ks) 
0.5*0.5*4.6*5*3=17.250 [O] 
0.5*0.7*4.6*4*3=19.320 [P] 
osa 3 - sloupy 500/500 mm 5ks 
500/500mm 
0.5*0.5*4.6*5*3=17.250 [Q] 
osa 4 - sloupy 500/500 mm  (5ks) a 500/700mm (4 ks) 
0.5*0.5*4.6*5=5.750 [R] 
0.5*0.7*4.6*4=6.440 [S] 
----------- 
6 NP - 5,0 m 
osa 1 - sloupy 500/500 mm 9ks 
500/500mm 
0.5*0.5*5.0*9=11.250 [T] 
osa 2 - sloupy 500/500 mm (5ks) a 500/700mm(4ks) 
0.5*0.5*5.0*5=6.250 [U] 
0.5*0.7*5.0*4=7.000 [V] 
osa 3 - sloupy 500/500 mm 5ks 
500/500mm 
0.5*0.5*5.0*5=6.250 [W] 
osa 4 - sloupy 500/500 mm  (5ks) a 500/700mm (4 ks) 
0.5*0.5*5.0*5=6.250 [X] 
0.5*0.7*5.0*4=7.000 [Y] 
----------- 
Celkem: A+B+C+D+E+F+H+I+J+K+L+M+N+O+P+Q+R+S+T+U+V+W+X+Y=222.400 [Z]</t>
  </si>
  <si>
    <t>R33112402</t>
  </si>
  <si>
    <t>Sloupky atikové železobetonové prefabrikované vč. výztuže, kotevních součástí, tmelení spojů apod. - kompletní dodávka a montáž vč. dopravy a manipulace</t>
  </si>
  <si>
    <t>viz projektová dokumentace, TZ a výkaz projektanta' 
'atika nad 6NP' 
'sloupky 300/300 mm 21 ks v=1,8m' 
0.3*0.3*1.8*21=3.402 [A] 
Celkem: A=3.402 [B]</t>
  </si>
  <si>
    <t>R34212401</t>
  </si>
  <si>
    <t>Ztužující stěny železobetonové prefabrikované vč. výztuže, kotevních součástí, tmelení spojů apod. - kompletní dodávka a montáž vč. dopravy a manipulace</t>
  </si>
  <si>
    <t>viz projektová dokumentace, TZ a výkaz projektanta' 
'stěny tl. 200 mm - 4 ks v každém z 1-6NP' 
'1NP a 2NP' 
(5.5*3.6*0.2)*(4+4)=31.680 [A] 
'3-5 NP' 
(5.5*4.6*0.2)*(4+4+4)=60.720 [B] 
'6NP' 
5.5*5.0*0.2*4=22.000 [C] 
Celkem: A+B+C=114.400 [D]</t>
  </si>
  <si>
    <t>R34212402</t>
  </si>
  <si>
    <t>Stěny výtahové šachty železobetonové prefabrikované vč. výztuže, kotevních součástí, tmelení spojů - kompletní dodávka a montáž vč. dopravy a manipulace</t>
  </si>
  <si>
    <t>viz projektová dokumentace, TZ a výkaz projektanta' 
'půdorysný průřez stěn na výšku 1-6NP' 
'šachta 1.21 a 1.22, 1,.23 a 1.24' 
2.9*27.2*2=157.760 [A] 
odpočet otvorů dveří v 1-6NP 
-(0.9*2.0+1.2*2.28)*0.2*2*6=-10.886 [B] 
Celkem: A+B=146.874 [C]</t>
  </si>
  <si>
    <t>R34212403</t>
  </si>
  <si>
    <t>Atikové panely železobetonové prefabrikované vč. výztuže, kotevních součástí, tmelení spojů apod. - kompletní dodávka a montáž vč. dopravy a manipulace</t>
  </si>
  <si>
    <t>viz projektová dokumentace, TZ a výkaz projektanta' 
'atika nad 6NP' 
'panely tl. 150 mm 23 ks v=1,8m' 
5.7*0.15*1.8*23=35.397 [A] 
Celkem: A=35.397 [B]</t>
  </si>
  <si>
    <t>411321616</t>
  </si>
  <si>
    <t>Stropy z betonu železového (bez výztuže) stropů deskových, plochých střech, desek balkonových, desek hřibových stropů včetně hlavic hřibových sloupů tř. C 30/37</t>
  </si>
  <si>
    <t>viz projektová dokumentace, TZ a výkaz projektanta' 
'Stavebně konstrukční řešení  - Spojovací krček - Tvary 1-7NP' 
'beton stropů C30/37, XC1, tl. 300 mm, 7NP tl. 200 mm' 
'měřeno digitálně 
'1NP - H.H., +3,500' 
36.6*0.3=10.980 [A] 
'2NP' - H.H. +7,100' 
36.5*0.3=10.950 [B] 
'3NP' 
'H.H. +11,100' 
19.26*0.3=5.778 [C] 
'H.H. +11,700' 
13.7*0.3=4.110 [D] 
'4NP' 
'H.H. +15,100' 
16.6*0.3=4.980 [E] 
'H.H. +16,300' 
13.8*0.3=4.140 [F] 
'5NP - H.H. +20,900' 
32.3*0.3=9.690 [G] 
'6NP - H.H. +25,900' 
33.4*0.3=10.020 [H] 
'7NP - H.H. +30,700' 
64.0*0.2=12.800 [I] 
Celkem: A+B+C+D+E+F+G+H+I=73.448 [J]</t>
  </si>
  <si>
    <t>411324646</t>
  </si>
  <si>
    <t>Stropy z betonu železového (bez výztuže) pohledového stropů deskových, plochých střech, desek balkonových, desek hřibových stropů včetně hlavic hřibových sloupů</t>
  </si>
  <si>
    <t>Stropy z betonu železového (bez výztuže) pohledového stropů deskových, plochých střech, desek balkonových, desek hřibových stropů včetně hlavic hřibových sloupů tř. C 30/37</t>
  </si>
  <si>
    <t>viz projektová dokumentace, TZ a výkaz projektanta' 
'Stavebně konstrukční řešení - únikové schodiště' 
'půdorys, řezy, pohledy, Schéma vyztužení ŽB konstrukcí' 
'Střešní deska beton C30/37, tl. 250 mm, měřeno digitálně' 
0.88*7.84=6.899 [A] 
'Šachta kabelů zabzař. - strop ŽB deska tl. 120 mm s hlazeným povrchem' 
'Achstav. řešení - půdorys 6NP' 
1.55*1.5*0.12=0.279 [B] 
Celkem: A+B=7.178 [C]</t>
  </si>
  <si>
    <t>411351011</t>
  </si>
  <si>
    <t>Bednění stropních konstrukcí - bez podpěrné konstrukce desek tloušťky stropní desky přes 5 do 25 cm zřízení</t>
  </si>
  <si>
    <t>viz projektová dokumentace, TZ a výkaz projektanta' 
'--------------------' 
'Stavebně konstrukční řešení - únikové schodiště' 
'půdorys, řezy, pohledy, Schéma vyztužení ŽB konstrukcí' 
'Bednění střešní desky 3510/7840mm,  tl. 250 mm' 
'Stavebně konstrukční řešení  - Spojovací krček - Tvary 1-7NP' 
'beton stropů C30/37, XC1, tl. 300 mm, 7NP tl. 200 mm' 
'zespodu' 
93.843=93.843 [A] 
'obvod desky' 
2*(3.51+7.84)*0.25=5.675 [B] 
38.0*0.2=7.600 [C] 
'------------' 
'Šachta kabelů zabzař. -  bednění strop ŽB deska tl. 120 mm s hlazeným povrchem - obvod desky 
'Achstav. řešení - půdorys 6NP' 
(1.55+1.5)*0.12=0.366 [D] 
Celkem: A+B+C+D=107.484 [E]</t>
  </si>
  <si>
    <t>411351012</t>
  </si>
  <si>
    <t>Bednění stropních konstrukcí - bez podpěrné konstrukce desek tloušťky stropní desky přes 5 do 25 cm odstranění</t>
  </si>
  <si>
    <t>411351021</t>
  </si>
  <si>
    <t>Bednění stropních konstrukcí - bez podpěrné konstrukce desek tloušťky stropní desky přes 25 do 50 cm zřízení</t>
  </si>
  <si>
    <t>viz projektová dokumentace, TZ a výkaz projektanta' 
'--------------------' 
'Stavebně konstrukční řešení - únikové schodiště' 
'půdorys, řezy, pohledy, Schéma vyztužení ŽB konstrukcí' 
'Bednění střešní desky 3510/7840mm,  tl. 250 mm' 
'Stavebně konstrukční řešení  - Spojovací krček - Tvary 1-7NP' 
'beton stropů C30/37, XC1, tl. 300 mm, 7NP tl. 200 mm' 
'zespodu' 
202.16=202.160 [A] 
'obvod desky' 
(36.5*2+17.2*2+21.5+19.0+34.0+36.6)*0.3=65.550 [B] 
'------------' 
Celkem: A+B=267.710 [C]</t>
  </si>
  <si>
    <t>411351022</t>
  </si>
  <si>
    <t>Bednění stropních konstrukcí - bez podpěrné konstrukce desek tloušťky stropní desky přes 25 do 50 cm odstranění</t>
  </si>
  <si>
    <t>411354333</t>
  </si>
  <si>
    <t>Podpěrná konstrukce stropů - desek, kleneb a skořepin výška podepření přes 4 do 6 m tloušťka stropu přes 15 do 25 cm zřízení</t>
  </si>
  <si>
    <t>viz projektová dokumentace, TZ a výkaz projektanta' 
'--------------' 
'Stavebně konstrukční řešení - únikové schodiště' 
'půdorys, řezy, pohledy, Schéma vyztužení ŽB konstrukcí' 
'Bednění střešní desky 3510/7840mm,  tl. 250 mm' 
'zespodu' 
3.51*7.84=27.518 [A] 
Mezisoučet: A=27.518 [B] 
'Stavebně konstrukční řešení  - Spojovací krček - Tvary 1-7NP' 
'bednění stropních desek tl. 200 mm' 
'měřeno digitálně 
'7NP - H.H. +30,700' 
64.0=64.000 [C] 
Mezisoučet: C=64.000 [D] 
'Šachta kabelů zabzař. -  bednění strop ŽB deska tl. 120 mm s hlazeným povrchem' 
'Achstav. řešení - půdorys 6NP' 
1.55*1.5=2.325 [E] 
Mezisoučet: E=2.325 [F] 
Celkem: A+C+E=93.843 [G]</t>
  </si>
  <si>
    <t>411354334</t>
  </si>
  <si>
    <t>Podpěrná konstrukce stropů - desek, kleneb a skořepin výška podepření přes 4 do 6 m tloušťka stropu přes 15 do 25 cm odstranění</t>
  </si>
  <si>
    <t>dle zřízení' 
93.843=93.843 [A] 
Celkem: A=93.843 [B]</t>
  </si>
  <si>
    <t>411354335</t>
  </si>
  <si>
    <t>Podpěrná konstrukce stropů - desek, kleneb a skořepin výška podepření přes 4 do 6 m tloušťka stropu přes 25 do 35 cm zřízení</t>
  </si>
  <si>
    <t>viz projektová dokumentace, TZ a výkaz projektanta' 
'--------------' 
'Stavebně konstrukční řešení  - Spojovací krček - Tvary 1-7NP' 
'bednění stropních desek tl. 300 mm' 
'zespodu' 
'měřeno digitálně 
'1NP - H.H., +3,500' 
36.6=36.600 [A] 
'2NP' - H.H. +7,100' 
36.5=36.500 [B] 
'3NP' 
'H.H. +11,100' 
19.26=19.260 [C] 
'H.H. +11,700' 
13.7=13.700 [D] 
'4NP' 
'H.H. +15,100' 
16.6=16.600 [E] 
'H.H. +16,300' 
13.8=13.800 [F] 
'5NP - H.H. +20,900' 
32.3=32.300 [G] 
'6NP - H.H. +25,900' 
33.4=33.400 [H] 
Celkem: A+B+C+D+E+F+G+H=202.160 [I]</t>
  </si>
  <si>
    <t>411354336</t>
  </si>
  <si>
    <t>Podpěrná konstrukce stropů - desek, kleneb a skořepin výška podepření přes 4 do 6 m tloušťka stropu přes 25 do 35 cm odstranění</t>
  </si>
  <si>
    <t>dle zřízení' 
202.16=202.160 [A] 
Celkem: A=202.160 [B]</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</si>
  <si>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</si>
  <si>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</si>
  <si>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t>
  </si>
  <si>
    <t>viz projektová dokumentace, TZ a výkaz projektanta' 
'výztuž musí být z důvodu ochrany proti bludným proudům konstrukčně provařena, vč. provedení vývodů' 
'----------------' 
'Stavebně konstrukční řešení - únikové schodiště' 
'půdorys, řezy, pohledy, Schéma vyztužení ŽB konstrukcí' 
'Střešní deska beton tl. 250 mm,  množství výztuže dle projektanta 70kg/m3' 
'dle pol. 411324696' 
7.178*70.0*1.15/1000=0.578 [A] 
'Stavebně konstrukční řešení  - Spojovací krček - Tvary 1-7NP' 
'střešní a stropní desky tl. 200 a 300 mm - dle projektanta 145kg/m3' 
73.448*145.0*1.15/1000=12.247 [B] 
Celkem: A+B=12.825 [C]</t>
  </si>
  <si>
    <t>413321616</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</si>
  <si>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</si>
  <si>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30/37</t>
  </si>
  <si>
    <t>viz projektová dokumentace, TZ a výkaz projektanta' 
'Stavebně konstrukční řešení  - Spojovací krček - Tvary 1-7NP' 
'beton průvlaků C30/37, XC1' 
'měřeno digitálně 
'1NP - H.H. +3,500, S.H. +3,000' 
(8.19+2*2.45)*0.25*0.2=0.655 [A] 
Mezisoučet: A=0.655 [B] 
'2NP' - H.H. +7,100, S.H. +6,600' 
(8.19+2*2.45)*0.25*0.2=0.655 [C] 
Mezisoučet: C=0.655 [D] 
'3NP' 
'H.H. +11,100, S.H. +10,600' 
(2.45+2.85)*0.25*0.2=0.265 [E] 
'H.H. +11,700, S.H. +11,200' 
2*2.45*0.25*0.2=0.245 [F] 
'H.H. +11,700, S.H. +10,600' 
2.29*0.25*1.1=0.630 [G] 
Mezisoučet: E+F+G=1.140 [H] 
'4NP' 
'H.H. +15,100, S.H. +14,600' 
(2.45+2.85)*0.25*0.2=0.265 [I] 
'H.H. +16,300, S. H. +15,800' 
2*2.45*0.25*0.2=0.245 [J] 
'H.H. +16,300, S.H. +14,600' 
2.29*0.25*1.7=0.973 [K] 
Mezisoučet: I+J+K=1.483 [L] 
'5NP' 
'H.H. +20,900, S.H.+20,300, š. 350 mm' 
(2.45+2.29)*0.35*0.3=0.498 [M] 
'H.H. +20,900, S.H.+20,300, š. 250 mm' 
2.85*0.25*0.475=0.338 [N] 
'pod podestou H.H. +18,070, S.H. +17,470' 
(0.23*0.17*1.2+0.23*0.4*1.4)=0.176 [O] 
'H.H. +20,900, S.H.+20,400, š. 250 mm' 
(2.45+2.17)*0.25*0.2=0.231 [P] 
'pod podestou H.H. +18,070, S.H. +17,570 průvlak výšky 500 mm' 
1.4*0.25*0.5=0.175 [Q] 
'průvlak výšky 1100 mm, S.H. +19,800' 
10.175*0.25*1.1=2.798 [R] 
Mezisoučet: M+N+O+P+Q+R=4.216 [S] 
'6NP - H.H. +25,900' 
'H.H. +25,900, S.H.+25,400, š. 250 mm' 
(2*2.45+2.29+2.85+2.17)*0.25*0.2=0.611 [T] 
'pod podestou H.H. +23,211, S.H. +22,611' 
(0.23*0.17*1.2+0.23*0.4*1.4)=0.176 [U] 
'pod podestou H.H. +23,211, S.H. +22,711 průvlak výšky 500 mm' 
1.4*0.25*0.5=0.175 [V] 
'průvlak výšky 1100 mm, S.H. +24,800' 
10.175*0.25*1.1=2.798 [W] 
Mezisoučet: T+U+V+W=3.760 [X] 
'7NP - H.H. +30,700' 
(2.45+2.29+2.85+2*2.45)*0.25*0.3=0.937 [Y] 
Mezisoučet: Y=0.937 [Z] 
Celkem: A+C+E+F+G+I+J+K+M+N+O+P+Q+R+T+U+V+W+Y=12.846 [AA]</t>
  </si>
  <si>
    <t>413351111</t>
  </si>
  <si>
    <t>Bednění nosníků a průvlaků - bez podpěrné konstrukce výška nosníku po spodní líc stropní desky do 100 cm zřízení</t>
  </si>
  <si>
    <t>viz projektová dokumentace, TZ a výkaz projektanta' 
'Stavebně konstrukční řešení  - Spojovací krček - Tvary 1-7NP' 
'Bednění průvlaků  ' 
'měřeno digitálně 
'1NP - H.H. +3,500, S.H. +3,000' 
(8.19+2*2.45)*(0.25+0.2*2)=8.509 [A] 
Mezisoučet: A=8.509 [B] 
'2NP' - H.H. +7,100, S.H. +6,600' 
(8.19+2*2.45)*(0.25+0.2*2)=8.509 [C] 
Mezisoučet: C=8.509 [D] 
'3NP' 
'H.H. +11,100, S.H. +10,600' 
(2.45+2.85)*(0.25+0.2*2)=3.445 [E] 
'H.H. +11,700, S.H. +11,200' 
2*2.45*(0.25+0.2*2)=3.185 [F] 
'H.H. +11,700, S.H. +10,600' 
2.29*(0.25+1.1*2)=5.611 [G] 
Mezisoučet: E+F+G=12.241 [H] 
'4NP' 
'H.H. +15,100, S.H. +14,600' 
(2.45+2.85)*(0.25+0.2*2)=3.445 [I] 
'H.H. +16,300, S. H. +15,800' 
2*2.45*(0.25+0.2*2)=3.185 [J] 
'H.H. +16,300, S.H. +14,600' 
2.29*(0.25+1.7*2)=8.359 [K] 
Mezisoučet: I+J+K=14.989 [L] 
'5NP' 
'H.H. +20,900, S.H.+20,300, š. 350 mm' 
(2.45+2.29)*(0.35+0.3*2)=4.503 [M] 
'H.H. +20,900, S.H.+20,300, š. 250 mm' 
2.85*(0.25+0.475*2)=3.420 [N] 
'pod podestou H.H. +18,070, S.H. +17,470' 
(0.23+0.7)*1.2+(0.23+0.4*2)*1.4=2.558 [O] 
'H.H. +20,900, S.H.+20,400, š. 250 mm' 
(2.45+2.17)*(0.25+0.2*2)=3.003 [P] 
'pod podestou H.H. +18,070, S.H. +17,570 průvlak výšky 500 mm' 
1.4*(0.25+0.5*2)=1.750 [Q] 
'průvlak výšky 1100 mm, S.H. +19,800' 
10.175*(0.25+1.1*2)=24.929 [R] 
Mezisoučet: M+N+O+P+Q+R=40.163 [S] 
'6NP - H.H. +25,900' 
'H.H. +25,900, S.H.+25,400, š. 250 mm' 
(2*2.45+2.29+2.85+2.17)*(0.25+0.2*2)=7.937 [T] 
'pod podestou H.H. +23,211, S.H. +22,611' 
(0.23+0.7)*1.2+(0.23+0.4*2)*1.4=2.558 [U] 
'pod podestou H.H. +23,211, S.H. +22,711 průvlak výšky 500 mm' 
1.4*(0.25+0.5*2)=1.750 [V] 
'průvlak výšky 1100 mm, S.H. +24,800' 
10.175*(0.25+1.1*2)=24.929 [W] 
Mezisoučet: T+U+V+W=37.174 [X] 
'7NP - H.H. +30,700' 
(2.45+2.29+2.85+2*2.45)*(0.25+0.3*2)=10.617 [Y] 
Mezisoučet: Y=10.617 [Z] 
Celkem: A+C+E+F+G+I+J+K+M+N+O+P+Q+R+T+U+V+W+Y=132.202 [AA]</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</si>
  <si>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</si>
  <si>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</si>
  <si>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</si>
  <si>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</si>
  <si>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viz projektová dokumentace, TZ a výkaz projektanta' 
'Stavebně konstrukční řešení  - Spojovací krček - Tvary 1-7NP' 
'Bednění průvlaků  ' 
'měřeno digitálně 
'1NP - H.H. +3,500, S.H. +3,000' 
(8.19+2*2.45)*(0.25)=3.273 [A] 
Mezisoučet: A=3.273 [B] 
'2NP' - H.H. +7,100, S.H. +6,600' 
(8.19+2*2.45)*(0.25)=3.273 [C] 
Mezisoučet: C=3.273 [D] 
'3NP' 
'H.H. +11,100, S.H. +10,600' 
(2.45+2.85)*(0.25)=1.325 [E] 
'H.H. +11,700, S.H. +11,200' 
2*2.45*(0.25)=1.225 [F] 
'H.H. +11,700, S.H. +10,600' 
2.29*(0.25)=0.573 [G] 
Mezisoučet: E+F+G=3.123 [H] 
'4NP' 
'H.H. +15,100, S.H. +14,600' 
(2.45+2.85)*(0.25)=1.325 [I] 
'H.H. +16,300, S. H. +15,800' 
2*2.45*(0.25)=1.225 [J] 
'H.H. +16,300, S.H. +14,600' 
2.29*(0.25)=0.573 [K] 
Mezisoučet: I+J+K=3.123 [L] 
'podepření bednění otvorů stěn' 
'stěny tl. 200 mm' 
'bednění otvorů' 
(1.1+5*(1.053))*0.2=1.273 [M] 
'stěny tl. 250 mm' 
'bednění otvorů' 
(3*1.75+15*1.75+2*(2.1+0.9))*0.25=9.375 [N] 
'bednění otvorů' 
(1.15+8*1.15)*0.25=2.588 [O] 
Mezisoučet: M+N+O=13.236 [P] 
Celkem: A+C+E+F+G+I+J+K+M+N+O=26.028 [Q]</t>
  </si>
  <si>
    <t>413352112</t>
  </si>
  <si>
    <t>Podpěrná konstrukce nosníků a průvlaků výšky podepření do 4 m výšky nosníku (po spodní hranu stropní desky) do 100 cm odstranění</t>
  </si>
  <si>
    <t>413352211</t>
  </si>
  <si>
    <t>Podpěrná konstrukce nosníků a průvlaků výšky podepření přes 4 do 6 m výšky nosníku (po spodní hranu stropní desky) do 100 cm zřízení</t>
  </si>
  <si>
    <t>viz projektová dokumentace, TZ a výkaz projektanta' 
'Stavebně konstrukční řešení  - Spojovací krček - Tvary 1-7NP' 
'Bednění průvlaků  ' 
'měřeno digitálně 
'5NP' 
'H.H. +20,900, S.H.+20,300, š. 350 mm' 
(2.45+2.29)*(0.35)=1.659 [A] 
'H.H. +20,900, S.H.+20,300, š. 250 mm' 
2.85*(0.25)=0.713 [B] 
'pod podestou H.H. +18,070, S.H. +17,470' 
(0.23)*1.2+(0.23)*1.4=0.598 [C] 
'H.H. +20,900, S.H.+20,400, š. 250 mm' 
(2.45+2.17)*(0.25)=1.155 [D] 
'pod podestou H.H. +18,070, S.H. +17,570 průvlak výšky 500 mm' 
1.4*(0.25)=0.350 [E] 
'průvlak výšky 1100 mm, S.H. +19,800' 
10.175*(0.25)=2.544 [F] 
Mezisoučet: A+B+C+D+E+F=7.019 [G] 
'6NP - H.H. +25,900' 
'H.H. +25,900, S.H.+25,400, š. 250 mm' 
(2*2.45+2.29+2.85+2.17)*(0.25)=3.053 [H] 
'pod podestou H.H. +23,211, S.H. +22,611' 
(0.23)*1.2+(0.23)*1.4=0.598 [I] 
'pod podestou H.H. +23,211, S.H. +22,711 průvlak výšky 500 mm' 
1.4*(0.25)=0.350 [J] 
'průvlak výšky 1100 mm, S.H. +24,800' 
10.175*(0.25)=2.544 [K] 
Mezisoučet: H+I+J+K=6.545 [L] 
'7NP - H.H. +30,700' 
(2.45+2.29+2.85+2*2.45)*(0.25)=3.123 [M] 
Mezisoučet: M=3.123 [N] 
Celkem: A+B+C+D+E+F+H+I+J+K+M=16.687 [O]</t>
  </si>
  <si>
    <t>413352212</t>
  </si>
  <si>
    <t>Podpěrná konstrukce nosníků a průvlaků výšky podepření přes 4 do 6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</si>
  <si>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</si>
  <si>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</si>
  <si>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t>
  </si>
  <si>
    <t>viz projektová dokumentace, TZ a výkaz projektanta' 
'výztuž musí být z důvodu ochrany proti bludným proudům konstrukčně provařena, vč. provedení vývodů' 
'Stavebně konstrukční řešení  - Spojovací krček - Tvary 1-7NP' 
'průvllaky  dle projektanta 125kg/m3' 
12.846*125.0*1.15/1000=1.847 [A]</t>
  </si>
  <si>
    <t>430321616</t>
  </si>
  <si>
    <t>Schodišťové konstrukce a rampy z betonu železového (bez výztuže) stupně, schodnice, ramena, podesty s nosníky tř. C 30/37</t>
  </si>
  <si>
    <t>viz projektová dokumentace, TZ a výkaz projektanta' 
'Stavebně konstrukční řešení  - Spojovací krček - Tvary 1-7NP' 
'beton schodišť a podest t. 200 mmm, C30/37, XC1' 
'měřeno digitálně 
'1NP -  na H.H. +1,685' 
1.09*1.2=1.308 [A] 
'1NP -  na H.H. +3,500' 
1.16*1.45=1.682 [B] 
'dopočet podesty H.H. +1,685' 
1.49*0.2*0.2=0.060 [C] 
Mezisoučet: A+B+C=3.050 [D] 
'2NP' - na H.H. +5,285' 
1.16*1.2=1.392 [E] 
'2NP' - H.H. +7,100' 
1.15*1.45=1.668 [F] 
'dopočet podesty H.H. +5,285' 
1.43*0.2*0.2=0.057 [G] 
Mezisoučet: E+F+G=3.117 [H] 
'3NP' 
'na H.H. +9,257' 
1.35*1.2=1.620 [I] 
'na H.H. +11,100' 
1.17*1.45=1.697 [J] 
'dopočet podesty H.H. +9,257' 
1.43*0.2*0.2=0.057 [K] 
'na H.H. +11,700' 
0.37*2.0=0.740 [L] 
Mezisoučet: I+J+K+L=4.114 [M] 
'4NP' 
'na H.H. +13,257' 
1.35*1.2=1.620 [N] 
'na H.H. +15,100' 
1.16*1.45=1.682 [O] 
'dopočet podesty H.H. +13,257' 
1.43*0.2*0.2=0.057 [P] 
'H.H. +16,300' 
0.73*2.0=1.460 [Q] 
Mezisoučet: N+O+P+Q=4.819 [R] 
'5NP - H.H. +18,070' 
1.77*1.2=2.124 [S] 
'5NP - H.H. +20,900' 
1.6*1.2=1.920 [T] 
'dopočet podesty H.H. +18,070' 
1.43*0.2*0.2=0.057 [U] 
Mezisoučet: S+T+U=4.101 [V] 
'6NP - H.H. +23,211' 
1.46*1.2=1.752 [W] 
'6NP - H.H. +25,900' 
1.73*1.2=2.076 [X] 
'dopočet podesty H.H. +23,211' 
1.43*0.2*0.2=0.057 [Y] 
Mezisoučet: W+X+Y=3.885 [Z] 
Celkem: A+B+C+E+F+G+I+J+K+L+N+O+P+Q+S+T+U+W+X+Y=23.086 [AA]</t>
  </si>
  <si>
    <t>430361821</t>
  </si>
  <si>
    <t>Výztuž schodišťových konstrukcí a ramp stupňů, schodnic, ramen, podest s nosníky z betonářské oceli 10 505 (R) nebo BSt 500</t>
  </si>
  <si>
    <t>viz projektová dokumentace, TZ a výkaz projektanta' 
'výztuž musí být z důvodu ochrany proti bludným proudům konstrukčně provařena, vč. provedení vývodů' 
'Stavebně konstrukční řešení  - Spojovací krček - Tvary 1-7NP' 
'desky schoditových ramen a mezipodest-   dle projektanta 120kg/m3' 
23.086*120.0*1.15/1000=3.186 [A]</t>
  </si>
  <si>
    <t>431351121</t>
  </si>
  <si>
    <t>Bednění podest, podstupňových desek a ramp včetně podpěrné konstrukce výšky do 4 m půdorysně přímočarých zřízení</t>
  </si>
  <si>
    <t>viz projektová dokumentace, TZ a výkaz projektanta' 
'Stavebně konstrukční řešení  - Spojovací krček - Tvary 1-7NP' 
'bednění schodišť a podest' 
'měřeno digitálně 
'1NP -  na H.H. +1,685' 
(0.175+2.743+1.05)*1.2=4.762 [A] 
'1NP -  na H.H. +3,500' 
(1.49+3.115)*1.45=6.677 [B] 
'dopočet podesty H.H. +1,685' 
1.49*0.2=0.298 [C] 
'bednění stupňů' 
0.172*(9*1.2+10*1.45)+0.342*1.2+0.1*1.45=4.907 [D] 
Mezisoučet: A+B+C+D=16.644 [E] 
'2NP' - na H.H. +5,285' 
(3.423+1.05)*1.2=5.368 [F] 
'2NP' - H.H. +7,100' 
(3.117+1.49)*1.45=6.680 [G] 
'dopočet podesty H.H. +5,285' 
1.43*0.2=0.286 [H] 
'bednění stupňů' 
0.172*(9*1.2+10*1.45)+0.07*1.2+0.1*1.45=4.581 [I] 
Mezisoučet: F+G+H+I=16.915 [J] 
'3NP' 
'na H.H. +9,257' 
(4.059+1.049)*1.2=6.130 [K] 
'na H.H. +11,100' 
(3.135+1.491)*1.45=6.708 [L] 
'dopočet podesty H.H. +9,257' 
1.43*0.2=0.286 [M] 
'na H.H. +11,700' 
1.342*2.0=2.684 [N] 
'bednění stupňů' 
0.172*(11*1.2+11*1.45)+(0.7+0.8+3*0.15)*2.0+0.07*1.2+0.0*1.45=8.998 [O] 
Mezisoučet: K+L+M+N+O=24.806 [P] 
'4NP' 
'na H.H. +13,257' 
(4.059+1.049)*1.2=6.130 [Q] 
'na H.H. +15,100' 
(3.135+1.491)*1.45=6.708 [R] 
'dopočet podesty H.H. +13,257' 
1.43*0.2=0.286 [S] 
'H.H. +16,300' 
2.683*2.0=5.366 [T] 
'bednění stupňů' 
0.172*(11*1.2+11*1.45)+(0.07+0.08+7*0.15)+0.07*1.2+0.1*1.45=6.443 [U] 
Mezisoučet: Q+R+S+T+U=24.933 [V] 
'5NP - H.H. +18,070' 
(5.095+1.05)*1.2=7.374 [W] 
'5NP - H.H. +20,900' 
(4.262+1.4)*1.2=6.794 [X] 
'dopočet podesty H.H. +18,070' 
1.43*0.2=0.286 [Y] 
'bednění stupňů' 
0.172*(2*16+0.07+0.08)=5.530 [Z] 
Mezisoučet: W+X+Y+Z=19.984 [AA] 
'6NP - H.H. +23,211' 
(6.363+1.05)*1.2=8.896 [AB] 
'6NP - H.H. +25,900' 
(4.415+1.4)*1.2=6.978 [AC] 
'dopočet podesty H.H. +23,211' 
1.43*0.2=0.286 [AD] 
'bednění stupňů' 
0.172*(12+15)*1.2+(0.07+0.105)*1.2=5.783 [AE] 
Mezisoučet: AB+AC+AD+AE=21.943 [AF] 
Celkem: A+B+C+D+F+G+H+I+K+L+M+N+O+Q+R+S+T+U+W+X+Y+Z+AB+AC+AD+AE=125.225 [AG]</t>
  </si>
  <si>
    <t>431351122</t>
  </si>
  <si>
    <t>Bednění podest, podstupňových desek a ramp včetně podpěrné konstrukce výšky do 4 m půdorysně přímočarých odstranění</t>
  </si>
  <si>
    <t>431351128</t>
  </si>
  <si>
    <t>Bednění podest, podstupňových desek a ramp včetně podpěrné konstrukce Příplatek k cenám za podpěrnou konstrukci o výšce přes 4 do 6 m zřízení</t>
  </si>
  <si>
    <t>viz projektová dokumentace, TZ a výkaz projektanta' 
'Stavebně konstrukční řešení  - Spojovací krček - Tvary 1-7NP' 
'bednění schodišť a podest' 
'příplatek' 
'5NP - H.H. +18,070' 
(5.095+1.05)*1.2=7.374 [A] 
'5NP - H.H. +20,900' 
(4.262+1.4)*1.2=6.794 [B] 
'dopočet podesty H.H. +18,070' 
1.43*0.2=0.286 [C] 
Mezisoučet: A+B+C=14.454 [D] 
'6NP - H.H. +23,211' 
(6.363+1.05)*1.2=8.896 [E] 
'6NP - H.H. +25,900' 
(4.415+1.4)*1.2=6.978 [F] 
'dopočet podesty H.H. +23,211' 
1.43*0.2=0.286 [G] 
Mezisoučet: E+F+G=16.160 [H] 
Celkem: A+B+C+E+F+G=30.614 [I]</t>
  </si>
  <si>
    <t>431351129</t>
  </si>
  <si>
    <t>Bednění podest, podstupňových desek a ramp včetně podpěrné konstrukce Příplatek k cenám za podpěrnou konstrukci o výšce přes 4 do 6 m odstranění</t>
  </si>
  <si>
    <t>R41113401</t>
  </si>
  <si>
    <t>Stropní panely Spiroll železobetonové prefabrikované vč. výztuže a kotevních součástí vč. kompletního zhotovení otvorů, dobetonování stropů a potřebného zaslepe</t>
  </si>
  <si>
    <t>Stropní panely Spiroll železobetonové prefabrikované vč. výztuže a kotevních součástí vč. kompletního zhotovení otvorů, dobetonování stropů a potřebného zaslepení otvorů, tmelení spojů apod.- kompletní dodávka a montáž vč. dopravy a manipulace</t>
  </si>
  <si>
    <t>viz projektová dokumentace, TZ a výkaz projektanta' 
Strop nad 1NP 
47.9*19.2=919.680 [A] 
odpočet schodiště a podest 
-4.6*5.5=-25.300 [B] 
odpočet šachet 1.21-1.24 
-(3.4+4.1)*2=-15.000 [C] 
Mezisoučet: A+B+C=879.380 [D] 
Strop nad 2NP 
879.38=879.380 [E] 
odpočet VZT šachty 2.16 a 2.17 
-(6.3+5.6)=-11.900 [F] 
Mezisoučet: E+F=867.480 [G] 
Strop nad 3NP-5NP 
879.38*3=2 638.140 [H] 
odpočet VZT šachet dle 3.25 a 3.24 
-(10.7+1.7)*3=-37.200 [I] 
Mezisoučet: H+I=2 600.940 [J] 
Strop nad 6NP 
47.9*17.693=847.495 [K] 
odpočet šachet 6.21-6.24 
-(3.4+4.1)*2=-15.000 [L] 
odpočet VZT šachet dle 6.23a 6.24 
-(1.7+12.9)=-14.600 [M] 
Mezisoučet: K+L+M=817.895 [N] 
Celkem: A+B+C+E+F+H+I+K+L+M=5 165.695 [O]</t>
  </si>
  <si>
    <t>Podrobnější popis a materiálová specifikace dle grafických a textových příloh PD a dle popisu položky.  
Položka zahrnuje kompletní osazení, montáž a dodávku vč.ztratného, dopravy na místo stavby a manipulace, včetně veškerého zařízení a pomocných kostrukcí potřebných k provedení konstrukce dle technologického postupu výrobce. Všechny rozměry prvků jsou pouze orientační. Přesný rozměr zaměřit před výrobou, vč. spojovacího a upevňovacího materiálu.   
Množství jednotek se určuje v metrech čtverečných z rozměrů dle projektu.</t>
  </si>
  <si>
    <t>R41113402</t>
  </si>
  <si>
    <t>Stropní deska (požární strop) ve výtahové šachtě železobetonová prefabrikovaná vč. výztuže, kotevních součástí, tmelení spojů apod. a požárních ucpávek - komple</t>
  </si>
  <si>
    <t>Stropní deska (požární strop) ve výtahové šachtě železobetonová prefabrikovaná vč. výztuže, kotevních součástí, tmelení spojů apod. a požárních ucpávek - kompletní dodávka a montáž vč. dopravy a manipulace</t>
  </si>
  <si>
    <t>viz projektová dokumentace, TZ a výkaz projektanta' 
'půdorys 3NP - požární strop mezi 3NP a 4NP vč. požárního utěsnění' 
'šachta - strop na úrovni+11,900' 
2.1*1.65*0.2=0.693 [A] 
Celkem: A=0.693 [B]</t>
  </si>
  <si>
    <t>R41312401</t>
  </si>
  <si>
    <t>Průvlaky železobetonové prefabrikované vč. výztuže, kotevních součástí, tmelení spojů apod. - kompletní dodávka a montáž vč. dopravy a manipulace</t>
  </si>
  <si>
    <t>viz projektová dokumentace, TZ a výkaz projektanta' 
'průřez m2 x délka x počet x počet podlaží' 
'obvodový' 
1-5NP 0.45*140.0*5=315.000 [A] 
6NP 0.45*136.0=61.200 [B] 
'osa 2 - podlaží 1-6' 
0.31*50.0*6=93.000 [C] 
'příčné, osy B-H, podlaží 1-6NP' 
0.31*12*7*6=156.240 [D] 
'mezi osami E-F a 1-2 - pod podestou schodiště' 
'1-5NP' 
0.25*5.5*5=6.875 [E] 
Celkem: A+B+C+D+E=632.315 [F]</t>
  </si>
  <si>
    <t>R43512401</t>
  </si>
  <si>
    <t>Schodišťová ramena a podesty železobetonové prefabrikované vč. výztuže, kotevních součástí, tmelení spojů apod. - kompletní dodávka a montáž vč. dopravy a manip</t>
  </si>
  <si>
    <t>Schodišťová ramena a podesty železobetonové prefabrikované vč. výztuže, kotevních součástí, tmelení spojů apod. - kompletní dodávka a montáž vč. dopravy a manipulace</t>
  </si>
  <si>
    <t>viz projektová dokumentace, TZ a výkaz projektanta' 
ramena - plocha v řezuxšířka schodiště; podesty šxdx tl.desky 
1NP 
ramena vč. podesty na +1,026 a z +2,745 
(0.88+0.82+1.0)*1.5=4.050 [A] 
2NP 
podesta na +3,600 
5.5*1.9*0.25=2.613 [B] 
ramena vč. podesty na +4,626 + z +6,345 
(0.88+0.82+1.0)*1.5=4.050 [C] 
3NP-5NP 
podesta, odpočet plochy schodiště na +8,200 
(2.613-(1.39*1.5)*0.25)*3=6.275 [D] 
schodiště na +8,200 (+12,800, +17,400) 
0.54*1.5*3=2.430 [E] 
ramena vč. podesty na +9,226 (+13,826, +18,426) a z +10,945 (+15,545, +20,145) 
(0.88+0.82+1.0)*1.5*3=12.150 [F] 
6NP 
podesta v +21,000 
2.613=2.613 [G] 
Celkem: A+B+C+D+E+F+G=34.181 [H]</t>
  </si>
  <si>
    <t>43-M</t>
  </si>
  <si>
    <t>Montáž ocelových konstrukcí</t>
  </si>
  <si>
    <t>R43000001</t>
  </si>
  <si>
    <t>Únikové schodiště - ocelová konstrukce vč. kotvení s podlitím plastmaltou, vrtání, příslušenství, kotevního, spojovacího a upevňovacího materiálu a protikorozní</t>
  </si>
  <si>
    <t>Únikové schodiště - ocelová konstrukce vč. kotvení s podlitím plastmaltou, vrtání, příslušenství, kotevního, spojovacího a upevňovacího materiálu a protikorozní ochrany dle PD; D+M komplet vč. výrobní dokumentace</t>
  </si>
  <si>
    <t>viz projektová dokumentace, TZ a výkaz projektanta' 
'Stavebně konstrukční řešení - únikové schodiště' 
'včetně kompletní předepsané protikorozní ochrany' 
'kotvení do základu a ŽB konstrukce chemickými kotvami vč. vyvrtání otvorů, kotevního materiálu a podlití' 
'vč.3x asfaltového nátěru OK pod úrovní terénu' 
'dle -Výkazu materiálu ocelové konstrukce' 
'Sloupy, schodnice, rozpěry, nosníky podest, zábradlí, nosníky opláštění' 
5243.5=5 243.500 [A] 
'TYPOVÝ POROROŠTOVÝ STUPEŇ 270mm, Š.1100mm, VČETNĚ ŠROUBŮ - 123 stupňů, 11,3kg/ks' 
123*11.3=1 389.900 [B] 
'Pororošt - Lisovaný rošt, oka 34,33x33,33, nosný pásek 40/3 - 68m2, 38 kg/m2' 
68.0*38.0=2 584.000 [C] 
Celkem: A+B+C=9 217.400 [D]</t>
  </si>
  <si>
    <t>Podrobnější popis dle grafických a textových příloh PD (Protikorozní ochrana).  
Položka zahrnuje kompletní osazení, montáž a dodávku vč. ztratného dle popisu položky vč. předepsané protikorozní ochrany a výrobní dokumentace  
Měří se v kilogramech hmotnosti  
Měrná jednotka: kg'</t>
  </si>
  <si>
    <t>R43000002</t>
  </si>
  <si>
    <t>Venkovní vyrovnánací technické schodiště v 6.NP - ocelová konstrukce vč. kotvení, vrtání, příslušenství, kotevního, spojovacího a upevňovacího materiálu a proti</t>
  </si>
  <si>
    <t>Venkovní vyrovnánací technické schodiště v 6.NP - ocelová konstrukce vč. kotvení, vrtání, příslušenství, kotevního, spojovacího a upevňovacího materiálu a protikorozní ochrany dle PD; D+M komplet vč. výrobní dokumentace</t>
  </si>
  <si>
    <t>viz projektová dokumentace, TZ a výkaz projektanta' 
'Stavebně konstrukční řešení - venkovní ocelové vyrovnávací technické schodiště v 6.NP' 
'včetně kompletní předepsané protikorozní ochrany' 
'kotvení do ŽB konstrukce chemickými kotvami vč. vyvrtání otvorů, kotevního materiálu a pryžových podložek' 
'chem. kotvy lepené M12, vrt prům. 14 mm, min. 150mm' 
'dle -Výkazu materiálu ocelové konstrukce' 
'schodnice, nosníky podest, zábradlí' 
465.89=465.890 [A] 
'TYPOVÝ POROROŠTOVÝ STUPEŇ 240mm, Š.1000mm, VČETNĚ ŠROUBŮ - 16 stupňů, 9kg/ks' 
16*9.0=144.000 [B] 
'Pororošt - Lisovaný rošt, oka 34,33x33,33, nosný pásek 40/3 - 38 kg/m2' 
0.7*38.0=26.600 [C] 
Celkem: A+B+C=636.490 [D]</t>
  </si>
  <si>
    <t>R43000003</t>
  </si>
  <si>
    <t>Vnitřní vyrovnánací technické schodiště v 7.NP - ocelová konstrukce vč. kotvení s podlitím, vrtání, příslušenství, kotevního, spojovacího a upevňovacího materiá</t>
  </si>
  <si>
    <t>Vnitřní vyrovnánací technické schodiště v 7.NP - ocelová konstrukce vč. kotvení s podlitím, vrtání, příslušenství, kotevního, spojovacího a upevňovacího materiálu a protikorozní ochrany dle PD; D+M komplet vč. výrobní dokumentace</t>
  </si>
  <si>
    <t>viz projektová dokumentace, TZ a výkaz projektanta' 
'Stavebně konstrukční řešení - vnitřní ocelové vyrovnávací technické schodiště v 7.NP' 
'včetně kompletní předepsané protikorozní ochrany' 
'kotvení do ŽB konstrukce chemickými kotvami vč. vyvrtání otvorů, kotevního materiálu a podlití' 
'chem. kotvy lepené M12, vrt prům. 14 mm, min. 150mm' 
'dle -Výkazu materiálu ocelové konstrukce' 
'schodnice, zábradlí' 
211.63=211.630 [A] 
'TYPOVÝ POROROŠTOVÝ STUPEŇ 240mm, Š.1000mm, VČETNĚ ŠROUBŮ - 8 stupňů, 9kg/ks' 
8*9.0=72.000 [B] 
Celkem: A+B=283.630 [C]</t>
  </si>
  <si>
    <t>R43000004</t>
  </si>
  <si>
    <t>Venkovní schodiště (krček, 1NP) - ocelová konstrukce vč. kotvení s podlitím, vrtání, příslušenství, kotevního, spojovacího a upevňovacího materiálu a protikoroz</t>
  </si>
  <si>
    <t>Venkovní schodiště (krček, 1NP) - ocelová konstrukce vč. kotvení s podlitím, vrtání, příslušenství, kotevního, spojovacího a upevňovacího materiálu a protikorozní ochrany dle PD; D+M komplet vč. výrobní dokumentace</t>
  </si>
  <si>
    <t>viz projektová dokumentace, TZ a výkaz projektanta' 
'Stavebně konstrukční řešení - Ocelové venkovní schodiště v 1.NP' 
'včetně kompletní předepsané protikorozní ochrany' 
'kotvení do ŽB konstrukce chemickými kotvami vč. vyvrtání otvorů, kotevního materiálu a podlití' 
'chem. kotvy lepené M12, vrt prům. 14 mm, min. 150mm' 
'dle -Výkazu materiálu ocelové konstrukce' 
'Sloupy, nosníky podest, schodnice, zábradlí, rozpěry' 
769.70=769.700 [A] 
'TYPOVÝ POROROŠTOVÝ STUPEŇ 305mm, Š.1100mm, VČETNĚ ŠROUBŮ - 8 stupňů, 14 kg/ks' 
8*14.0=112.000 [B] 
'Pororošt - Lisovaný rošt, oka 34,33x33,33, nosný pásek 40/3;  38 kg/m2' 
2.2*38.0=83.600 [C] 
Celkem: A+B+C=965.300 [D]</t>
  </si>
  <si>
    <t>R43000005</t>
  </si>
  <si>
    <t>Markýza nad hlavním vstupem - ocelová konstrukce vč. zasklení s polepem, okapu, nerez závěsů a táhel, kotvení, vrtání, příslušenství, kotevního, spojovacího a u</t>
  </si>
  <si>
    <t>Markýza nad hlavním vstupem - ocelová konstrukce vč. zasklení s polepem, okapu, nerez závěsů a táhel, kotvení, vrtání, příslušenství, kotevního, spojovacího a upevňovacího materiálu a protikorozní ochrany dle PD; D+M komplet vč. výrobní dokumentace</t>
  </si>
  <si>
    <t>viz projektová dokumentace, TZ a výkaz projektanta' 
'Stavebně konstrukční řešení - ocelová konstrukce markýzy nad vstupem vč. zasklení a okapu' 
'včetně kompletní předepsané protikorozní ochrany' 
'kotvení do ŽB konstrukce chemickými kotvami vč. vyvrtání otvorů, kotevního materiálu' 
'chem. kotvy lepené M12, min. 150mm a 505mm' 
'dle -Výkazu materiálu ocelové konstrukce' 
'Rozpěry, nosníky ocelové' 
'1059,96 kg' 
'nerez systémové kotevní závěsy PL 16 přivařen ve směru táhla -11ks' 
'nerez systémové kotevní táhlo prům.16mm' 
'4ks dl. 4,025 m'   
'2ks dl. 3,735 m' 
'bezpečnostní sklo lepené 88.2  - 16xtabule 600/1600mm s foliovým polepem na spodní straně skel' 
'žlab okapní š. 125 mm' 
1=1.000 [A] 
Celkem: A=1.000 [B]</t>
  </si>
  <si>
    <t>Podrobnější popis dle grafických a textových příloh PD (Protikorozní ochrana).  
Položka zahrnuje kompletní osazení, montáž a dodávku vč. ztratného dle popisu položky vč. předepsané protikorozní ochrany a výrobní dokumentace  
Měrná jednotka: kpl</t>
  </si>
  <si>
    <t>R43000006</t>
  </si>
  <si>
    <t>Markýza nad vstupem (krček) - ocelová konstrukce vč. zasklení s polepem, okapu, nerez závěsů a táhel, kotvení, vrtání, příslušenství, kotevního, spojovacího a u</t>
  </si>
  <si>
    <t>Markýza nad vstupem (krček) - ocelová konstrukce vč. zasklení s polepem, okapu, nerez závěsů a táhel, kotvení, vrtání, příslušenství, kotevního, spojovacího a upevňovacího materiálu a protikorozní ochrany dle PD; D+M komplet vč. výrobní dokumentace</t>
  </si>
  <si>
    <t>viz projektová dokumentace, TZ a výkaz projektanta' 
'Stavebně konstrukční řešení - ocelová konstrukce markýzy nad vstupem ve spojovacím krčku vč. zasklení a okapu' 
'včetně kompletní předepsané protikorozní ochrany' 
'kotvení do ŽB konstrukce chemickými kotvami vč. vyvrtání otvorů, kotevního materiálu' 
'chem. kotvy lepené M12, min. 125mm a 505mm' 
'dle -Výkazu materiálu ocelové konstrukce' 
'Rozpěry, nosníky ocelové' 
'1130,65 kg' 
'nerez systémové kotevní závěsy PL 16 přivařen ve směru táhla -11ks' 
'nerez systémové kotevní táhlo prům.16mm' 
'4ks dl. 4,175 m'   
'2ks dl. 3,735 m' 
'bezpečnostní sklo lepené 88.2  - 16xtabule 600/1950mm' 
'žlab okapní š. 125 mm' 
1=1.000 [A] 
Celkem: A=1.000 [B]</t>
  </si>
  <si>
    <t>R43000007</t>
  </si>
  <si>
    <t>Zábradlí vnitřního schodiště v krčku - ocelová konstrukce vč. kotvení s podlitím, vrtání, příslušenství, kotevního, spojovacího a upevňovacího materiálu a proti</t>
  </si>
  <si>
    <t>Zábradlí vnitřního schodiště v krčku - ocelová konstrukce vč. kotvení s podlitím, vrtání, příslušenství, kotevního, spojovacího a upevňovacího materiálu a protikorozní ochrany dle PD; D+M komplet vč. výrobní dokumentace</t>
  </si>
  <si>
    <t>viz projektová dokumentace, TZ a výkaz projektanta' 
'Stavebně konstrukční řešení -Zábradlí  vnitřního schodiště ve spoj. krčku - 406' 
'včetně kompletní předepsané protikorozní ochrany' 
'kotvení do ŽB konstrukce chemickými kotvami vč. vyvrtání otvorů, kotevního materiálu a podlití' 
'chem. kotvy lepené M16/160, vrt prům. 18 mm' 
'kotvení do zdi M8/140 mm vrt 10 mm' 
'dle -Výkazu materiálu ocelové konstrukce' 
'Kotevní deska, zábradlí, samostatné madlo' 
589.75=589.750 [A] 
Celkem: A=589.750 [B]</t>
  </si>
  <si>
    <t>R43000008</t>
  </si>
  <si>
    <t>Zábradlí u hlavního schodiště - ocelová konstrukce vč. kotvení s podlitím, vrtání, příslušenství, kotevního, spojovacího a upevňovacího materiálu a protikorozní</t>
  </si>
  <si>
    <t>Zábradlí u hlavního schodiště - ocelová konstrukce vč. kotvení s podlitím, vrtání, příslušenství, kotevního, spojovacího a upevňovacího materiálu a protikorozní ochrany dle PD; D+M komplet vč. výrobní dokumentace</t>
  </si>
  <si>
    <t>viz projektová dokumentace, TZ a výkaz projektanta' 
'Stavebně konstrukční řešení -Zábradlí  vnitřního schodiště ve spoj. krčku - 404' 
'včetně kompletní předepsané protikorozní ochrany' 
'kotvení případného kotvení do ŽB konstrukce chemickými kotvami vč. vyvrtání otvorů, kotevního a pomocného materiálu a podlití' 
'dle -Výkazu materiálu ocelové konstrukce' 
'Kotevní deska, zábradlí, nosníky, samostatné madlo' 
4419.51=4 419.510 [A] 
Celkem: A=4 419.510 [B]</t>
  </si>
  <si>
    <t>623131111</t>
  </si>
  <si>
    <t>Podkladní a spojovací vrstva vnějších omítaných ploch polymercementový spojovací můstek nanášený ručně pilířů nebo sloupů</t>
  </si>
  <si>
    <t>dle TZ, 4.3 základové hlavice' 
'spojovací můstek na horní plochu všech pilot' 
P1200   27*3.14*0.60*0.60=30.521 [A] 
P900  (10+2)*3.14*0.45*0.45=7.630 [B] 
P600 (2+10+17+8)*3.14*0.30*0.30=10.456 [C] 
Celkem: A+B+C=48.607 [D]</t>
  </si>
  <si>
    <t>dle PD, TZ' 
'dle skladby základové konstrukce A18 - část krček' 
beton. mazanina tl. 50mm pod zákl. deskou   60.90*0.05=3.045 [A] 
beton. mazanina tl. 50mm nad dobetonávkou stáv. kcí  3.70*0.05+6.285*0.50*0.05=0.342 [B] 
Celkem: A+B=3.387 [C]</t>
  </si>
  <si>
    <t>Příplatek k cenám mazanin za úpravu povrchu mazaniny přehlazením, mazanina tl. přes 50 do 80 mm</t>
  </si>
  <si>
    <t>632481215</t>
  </si>
  <si>
    <t>Separační vrstva k oddělení podlahových vrstev z geotextilie</t>
  </si>
  <si>
    <t>dle příl. 2.002' 
'dle skladby zeminové desky' 
'separační geotextilie 400 g/m2'  
1230.00*1.10=1 353.000 [A] 
Celkem: A=1 353.000 [B]</t>
  </si>
  <si>
    <t>11163152</t>
  </si>
  <si>
    <t>lak hydroizolační asfaltový</t>
  </si>
  <si>
    <t>28342110</t>
  </si>
  <si>
    <t>hadička injektážní IH 12/6</t>
  </si>
  <si>
    <t>porovnávací položka' 
215.960=215.960 [A] 
Celkem: A=215.960 [B] 
B * 1.1Koeficient množství=237.556 [C]</t>
  </si>
  <si>
    <t>62832001</t>
  </si>
  <si>
    <t>pás asfaltový natavitelný oxidovaný s vložkou ze skleněné rohože typu V60 s jemnozrnným minerálním posypem tl 3,5mm</t>
  </si>
  <si>
    <t>Dle TZ - ochrana monolit. kcí proti BP - aplikace asfalt. nátěrů - patek a zákl. pasů 
'dle příl. 2.003 - Tvar základ. patek' 
'dle příl. 2.002 - tvar základů' 
'Penetrační asf. izolační nátěr základových pasů' 
'R1' 
2*(5*5.90+2*1.25+2*4.70+4*4.50+3*4.70+4*4.50+3*4.70)*0.80=168.960 [A] 
'R2' 
2*(3*4.50+4*4.60+4.70+3*4.60+4.50+1.75+4.60+4.60+4.50+5.80)*0.80=121.840 [B] 
'R3' 
2*(4.80+3.20+1.35)*0.80=14.960 [C] 
'R4' 
2*4.70*1.50=14.100 [D] 
'R5' 
2*1.50*1.50=4.500 [E] 
'R6' 
2*21.50*0.80=34.400 [F] 
'pasy schodiště' 
2*2*4.0*0.8+2*2*0.50*0.8=14.400 [G] 
'Penetrační asf. izolační nátěr zákl. patek a kalichů' 
'patka H1A - 1ks' 
2*4.0*1.20+2*1.50*1.20+2*0.80*(1.30+1.30)+4*0.80*0.65=19.440 [H] 
'patky H1B - 4 ks'  
4*(2*4.00*1.20+2*1.50*1.20+2*0.80*(1.30+1.50)+2*0.80*0.65+2*0.80*0.85)=80.320 [I] 
'patky H2A - 13ks'  
13*(4*1.50*0.70+4*0.80*1.30+4*0.80*0.65)=135.720 [J] 
'patky H2B - 4ks'    
4*(4*1.50*0.70+2*0.80*(1.50+1.30)+2*0.80*0.65+2*0.80*0.85)=44.320 [K] 
'patky H3A - 10ks'    
10*(4*1.30*0.70+4*0.80*1.30+4*0.8*0.65)=98.800 [L] 
'patky H4A - 2ks'    
2*(4*1.30*0.70+4*0.80*1.30+4*0.80*0.65)=19.760 [M] 
Celkem: A+B+C+D+E+F+G+H+I+J+K+L+M=771.520 [N]</t>
  </si>
  <si>
    <t>711112002</t>
  </si>
  <si>
    <t>Provedení izolace proti zemní vlhkosti natěradly a tmely za studena na ploše svislé S nátěrem lakem asfaltovým</t>
  </si>
  <si>
    <t>Dle TZ - ochrana monolit. kcí proti BP - aplikace asfalt. nátěrů - patek a zákl. pasů 
'dle příl. 2.003 - Tvar základ. patek' 
'dle příl. 2.002 - tvar základů' 
'asf. hydroizolační nátěr základových pasů' 
'R1' 
2*(5*5.90+2*1.25+2*4.70+4*4.50+3*4.70+4*4.50+3*4.70)*0.80=168.960 [A] 
'R2' 
2*(3*4.50+4*4.60+4.70+3*4.60+4.50+1.75+4.60+4.60+4.50+5.80)*0.80=121.840 [B] 
'R3' 
2*(4.80+3.20+1.35)*0.80=14.960 [C] 
'R4' 
2*4.70*1.50=14.100 [D] 
'R5' 
2*1.50*1.50=4.500 [E] 
'R6' 
2*21.50*0.80=34.400 [F] 
'pasy schodiště' 
2*2*4.0*0.8+2*2*0.50*0.8=14.400 [G] 
'Hydroizolace - krček - svislé kce.' 
(1.65*6.285+1.80*(5.04+4.49+2.68)+2.16*10.775)=55.622 [H] 
'asf. hydroizolační nátěr zákl. patek a kalichů' 
'patka H1A - 1ks' 
2*4.0*1.20+2*1.50*1.20+2*0.80*(1.30+1.30)+4*0.80*0.65=19.440 [I] 
'patky H1B - 4 ks'  
4*(2*4.00*1.20+2*1.50*1.20+2*0.80*(1.30+1.50)+2*0.80*0.65+2*0.80*0.85)=80.320 [J] 
'patky H2A - 13ks'  
13*(4*1.50*0.70+4*0.80*1.30+4*0.80*0.65)=135.720 [K] 
'patky H2B - 4ks'    
4*(4*1.50*0.70+2*0.80*(1.50+1.30)+2*0.80*0.65+2*0.80*0.85)=44.320 [L] 
'patky H3A - 10ks'    
10*(4*1.30*0.70+4*0.80*1.30+4*0.8*0.65)=98.800 [M] 
'patky H4A - 2ks'    
2*(4*1.30*0.70+4*0.80*1.30+4*0.80*0.65)=19.760 [N] 
Celkem: A+B+C+D+E+F+G+H+I+J+K+L+M+N=827.142 [O]</t>
  </si>
  <si>
    <t>dle PD, TZ, výkres tvaru základů - spoj. krček' 
'Hydroizolace - 2x asf. pás - svislé kce.' 
2*(1.65*6.285+1.80*(5.04+4.49+2.68)+2.16*10.775)=111.245 [A]</t>
  </si>
  <si>
    <t>711491485</t>
  </si>
  <si>
    <t>Provedení dvojitého hydroizolačního systému pro izolaci spodní stavby proti povrchové a podpovrchové tlakové vodě na ploše vodorovné V montáž hadice injektážní</t>
  </si>
  <si>
    <t>porovnávací položka' 
dle TZ, 4.4 - výtahové a instalační šachty 
injektážní protlačovací hadičky v pracovních spárách šachet 
Š01   2*24.80=49.600 [A] 
Š02  2*16.60=33.200 [B] 
Š03 2*19.10=38.200 [C] 
Š04  2*8.08=16.160 [D] 
've smršťovacím pásu základové desky' 
'dle příl. 2.002, smrštovací pás - viz detail D1' 
2*2*19.7=78.800 [E] 
Celkem: A+B+C+D+E=215.960 [F]</t>
  </si>
  <si>
    <t>R71199002</t>
  </si>
  <si>
    <t>998767104</t>
  </si>
  <si>
    <t>Přesun hmot pro zámečnické konstrukce stanovený z hmotnosti přesunovaného materiálu vodorovná dopravní vzdálenost do 50 m v objektech výšky přes 24 do 36 m</t>
  </si>
  <si>
    <t>R76712201</t>
  </si>
  <si>
    <t>Opláštění unikového schodiště z nerezové fasádní sítě - kompletní dodávka a montáž vč. dopravy a manipulace</t>
  </si>
  <si>
    <t>viz projektová dokumentace, TZ a výkaz projektanta' 
'Stavebně konstrukční řešení - únikové schodiště' 
'dle -Výkazu materiálu ocelové konstrukce' 
'opláštění z nerezové sítě - nerez fasádní síť, propustnost 75%, hmotnost 6,2kg/m2' 
254.0=254.000 [A] 
Celkem: A=254.000 [B]</t>
  </si>
  <si>
    <t>Podrobnější popis dle grafických a textových příloh PD  
Položka zahrnuje kompletní osazení, montáž a dodávku vč. ztratného dle popisu položky vč. předepsané protikorozní ochrany a výrobní dokumentace  
Měří se vm2</t>
  </si>
  <si>
    <t>R76799519</t>
  </si>
  <si>
    <t>Ocelové profily I180 vč. roznášecích desek, případného podlití, veškerého kotvení a systémového antikorozního nátěru; D+M komplet vč. dopravy a manipulace</t>
  </si>
  <si>
    <t>dle grafických a textových příloh PD' 
'Půdorysy, Řezy' 
'------------------------------------------------' 
'I 180 vč. roznášecích desek' 
'6NP_Spojovací krček' 
(4.400*21.900+(0.3*0.3*0.02*7.85)*2)*3=289.165 [A] 
'7NP_Spojovací krček' 
(4.50*21.90+(0.3*0.3*0.02*7.85)*2)*2=197.157 [B] 
Celkem: A+B=486.322 [C]</t>
  </si>
  <si>
    <t>Vcenách jsou započteny náklady na osazení, montáž a dodávku vč. ztratného dle popisu položky a dle PD.  
Množství jednotek se určí v kilogramech konstrukce, nebo práce dle projektu.  
Měrná jednotka: kg</t>
  </si>
  <si>
    <t>981511114</t>
  </si>
  <si>
    <t>Demolice konstrukcí objektů postupným rozebíráním konstrukcí ze železobetonu</t>
  </si>
  <si>
    <t>Dle TZ, PD - část krček 
'demolice zákl. pasů únikového schodiště' 
2*3.40*0.40*1.40=3.808 [A] 
'ubourání pilot únikového schodiště na úroveň -2,150' 
6*0.30*3.14*0.20*0.20=0.226 [B] 
Celkem: A+B=4.034 [C]</t>
  </si>
  <si>
    <t>985321111</t>
  </si>
  <si>
    <t>Ochranný nátěr betonářské výztuže 1 vrstva tloušťky 1 mm na cementové bázi stěn, líce kleneb a podhledů</t>
  </si>
  <si>
    <t>dle TZ, 4.3 základové hlavice' 
'ochranný nátěr výztuže piloty na horní ploše všech pilot' 
P1200   27*3.14*0.60*0.60=30.521 [A] 
P900  (10+2)*3.14*0.45*0.45=7.630 [B] 
P600 (2+10+17+8)*3.14*0.30*0.30=10.456 [C] 
Celkem: A+B+C=48.607 [D]</t>
  </si>
  <si>
    <t>R93333301</t>
  </si>
  <si>
    <t>Zkouška integrity ultrazvukem odraz metod PIT pilot systémových; komplet</t>
  </si>
  <si>
    <t>dle TZ, PIT zkouška u každé 20. piloty' 
5.00=5.000 [A] 
Celkem: A=5.000 [B]</t>
  </si>
  <si>
    <t>Poznámka k položce:  
 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</si>
  <si>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R95396101</t>
  </si>
  <si>
    <t>Kotvy chemické s vyvrtáním otvoru do betonu, železobetonu nebo tvrdého kamene tmel, velikost M 16, hloubka 305 mm</t>
  </si>
  <si>
    <t>viz projektová dokumentace, TZ a výkaz projektanta' 
'Stavebně konstrukční řešení - únikové schodiště' 
'půdorys, řezy, pohledy, Schéma vyztužení ŽB konstrukcí' 
'min. hloubka osazení 300mm, min. hl. otovoru 305 mm' 
'při vrtání a čištěn postupovat dle technologického postupu dodavatele kotev' 
'--------------------' 
'detail kotvení stěny k ŽB průvlaku' 
'chem. kotva M16 á 450 mm, žárově pozinkováno' 
54=54.000 [A] 
'kotvení střešní desky' 
9=9.000 [B] 
Celkem: A+B=63.000 [C]</t>
  </si>
  <si>
    <t>R95396501</t>
  </si>
  <si>
    <t>Kotvy chemické s vyvrtáním otvoru kotevní šrouby pro chemické kotvy, velikost M 16, délka 810 mm, kompletní D+M</t>
  </si>
  <si>
    <t>viz projektová dokumentace, TZ a výkaz projektanta' 
'Stavebně konstrukční řešení - únikové schodiště' 
'půdorys, řezy, pohledy, Schéma vyztužení ŽB konstrukcí' 
'detail kotvení stěny k ŽB průvlaku, kotvení střešní desky' 
'závitová tyč opatřená kontramatkami a velkoprůměrovou podložkou' 
'pro chem. kotvu M16 á 450 mm, žárově pozinkováno' 
63=63.000 [A] 
Celkem: A=63.000 [B]</t>
  </si>
  <si>
    <t>Poplatky za odpady</t>
  </si>
  <si>
    <t>POPLATKY ZA LIKVIDACI ODPADŮ NEKONTAMINOVANÝCH - 17 05 04 VYTĚŽENÉ ZEMINY A HORNINY - I. TŘÍDA TĚŽITELNOSTI VČ. DOPRAVY NA SKLÁDKU A MANIPULACE</t>
  </si>
  <si>
    <t>Zemina z výkopů na skládku' 
'dle pol. 131151106'    
2854.459*1.90=5 423.472 [A] 
'odpočet zeminy pro zpětný zásyp, dle pol. 174151101'  
-987.96*1.90=-1 877.124 [B] 
Mezisoučet: A+B=3 546.348 [C] 
'Zemina z pilot' 
'pol_226212311' 
((22/7)*(0.60/2)^2)*498.750*1.90=268.043 [D] 
'pol_226213311' 
((22/7)*(0.90/2)^2)*216.300*1.90=261.553 [E] 
'pol_226213711' 
((22/7)*(1.20/2)^2)*506.100*1.90=1 087.970 [F] 
Mezisoučet: D+E+F=1 617.566 [G] 
Celkem: A+B+D+E+F=5 163.914 [H]</t>
  </si>
  <si>
    <t>POPLATKY ZA LIKVIDACI ODPADŮ NEKONTAMINOVANÝCH - 17 01 01 BETON Z DEMOLIC OBJEKTŮ, ZÁKLADŮ TV APOD. VČ. DOPRAVY NA SKLÁDKU A MANIPULACE (PROSTÝ A ARMOVANÝ BETON</t>
  </si>
  <si>
    <t>suť z odbouraných částí pilot, viz pol. 239111112; 239111113' 
37.588+125.896=163.484 [A] 
'suť z demolice základů a pilot pod únikovým schodištěm - krček, viz pol. 981511114'      
9.722=9.722 [B] 
Celkem: A+B=173.206 [C]</t>
  </si>
  <si>
    <t>SO 01.41</t>
  </si>
  <si>
    <t>Zdravotně technické instalace</t>
  </si>
  <si>
    <t xml:space="preserve">      SO 01.41</t>
  </si>
  <si>
    <t>R130-A-0001</t>
  </si>
  <si>
    <t>Hloubení rýh</t>
  </si>
  <si>
    <t>R150-A-0001</t>
  </si>
  <si>
    <t>Pažení rýh příložné včetně odstranění</t>
  </si>
  <si>
    <t>R160-A-0001</t>
  </si>
  <si>
    <t>Přemístění výkopku svislé</t>
  </si>
  <si>
    <t>R160-A-0100</t>
  </si>
  <si>
    <t>Přemístění výkopku vodorovné do 20 m</t>
  </si>
  <si>
    <t>R170-A-0201</t>
  </si>
  <si>
    <t>Zásyp výkopu zhutněný</t>
  </si>
  <si>
    <t>Dle technické zprávy a výkresové přílohy D_2_2_1_SO01_41_2_001, D_2_2_1SO01_41_2_015, D_2_2_1SO01_41_2_016 
350-142=208.000 [A] 
Celkem: A=208.000 [B]</t>
  </si>
  <si>
    <t>R170-A0300</t>
  </si>
  <si>
    <t>Dodání písku</t>
  </si>
  <si>
    <t>R170-A-0301</t>
  </si>
  <si>
    <t>Obsyp potrubí pískem</t>
  </si>
  <si>
    <t>Vnitřní kanalizace</t>
  </si>
  <si>
    <t>721173606</t>
  </si>
  <si>
    <t>Potrubí z trub polyetylenových svařované svodné (ležaté) DN 100</t>
  </si>
  <si>
    <t>721173607</t>
  </si>
  <si>
    <t>Potrubí z trub polyetylenových svařované svodné (ležaté) DN 125</t>
  </si>
  <si>
    <t>721173608</t>
  </si>
  <si>
    <t>Potrubí z trub polyetylenových svařované svodné (ležaté) DN 150</t>
  </si>
  <si>
    <t>721173609</t>
  </si>
  <si>
    <t>Potrubí z trub polyetylenových svařované svodné (ležaté) DN 200</t>
  </si>
  <si>
    <t>721173704</t>
  </si>
  <si>
    <t>Potrubí z trub polyetylenových svařované odpadní (svislé) DN 70</t>
  </si>
  <si>
    <t>721174025</t>
  </si>
  <si>
    <t>Potrubí z trub polypropylenových odpadní (svislé) DN 110</t>
  </si>
  <si>
    <t>721174027</t>
  </si>
  <si>
    <t>Potrubí z trub polypropylenových odpadní (svislé) DN 160</t>
  </si>
  <si>
    <t>721174041</t>
  </si>
  <si>
    <t>Potrubí z trub polypropylenových připojovací DN 32</t>
  </si>
  <si>
    <t>721174042</t>
  </si>
  <si>
    <t>Potrubí z trub polypropylenových připojovací DN 40</t>
  </si>
  <si>
    <t>721174043</t>
  </si>
  <si>
    <t>Potrubí z trub polypropylenových připojovací DN 50</t>
  </si>
  <si>
    <t>721174044</t>
  </si>
  <si>
    <t>Potrubí z trub polypropylenových připojovací DN 75</t>
  </si>
  <si>
    <t>721174045</t>
  </si>
  <si>
    <t>Potrubí z trub polypropylenových připojovací DN 110</t>
  </si>
  <si>
    <t>721175001</t>
  </si>
  <si>
    <t>Plastové potrubí odhlučněné dvouvrstvé připojovací DN 50</t>
  </si>
  <si>
    <t>721175011</t>
  </si>
  <si>
    <t>Plastové potrubí odhlučněné dvouvrstvé odpadní (svislé) DN 70</t>
  </si>
  <si>
    <t>721175012</t>
  </si>
  <si>
    <t>Plastové potrubí odhlučněné dvouvrstvé odpadní (svislé) DN 100</t>
  </si>
  <si>
    <t>721175013</t>
  </si>
  <si>
    <t>Plastové potrubí odhlučněné dvouvrstvé odpadní (svislé) DN 125</t>
  </si>
  <si>
    <t>721175723</t>
  </si>
  <si>
    <t>Potrubí PE O 50 svařované spoje</t>
  </si>
  <si>
    <t>721194104</t>
  </si>
  <si>
    <t>Vyměření přípojek na potrubí vyvedení a upevnění odpadních výpustek DN 40</t>
  </si>
  <si>
    <t>721194105</t>
  </si>
  <si>
    <t>Vyměření přípojek na potrubí vyvedení a upevnění odpadních výpustek DN 50</t>
  </si>
  <si>
    <t>721194109</t>
  </si>
  <si>
    <t>Vyměření přípojek na potrubí vyvedení a upevnění odpadních výpustek DN 110</t>
  </si>
  <si>
    <t>721290112</t>
  </si>
  <si>
    <t>Zkouška těsnosti kanalizace v objektech vodou DN 150 nebo DN 200</t>
  </si>
  <si>
    <t>Dle technické zprávy a výkresové přílohy D_2_2_1_SO01_41_2_001, D_2_2_1SO01_41_2_015-16 
184+40+82+37+5=348.000 [A] 
Celkem: A=348.000 [B]</t>
  </si>
  <si>
    <t>722174004</t>
  </si>
  <si>
    <t>Potrubí z plastových trubek z polypropylenu PPR svařovaných polyfúzně PN 16 (SDR 7,4) D 32 x 4,4</t>
  </si>
  <si>
    <t>722181113</t>
  </si>
  <si>
    <t>Ochrana potrubí plstěnými pásy DN 25</t>
  </si>
  <si>
    <t>722181244</t>
  </si>
  <si>
    <t>Ochrana potrubí termoizolačními trubicemi z pěnového polyetylenu PE přilepenými v příčných a podélných spojích, tloušťky izolace přes 13 do 20 mm, vnitřního prů</t>
  </si>
  <si>
    <t>Ochrana potrubí termoizolačními trubicemi z pěnového polyetylenu PE přilepenými v příčných a podélných spojích, tloušťky izolace přes 13 do 20 mm, vnitřního průměru izolace DN přes 63 do 89 mm</t>
  </si>
  <si>
    <t>722181246</t>
  </si>
  <si>
    <t>Ochrana potrubí termoizolačními trubicemi z pěnového polyetylenu PE přilepenými v příčných a podélných spojích, tloušťky izolace přes 13 do 20 mm, vnitřního průměru izolace DN přes 110 mm</t>
  </si>
  <si>
    <t>725980121</t>
  </si>
  <si>
    <t>Dvířka 15/15</t>
  </si>
  <si>
    <t>725980123</t>
  </si>
  <si>
    <t>Dvířka 30/30</t>
  </si>
  <si>
    <t>R721000001</t>
  </si>
  <si>
    <t>Výpomoc HSV</t>
  </si>
  <si>
    <t>h</t>
  </si>
  <si>
    <t>Neutralizační box je součástí dodávky ÚT.  
Pro podtlakové odvodnění střechy je zpracován samostatný výkaz výměr</t>
  </si>
  <si>
    <t>R721000002</t>
  </si>
  <si>
    <t>Atypické upevnění potrubí</t>
  </si>
  <si>
    <t>soub.</t>
  </si>
  <si>
    <t>R721000003</t>
  </si>
  <si>
    <t>Připojení klimatizační jednotky</t>
  </si>
  <si>
    <t>R721000004</t>
  </si>
  <si>
    <t>Manžeta pro prostup potrubí O160 napoj.na hydroizolaci</t>
  </si>
  <si>
    <t>R721171001</t>
  </si>
  <si>
    <t>Napojení potrubí na vstupní šachtu</t>
  </si>
  <si>
    <t>R721174004</t>
  </si>
  <si>
    <t>Potrubí PP SN 10 O 200</t>
  </si>
  <si>
    <t>R721211406</t>
  </si>
  <si>
    <t>Vpust DN 50 s vodní a mech ZU a přísluš.pro hydroizol.</t>
  </si>
  <si>
    <t>Dle technické zprávy a výkresové přílohy D_2_2_1_SO01_41_2_002-7, D_2_2_1SO01_41_2_017-19</t>
  </si>
  <si>
    <t>R721211407</t>
  </si>
  <si>
    <t>Vpust DN 75 s vodní a mech. ZU a přísluš. pro hydroizol.</t>
  </si>
  <si>
    <t>R721211408</t>
  </si>
  <si>
    <t>Vpust DN 75 průtočná s vodní ZU a přísl. pro hydroizol.</t>
  </si>
  <si>
    <t>R721211409</t>
  </si>
  <si>
    <t>Vpust DN 100 s vodní ZU a přísl. pro hydroizol.</t>
  </si>
  <si>
    <t>R721226531</t>
  </si>
  <si>
    <t>Vodní a mechanická zápachová uzávěrka DN 40</t>
  </si>
  <si>
    <t>R721226532</t>
  </si>
  <si>
    <t>Vodní a mechanická zápachová uzávěrka podomítková</t>
  </si>
  <si>
    <t>R721226533</t>
  </si>
  <si>
    <t>Kalich</t>
  </si>
  <si>
    <t>R721233001</t>
  </si>
  <si>
    <t>Střeš.vtok O 75 s mech.ZU, el.ohř. a přísluš. pro hydroiz.</t>
  </si>
  <si>
    <t>R721233113</t>
  </si>
  <si>
    <t>Střešní vtok O 125 s el.ohř.a přísluš. pro hydroizolaci</t>
  </si>
  <si>
    <t>R721273202</t>
  </si>
  <si>
    <t>Utěsnění větracího potrubí O 75 v prostupu střechou</t>
  </si>
  <si>
    <t>R721273203</t>
  </si>
  <si>
    <t>Utěsnění větracího potrubí O 110 v prostupu střechou</t>
  </si>
  <si>
    <t>R721273204</t>
  </si>
  <si>
    <t>Utěsnění větracího potrubí O 125 v prostupu střechou</t>
  </si>
  <si>
    <t>R721273205</t>
  </si>
  <si>
    <t>Utěsnění větracího potrubí O 160 v prostupu střechou</t>
  </si>
  <si>
    <t>R721290123</t>
  </si>
  <si>
    <t>Zkouška těsnosti kanalizace plynem</t>
  </si>
  <si>
    <t>Dle technické zprávy a výkresové přílohy D_2_2_1_SO01_41_2_002-7, D_2_2_1SO01_41_2_017-19 
38+93+49+54+12+3+5+60+24+56+52+227+35+55+719+50=1 532.000 [A] 
Celkem: A=1 532.000 [B]</t>
  </si>
  <si>
    <t>R725980124</t>
  </si>
  <si>
    <t>Dvířka krycí 150 x 300 mm</t>
  </si>
  <si>
    <t>R725980125</t>
  </si>
  <si>
    <t>Dvířka krycí 150 x 300 mm s požární odolností</t>
  </si>
  <si>
    <t>R727111001</t>
  </si>
  <si>
    <t>Protipožární pěna</t>
  </si>
  <si>
    <t>balení</t>
  </si>
  <si>
    <t>R727111002</t>
  </si>
  <si>
    <t>Protipožární zpěňující páska</t>
  </si>
  <si>
    <t>R727111559</t>
  </si>
  <si>
    <t>Protipožární ucpávky O 50</t>
  </si>
  <si>
    <t>R727111560</t>
  </si>
  <si>
    <t>Protipožární ucpávky O 75</t>
  </si>
  <si>
    <t>R727111561</t>
  </si>
  <si>
    <t>Protipožární ucpávky O 110</t>
  </si>
  <si>
    <t>R727111562</t>
  </si>
  <si>
    <t>Protipožární ucpávky O 125</t>
  </si>
  <si>
    <t>Protipožární ucpávky O 160</t>
  </si>
  <si>
    <t>722</t>
  </si>
  <si>
    <t>Vnitřní vodovod</t>
  </si>
  <si>
    <t>722140114</t>
  </si>
  <si>
    <t>Potrubí z ocelových trubek z ušlechtilé oceli (nerez) spojované lisováním O 28/1,2</t>
  </si>
  <si>
    <t>722140115</t>
  </si>
  <si>
    <t>Potrubí z ocelových trubek z ušlechtilé oceli (nerez) spojované lisováním O 35/1,5</t>
  </si>
  <si>
    <t>722140116</t>
  </si>
  <si>
    <t>Potrubí z ocelových trubek z ušlechtilé oceli (nerez) spojované lisováním O 42/1,5</t>
  </si>
  <si>
    <t>722140117</t>
  </si>
  <si>
    <t>Potrubí z ocelových trubek z ušlechtilé oceli (nerez) spojované lisováním O 54/2</t>
  </si>
  <si>
    <t>722140122</t>
  </si>
  <si>
    <t>Potrubí z ocelových trubek z ušlechtilé oceli (nerez) spojované lisováním O 108/2,5</t>
  </si>
  <si>
    <t>Ochrana potrubí DN 25 plstí</t>
  </si>
  <si>
    <t>722181114</t>
  </si>
  <si>
    <t>Ochrana potrubí plstěnými pásy DN 32 a DN 40</t>
  </si>
  <si>
    <t>Ochrana potrubí DN 40 plstí</t>
  </si>
  <si>
    <t>722181116</t>
  </si>
  <si>
    <t>Ochrana potrubí plstěnými pásy DN 50 a DN 65</t>
  </si>
  <si>
    <t>722181221</t>
  </si>
  <si>
    <t>Ochrana potrubí termoizolačními trubicemi z pěnového polyetylenu PE přilepenými v příčných a podélných spojích, tloušťky izolace přes 6 do 9 mm, vnitřního průmě</t>
  </si>
  <si>
    <t>Ochrana potrubí termoizolačními trubicemi z pěnového polyetylenu PE přilepenými v příčných a podélných spojích, tloušťky izolace přes 6 do 9 mm, vnitřního průměru izolace DN do 22 mm</t>
  </si>
  <si>
    <t>722181222</t>
  </si>
  <si>
    <t>Ochrana potrubí termoizolačními trubicemi z pěnového polyetylenu PE přilepenými v příčných a podélných spojích, tloušťky izolace přes 6 do 9 mm, vnitřního průměru izolace DN přes 22 do 45 mm</t>
  </si>
  <si>
    <t>Izolace návleková O 32 x 9</t>
  </si>
  <si>
    <t>Izolace návleková O 40 x 9</t>
  </si>
  <si>
    <t>722181241</t>
  </si>
  <si>
    <t>Ochrana potrubí termoizolačními trubicemi z pěnového polyetylenu PE přilepenými v příčných a podélných spojích, tloušťky izolace přes 13 do 20 mm, vnitřního průměru izolace DN do 22 mm</t>
  </si>
  <si>
    <t>722181242</t>
  </si>
  <si>
    <t>Ochrana potrubí termoizolačními trubicemi z pěnového polyetylenu PE přilepenými v příčných a podélných spojích, tloušťky izolace přes 13 do 20 mm, vnitřního průměru izolace DN přes 22 do 45 mm</t>
  </si>
  <si>
    <t>Izolace návleková O 32 x 20</t>
  </si>
  <si>
    <t>Izolace návleková O 40 x 20</t>
  </si>
  <si>
    <t>722181243</t>
  </si>
  <si>
    <t>Ochrana potrubí termoizolačními trubicemi z pěnového polyetylenu PE přilepenými v příčných a podélných spojích, tloušťky izolace přes 13 do 20 mm, vnitřního průměru izolace DN přes 45 do 63 mm</t>
  </si>
  <si>
    <t>Izolace návleková O 63 x 20</t>
  </si>
  <si>
    <t>Izolace návleková O 75 x 20</t>
  </si>
  <si>
    <t>722181245</t>
  </si>
  <si>
    <t>Ochrana potrubí termoizolačními trubicemi z pěnového polyetylenu PE přilepenými v příčných a podélných spojích, tloušťky izolace přes 13 do 20 mm, vnitřního průměru izolace DN přes 89 do 110 mm</t>
  </si>
  <si>
    <t>722181252</t>
  </si>
  <si>
    <t>Ochrana potrubí termoizolačními trubicemi z pěnového polyetylenu PE přilepenými v příčných a podélných spojích, tloušťky izolace přes 20 do 25 mm, vnitřního prů</t>
  </si>
  <si>
    <t>Ochrana potrubí termoizolačními trubicemi z pěnového polyetylenu PE přilepenými v příčných a podélných spojích, tloušťky izolace přes 20 do 25 mm, vnitřního průměru izolace DN přes 22 do 45 mm</t>
  </si>
  <si>
    <t>Izolace návleková O 32 x 25</t>
  </si>
  <si>
    <t>Izolace návleková O 40 x 25</t>
  </si>
  <si>
    <t>722181253</t>
  </si>
  <si>
    <t>Ochrana potrubí termoizolačními trubicemi z pěnového polyetylenu PE přilepenými v příčných a podélných spojích, tloušťky izolace přes 20 do 25 mm, vnitřního průměru izolace DN přes 45 do 63 mm</t>
  </si>
  <si>
    <t>Izolace návleková O 50 x 25</t>
  </si>
  <si>
    <t>Izolace návleková O 63 x 25</t>
  </si>
  <si>
    <t>722181255</t>
  </si>
  <si>
    <t>Ochrana potrubí termoizolačními trubicemi z pěnového polyetylenu PE přilepenými v příčných a podélných spojích, tloušťky izolace přes 20 do 25 mm, vnitřního průměru izolace DN přes 89 do 110 mm</t>
  </si>
  <si>
    <t>Izolace návleková O 110 x 25</t>
  </si>
  <si>
    <t>722190401</t>
  </si>
  <si>
    <t>Zřízení přípojek na potrubí vyvedení a upevnění výpustek do DN 25</t>
  </si>
  <si>
    <t>722190901</t>
  </si>
  <si>
    <t>Opravy ostatní uzavření nebo otevření vodovodního potrubí při opravách včetně vypuštění a napuštění</t>
  </si>
  <si>
    <t>722211125</t>
  </si>
  <si>
    <t>Armatury přírubové šoupátka třmenová s ručním kolem těsnící sedla nerez/nerez PN 6 do 200°C DN 100</t>
  </si>
  <si>
    <t>722220111</t>
  </si>
  <si>
    <t>Armatury s jedním závitem nástěnky pro výtokový ventil G 1/2"</t>
  </si>
  <si>
    <t>722224115</t>
  </si>
  <si>
    <t>Armatury s jedním závitem kohouty plnicí a vypouštěcí PN 10 G 1/2"</t>
  </si>
  <si>
    <t>722231072</t>
  </si>
  <si>
    <t>Armatury se dvěma závity ventily zpětné mosazné PN 10 do 110°C G 1/2"</t>
  </si>
  <si>
    <t>722231073</t>
  </si>
  <si>
    <t>Armatury se dvěma závity ventily zpětné mosazné PN 10 do 110°C G 3/4"</t>
  </si>
  <si>
    <t>722231075</t>
  </si>
  <si>
    <t>Armatury se dvěma závity ventily zpětné mosazné PN 10 do 110°C G 5/4"</t>
  </si>
  <si>
    <t>722231077</t>
  </si>
  <si>
    <t>Armatury se dvěma závity ventily zpětné mosazné PN 10 do 110°C G 2"</t>
  </si>
  <si>
    <t>722231142</t>
  </si>
  <si>
    <t>Armatury se dvěma závity ventily pojistné rohové G 3/4"</t>
  </si>
  <si>
    <t>722231143</t>
  </si>
  <si>
    <t>Armatury se dvěma závity ventily pojistné rohové G 1"</t>
  </si>
  <si>
    <t>722232043</t>
  </si>
  <si>
    <t>Armatury se dvěma závity kulové kohouty PN 42 do 185 °C přímé vnitřní závit G 1/2"</t>
  </si>
  <si>
    <t>722232044</t>
  </si>
  <si>
    <t>Armatury se dvěma závity kulové kohouty PN 42 do 185 °C přímé vnitřní závit G 3/4"</t>
  </si>
  <si>
    <t>722232045</t>
  </si>
  <si>
    <t>Armatury se dvěma závity kulové kohouty PN 42 do 185 °C přímé vnitřní závit G 1"</t>
  </si>
  <si>
    <t>722232046</t>
  </si>
  <si>
    <t>Armatury se dvěma závity kulové kohouty PN 42 do 185 °C přímé vnitřní závit G 5/4"</t>
  </si>
  <si>
    <t>722232047</t>
  </si>
  <si>
    <t>Armatury se dvěma závity kulové kohouty PN 42 do 185 °C přímé vnitřní závit G 6/4"</t>
  </si>
  <si>
    <t>722232048</t>
  </si>
  <si>
    <t>Armatury se dvěma závity kulové kohouty PN 42 do 185 °C přímé vnitřní závit G 2"</t>
  </si>
  <si>
    <t>722232061</t>
  </si>
  <si>
    <t>Armatury se dvěma závity kulové kohouty PN 42 do 185 °C přímé vnitřní závit s vypouštěním G 1/2"</t>
  </si>
  <si>
    <t>722232062</t>
  </si>
  <si>
    <t>Armatury se dvěma závity kulové kohouty PN 42 do 185 °C přímé vnitřní závit s vypouštěním G 3/4"</t>
  </si>
  <si>
    <t>722232064</t>
  </si>
  <si>
    <t>Armatury se dvěma závity kulové kohouty PN 42 do 185 °C přímé vnitřní závit s vypouštěním G 5/4"</t>
  </si>
  <si>
    <t>722232066</t>
  </si>
  <si>
    <t>Armatury se dvěma závity kulové kohouty PN 42 do 185 °C přímé vnitřní závit s vypouštěním G 2"</t>
  </si>
  <si>
    <t>722232502</t>
  </si>
  <si>
    <t>Armatury se dvěma závity potrubní oddělovače vnější závit PN 10 do 65 °C G 3/4"</t>
  </si>
  <si>
    <t>722234263</t>
  </si>
  <si>
    <t>Armatury se dvěma závity filtry mosazný PN 20 do 80 °C G 1/2"</t>
  </si>
  <si>
    <t>722234264</t>
  </si>
  <si>
    <t>Armatury se dvěma závity filtry mosazný PN 20 do 80 °C G 3/4"</t>
  </si>
  <si>
    <t>722234268</t>
  </si>
  <si>
    <t>Armatury se dvěma závity filtry mosazný PN 20 do 80 °C G 2"</t>
  </si>
  <si>
    <t>722250133</t>
  </si>
  <si>
    <t>Požární příslušenství a armatury hydrantový systém s tvarově stálou hadicí celoplechový D 25 x 30 m</t>
  </si>
  <si>
    <t>722290226</t>
  </si>
  <si>
    <t>Zkoušky, proplach a desinfekce vodovodního potrubí zkoušky těsnosti vodovodního potrubí závitového do DN 50</t>
  </si>
  <si>
    <t>Dle technické zprávy a výkresové přílohy D_2_2_1_SO01_41_2_009-14, D_2_2_1SO01_41_2_020-21 
12+143+100+70+293+412+148+73+40+180=1 471.000 [A] 
Celkem: A=1 471.000 [B]</t>
  </si>
  <si>
    <t>722290229</t>
  </si>
  <si>
    <t>Zkoušky, proplach a desinfekce vodovodního potrubí zkoušky těsnosti vodovodního potrubí závitového přes DN 50 do DN 100</t>
  </si>
  <si>
    <t>Dle technické zprávy a výkresové přílohy D_2_2_1_SO01_41_2_009-14, D_2_2_1SO01_41_2_020-21 
3+3+20+32+77=135.000 [A] 
Celkem: A=135.000 [B]</t>
  </si>
  <si>
    <t>998722104</t>
  </si>
  <si>
    <t>Přesun hmot pro vnitřní vodovod stanovený z hmotnosti přesunovaného materiálu vodorovná dopravní vzdálenost do 50 m v objektech výšky přes 24 do 36 m</t>
  </si>
  <si>
    <t>Ohřívače vody a el.top.vložky jsou součástí dodávky ÚT</t>
  </si>
  <si>
    <t>R722000002</t>
  </si>
  <si>
    <t>R722000003</t>
  </si>
  <si>
    <t>Ochranná trubka PVC KG 125</t>
  </si>
  <si>
    <t>R722140111</t>
  </si>
  <si>
    <t>Příruby z korozivzdorné oceli DN 100</t>
  </si>
  <si>
    <t>R722150001</t>
  </si>
  <si>
    <t>Výstražná fólie</t>
  </si>
  <si>
    <t>R722174001</t>
  </si>
  <si>
    <t>Lemový nákružek PP-RCT s točivou přírubou DN 100</t>
  </si>
  <si>
    <t>R722174090</t>
  </si>
  <si>
    <t>Potrubí HDPE 100 SDR 11 O 110 x 10</t>
  </si>
  <si>
    <t>R722174091</t>
  </si>
  <si>
    <t>Lemový PE nákružek s točivou přírubou DN 100</t>
  </si>
  <si>
    <t>R722175002001</t>
  </si>
  <si>
    <t>Potrubí PP-RCT s čedičovými vlákny O 20 x 2,8</t>
  </si>
  <si>
    <t>R722175003001</t>
  </si>
  <si>
    <t>Potrubí PP-RCT s čedičovými vlákny O 25 x 3,5</t>
  </si>
  <si>
    <t>R722175004001</t>
  </si>
  <si>
    <t>Potrubí PP-RCT s čedičovými vlákny O 32 x 4,4</t>
  </si>
  <si>
    <t>R722175005001</t>
  </si>
  <si>
    <t>Potrubí PP-RCT s čedičovými vlákny O 40 x 5,5</t>
  </si>
  <si>
    <t>R722175006001</t>
  </si>
  <si>
    <t>Potrubí PP-RCT s čedičovými vlákny O 50 x 6,9</t>
  </si>
  <si>
    <t>R722175007001</t>
  </si>
  <si>
    <t>Potrubí PP-RCT s čedičovými vlákny O 63 x 8,6</t>
  </si>
  <si>
    <t>R722175008001</t>
  </si>
  <si>
    <t>Potrubí PP-RCT s čedičovými vlákny O 75 x 8,4</t>
  </si>
  <si>
    <t>R722175009001</t>
  </si>
  <si>
    <t>Potrubí PP-RCT s čedičovými vlákny O 90 x 10,1</t>
  </si>
  <si>
    <t>R722175010001</t>
  </si>
  <si>
    <t>Potrubí PP-RCT s čedičovými vlákny O 110 x 12,3</t>
  </si>
  <si>
    <t>R722214001</t>
  </si>
  <si>
    <t>Mezipřírubová uzavírací klapka DN 100</t>
  </si>
  <si>
    <t>R72222001</t>
  </si>
  <si>
    <t>Ukazovací tlakoměr</t>
  </si>
  <si>
    <t>R72222002</t>
  </si>
  <si>
    <t>Ukazovací teploměr s jímkou</t>
  </si>
  <si>
    <t>R722221200</t>
  </si>
  <si>
    <t>Výtokový ventil na hadici DN 15 se zpět.a zavzd.ventilem</t>
  </si>
  <si>
    <t>R72223001</t>
  </si>
  <si>
    <t>Tlakoměrový kohout</t>
  </si>
  <si>
    <t>R722230201</t>
  </si>
  <si>
    <t>Cirkulační termoregulační ventil pro cirkulaci DN 15</t>
  </si>
  <si>
    <t>R722230202</t>
  </si>
  <si>
    <t>Cirkulační termoregulační ventil pro cirkulaci DN 20</t>
  </si>
  <si>
    <t>R722233001</t>
  </si>
  <si>
    <t>Ochranná jednotka EA DN 15 (ČSN EN 1717)</t>
  </si>
  <si>
    <t>R722233003</t>
  </si>
  <si>
    <t>Ochranná jednotka EA DN 25 (ČSN EN 1717)</t>
  </si>
  <si>
    <t>R722233006</t>
  </si>
  <si>
    <t>Ochranná jednotka EA DN 50 (ČSN EN 1717)</t>
  </si>
  <si>
    <t>R722264001</t>
  </si>
  <si>
    <t>Manžeta pro prostup potrubí O 110 napoj.na hydroizolaci</t>
  </si>
  <si>
    <t>R7222902347</t>
  </si>
  <si>
    <t>Proplach a desinfekce vodovodního potrubí</t>
  </si>
  <si>
    <t>Dle technické zprávy a výkresové přílohy D_2_2_1_SO01_41_2_009-14, D_2_2_1SO01_41_2_020-21 
1471+135=1 606.000 [A] 
Celkem: A=1 606.000 [B]</t>
  </si>
  <si>
    <t>R724141001</t>
  </si>
  <si>
    <t>Cirkulační čerpadlo Q=0,4 l/s, H=1,2 m</t>
  </si>
  <si>
    <t>725</t>
  </si>
  <si>
    <t>Zařizovací předměty</t>
  </si>
  <si>
    <t>725112022</t>
  </si>
  <si>
    <t>Zařízení záchodů klozety keramické závěsné na nosné stěny s hlubokým splachováním odpad vodorovný</t>
  </si>
  <si>
    <t>725121015</t>
  </si>
  <si>
    <t>Pisoárové záchodky splachovače automatické s montážní krabicí teplotní</t>
  </si>
  <si>
    <t>725121511</t>
  </si>
  <si>
    <t>Pisoárové záchodky keramické bez splachovací nádrže urinál odsávací, přívod vody vnitřní vodorovný</t>
  </si>
  <si>
    <t>725211602</t>
  </si>
  <si>
    <t>Umyvadla keramická bílá bez výtokových armatur připevněná na stěnu šrouby bez sloupu nebo krytu na sifon, šířka umyvadla 550 mm</t>
  </si>
  <si>
    <t>725331111</t>
  </si>
  <si>
    <t>Výlevky bez výtokových armatur a splachovací nádrže keramické se sklopnou plastovou mřížkou 425 mm</t>
  </si>
  <si>
    <t>725813111</t>
  </si>
  <si>
    <t>Ventily rohové bez připojovací trubičky nebo flexi hadičky G 1/2"</t>
  </si>
  <si>
    <t>725821323</t>
  </si>
  <si>
    <t>Baterie dřezové nástěnné klasické s otáčivým kulatým ústím a délkou ramínka 300 mm</t>
  </si>
  <si>
    <t>725821325</t>
  </si>
  <si>
    <t>Baterie dřezové stojánkové pákové s otáčivým ústím a délkou ramínka 220 mm</t>
  </si>
  <si>
    <t>725822611</t>
  </si>
  <si>
    <t>Baterie umyvadlové stojánkové pákové bez výpusti</t>
  </si>
  <si>
    <t>Směš.baterie páková umyv.pochromovaná stojánková</t>
  </si>
  <si>
    <t>725841312</t>
  </si>
  <si>
    <t>Baterie sprchové nástěnné pákové</t>
  </si>
  <si>
    <t>725861312</t>
  </si>
  <si>
    <t>Zápachové uzávěrky zařizovacích předmětů pro umyvadla podomítkové DN 40/50</t>
  </si>
  <si>
    <t>725862103</t>
  </si>
  <si>
    <t>Zápachové uzávěrky zařizovacích předmětů pro dřezy DN 40/50</t>
  </si>
  <si>
    <t>725865411</t>
  </si>
  <si>
    <t>Zápachové uzávěrky zařizovacích předmětů pro pisoáry DN 32/40</t>
  </si>
  <si>
    <t>726111031</t>
  </si>
  <si>
    <t>Předstěnové instalační systémy pro zazdění do masivních zděných konstrukcí pro závěsné klozety ovládání zepředu, stavební výška 1080 mm</t>
  </si>
  <si>
    <t>Montáž.prvek pro závěs.výlevku nebo WC s nád.splach.</t>
  </si>
  <si>
    <t>998726114</t>
  </si>
  <si>
    <t>Přesun hmot pro instalační prefabrikáty stanovený z hmotnosti přesunovaného materiálu vodorovná dopravní vzdálenost do 50 m v objektech výšky přes 24 m do 36 m</t>
  </si>
  <si>
    <t>R721212113</t>
  </si>
  <si>
    <t>Sprchový odvodňovací žlábek se zápach.uzávěrkou</t>
  </si>
  <si>
    <t>R725112023</t>
  </si>
  <si>
    <t>Záchodová mísa závěsná keramická bílá pro těl.postiž.</t>
  </si>
  <si>
    <t>R725112400</t>
  </si>
  <si>
    <t>Záchodové sedátko plastové bílé</t>
  </si>
  <si>
    <t>R725121030</t>
  </si>
  <si>
    <t>Zdroj (trafo) pro elektronické splachovací zařízení</t>
  </si>
  <si>
    <t>R725211682</t>
  </si>
  <si>
    <t>Umyvadlo keramické bílé pro tělesně postižené</t>
  </si>
  <si>
    <t>R725841360</t>
  </si>
  <si>
    <t>Držák ruční sprchy</t>
  </si>
  <si>
    <t>R725851326</t>
  </si>
  <si>
    <t>Odpadní ventil s plastovým kolenem</t>
  </si>
  <si>
    <t>R725861312</t>
  </si>
  <si>
    <t>Zápachová uzávěrka umyvadlová pochromovaná</t>
  </si>
  <si>
    <t>R725865503</t>
  </si>
  <si>
    <t>Zápachová uzávěrka pro myčku nádobí podomítková</t>
  </si>
  <si>
    <t>R726000002</t>
  </si>
  <si>
    <t>Pevné a sklopné madlo</t>
  </si>
  <si>
    <t>R72600003</t>
  </si>
  <si>
    <t>Svislé madlo</t>
  </si>
  <si>
    <t>R726111032</t>
  </si>
  <si>
    <t>Montážní prvek pro závěs.WC s nádržk.splach.těl.postiž.</t>
  </si>
  <si>
    <t>R726111033</t>
  </si>
  <si>
    <t>Ovládací lačítko pro oddálené splachování</t>
  </si>
  <si>
    <t>Ovládací lačítko plastové bílé</t>
  </si>
  <si>
    <t>SO 01.42</t>
  </si>
  <si>
    <t>Vzduchotechnika</t>
  </si>
  <si>
    <t xml:space="preserve">      SO 01.42</t>
  </si>
  <si>
    <t>D1</t>
  </si>
  <si>
    <t>Zařízení č. 1 - Teplovzdušné větrání šaten a zázemí v 1.NP</t>
  </si>
  <si>
    <t>R01VZT1.01</t>
  </si>
  <si>
    <t>VZT jednotka pro přívod a odvod vzduchu - D+M, ve skladbě:</t>
  </si>
  <si>
    <t>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čele jednotky, opláštění zhotoveno z dvojitých sendvičových panelů, panely opláštění uvnitř zcela hladké bez řezných hran,  
Jednootáčkové EC motory s integrovanými regulátory, radiální ventilátory s volnými oběžnými koly,  
Na přívodu i odvodu 2 ks ventilátorů a motorů - osazená 100% záloha  
Externí dispoziční tlak přívodního ventilátoru 800Pa při průtoku 4200 m3/h. Externí dispoziční tlak odvodního ventilátoru 700Pa při průtoku 4200 m3/h.   
Dva stupně filtrace na přívodu (kapsový filtr): 1.stupěň filtrace ISO ePM10 60% (M5), 2.stupeň filtrace ISO ePM1 50% (F7).   
Jeden stupeň filtrace na odvodu (kapsový filtr): ISO ePM10 60%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profese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</si>
  <si>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R01VZT1.02</t>
  </si>
  <si>
    <t>Venkovní kond.jednotka SPLIT k VZT jednotce D+M, Qch=10,0 kW, Qt=11,2kW, chladivo R32, Lp(1m)=54,0 dB(A), m=74kg</t>
  </si>
  <si>
    <t>max. délka vedení chladivového potrubí = 50 m, předplněno chladivem R32  pro délku potrubí 30 m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</si>
  <si>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R01VZT1.03</t>
  </si>
  <si>
    <t>Rozhraní pro připojení kondenzační jednotky k VZT jednotce master, D+M</t>
  </si>
  <si>
    <t>Přesné umístění Rozhraní ve strojovně VZT si určí realizační firma dle potřeby a po konzultaci s navazujícími profesemi a investorem  
Viz výkres číslo: D_2_2_1_SO01_42_2_006 Půdorys 6.NP  
1</t>
  </si>
  <si>
    <t>R01VZT1.04</t>
  </si>
  <si>
    <t>Protidešťová žaluzie se širokými lamelami 1400x800, pozink., vč. síta a rámu - nutné vyvzorkování, D+M</t>
  </si>
  <si>
    <t>Viz výkres číslo: D_2_2_1_SO01_42_2_006 Půdorys 6.NP  
2</t>
  </si>
  <si>
    <t>R01VZT1.05</t>
  </si>
  <si>
    <t>Protidešťová žaluzie se širokými lamelami 1500x1000, pozink. vč. síta a rámu - nutné vyvzorkování, D+M</t>
  </si>
  <si>
    <t>Viz výkres číslo: D_2_2_1_SO01_42_2_006 Půdorys 6.NP  
1</t>
  </si>
  <si>
    <t>R01VZT1.06</t>
  </si>
  <si>
    <t>Tlumič hluku buňkový 200 x 500 x 1000 včetně děrovaného plechu, D+M</t>
  </si>
  <si>
    <t>Viz výkres číslo: D_2_2_1_SO01_42_2_006 Půdorys 6.NP  
80</t>
  </si>
  <si>
    <t>R01VZT1.07</t>
  </si>
  <si>
    <t>Tlumič hluku buňkový 250 x 500 x 1000 včetně děrovaného plechu, D+M</t>
  </si>
  <si>
    <t>Viz výkres číslo: D_2_2_1_SO01_42_2_007 Půdorys střechy  
24</t>
  </si>
  <si>
    <t>R01VZT1.08</t>
  </si>
  <si>
    <t>Vířivá vyústka čtvercová čelní deska se soustřednými nastavitelnými lamelami 600 x 40, přívodní, horizontální připojení, RK v nástavci, D+M</t>
  </si>
  <si>
    <t>včetně připojovací krabice o rozměru 600 s připojovacím rozměrem d=250  
RAL dle arch.-stav. řešení - nutné vyvzorkování  
Viz výkres číslo: D_2_2_1_SO01_42_2_001 Půdorys 1.NP  
10</t>
  </si>
  <si>
    <t>R01VZT1.09</t>
  </si>
  <si>
    <t>Vířivá vyústka čtvercová čelní deska se soustřednými lamelami 600 x 40, odvodní, horizontální připojení, regulační klapka v nástavci, D+M</t>
  </si>
  <si>
    <t>včetně připojovací krabice o rozměru 600 s připojovacím rozměrem d=250  
RAL dle arch.-stav. řešení - nutné vyvzorkování  
Viz výkres číslo: D_2_2_1_SO01_42_2_001 Půdorys 1.NP  
5</t>
  </si>
  <si>
    <t>R01VZT1.10</t>
  </si>
  <si>
    <t>Talířový ventil kovový d=200 odvodní + rámeček, D+M</t>
  </si>
  <si>
    <t>RAL dle arch.-stav. řešení - nutné vyvzorkování  
Viz výkres číslo: D_2_2_1_SO01_42_2_001 Půdorys 1.NP  
10</t>
  </si>
  <si>
    <t>R01VZT1.100</t>
  </si>
  <si>
    <t>Požární klapka čtyřhranná s atestem, odolnost 90 min, 500x280, D+M</t>
  </si>
  <si>
    <t>včetně servopohonu 230V se signalizací polohy a termoelektrickým spouštením   
včetně požárních ucpávek a příslušenství pro montáž dle montážního návodu výrobce  
Viz výkres číslo: D_2_2_1_SO01_42_2_001 Půdorys 1.NP  
1</t>
  </si>
  <si>
    <t>R01VZT1.101</t>
  </si>
  <si>
    <t>Požární klapka čtyřhranná s atestem, odolnost 90 min, 630x280, D+M</t>
  </si>
  <si>
    <t>R01VZT1.102</t>
  </si>
  <si>
    <t>Požární klapka čtyřhranná s atestem, odolnost 90 min, 500x250, D+M</t>
  </si>
  <si>
    <t>R01VZT1.103</t>
  </si>
  <si>
    <t>R01VZT1.11</t>
  </si>
  <si>
    <t>Talířový ventil kovový d=160 odvodní + rámeček, D+M</t>
  </si>
  <si>
    <t>RAL dle arch.-stav. řešení - nutné vyvzorkování  
Viz výkres číslo: D_2_2_1_SO01_42_2_001 Půdorys 1.NP  
5</t>
  </si>
  <si>
    <t>R01VZT1.12</t>
  </si>
  <si>
    <t>Talířový ventil kovový d=125 odvodní + rámeček, D+M</t>
  </si>
  <si>
    <t>RAL dle arch.-stav. řešení - nutné vyvzorkování  
Viz výkres číslo: D_2_2_1_SO01_42_2_001 Půdorys 1.NP  
7</t>
  </si>
  <si>
    <t>R01VZT1.13</t>
  </si>
  <si>
    <t>Regulační klapka těsná 315x400, ovl. ruční, D+M</t>
  </si>
  <si>
    <t>Viz výkres číslo: D_2_2_1_SO01_42_2_001 Půdorys 1.NP  
1</t>
  </si>
  <si>
    <t>R01VZT1.14</t>
  </si>
  <si>
    <t>Regulační klapka těsná 315x450, ovl. ruční, D+M</t>
  </si>
  <si>
    <t>R01VZT1.15</t>
  </si>
  <si>
    <t>Regulační klapka těsná d = 250, ovl. ruční, D+M</t>
  </si>
  <si>
    <t>pro zachování přehlednosti výkresů nejsou zakresleny pozice kruhových regulačních klapek před koncovými elementy  
Viz výkres číslo: D_2_2_1_SO01_42_2_001 Půdorys 1.NP  
15</t>
  </si>
  <si>
    <t>R01VZT1.16</t>
  </si>
  <si>
    <t>Regulační klapka těsná d = 200, ovl. ruční, D+M</t>
  </si>
  <si>
    <t>pro zachování přehlednosti výkresů nejsou zakresleny pozice kruhových regulačních klapek před koncovými elementy  
Viz výkres číslo: D_2_2_1_SO01_42_2_001 Půdorys 1.NP  
10</t>
  </si>
  <si>
    <t>R01VZT1.17</t>
  </si>
  <si>
    <t>Regulační klapka těsná d = 160, ovl. ruční, D+M</t>
  </si>
  <si>
    <t>pro zachování přehlednosti výkresů nejsou zakresleny pozice kruhových regulačních klapek před koncovými elementy  
Viz výkres číslo: D_2_2_1_SO01_42_2_001 Půdorys 1.NP  
5</t>
  </si>
  <si>
    <t>R01VZT1.18</t>
  </si>
  <si>
    <t>Regulační klapka těsná d = 125, ovl. ruční, D+M</t>
  </si>
  <si>
    <t>pro zachování přehlednosti výkresů nejsou zakresleny pozice kruhových regulačních klapek před koncovými elementy  
Viz výkres číslo: D_2_2_1_SO01_42_2_001 Půdorys 1.NP  
7</t>
  </si>
  <si>
    <t>R01VZT1.19</t>
  </si>
  <si>
    <t>Ohebná hadice zvukově izolační zpevněná d = 254, D+M</t>
  </si>
  <si>
    <t>bm</t>
  </si>
  <si>
    <t>Viz výkres číslo: D_2_2_1_SO01_42_2_001 Půdorys 1.NP  
45</t>
  </si>
  <si>
    <t>R01VZT1.20</t>
  </si>
  <si>
    <t>Ohebná hadice zvukově izolační zpevněná d = 203, D+M</t>
  </si>
  <si>
    <t>Viz výkres číslo: D_2_2_1_SO01_42_2_001 Půdorys 1.NP  
30</t>
  </si>
  <si>
    <t>R01VZT1.200</t>
  </si>
  <si>
    <t>Montážní materiál k z.č. 1</t>
  </si>
  <si>
    <t>R01VZT1.201</t>
  </si>
  <si>
    <t>Zaregulování z.č. 1, koordinace s MaR</t>
  </si>
  <si>
    <t>R01VZT1.202</t>
  </si>
  <si>
    <t>Dopravné (doprava na staveniště a vnitrostaveništní doprava, % z ceny materiálu)</t>
  </si>
  <si>
    <t>%</t>
  </si>
  <si>
    <t>R01VZT1.203</t>
  </si>
  <si>
    <t>Přesun hmot (% z ceny montáže)</t>
  </si>
  <si>
    <t>R01VZT1.204</t>
  </si>
  <si>
    <t>Inženýrská koordinační činnost</t>
  </si>
  <si>
    <t>R01VZT1.205</t>
  </si>
  <si>
    <t>Komplexní zkoušky, uvedení do provozu</t>
  </si>
  <si>
    <t>R01VZT1.206</t>
  </si>
  <si>
    <t>Zaškolení obsluhy</t>
  </si>
  <si>
    <t>R01VZT1.207</t>
  </si>
  <si>
    <t>Autorizované měření vnitřního hluku včetně vypracování protokolu</t>
  </si>
  <si>
    <t>měření</t>
  </si>
  <si>
    <t>R01VZT1.208</t>
  </si>
  <si>
    <t>Čištění a desinfekce VZT zařízení</t>
  </si>
  <si>
    <t>R01VZT1.209</t>
  </si>
  <si>
    <t>Dílenská a dodavatelská dokumentace</t>
  </si>
  <si>
    <t>R01VZT1.21</t>
  </si>
  <si>
    <t>Ohebná hadice zvukově izolační zpevněná d = 160, D+M</t>
  </si>
  <si>
    <t>Viz výkres číslo: D_2_2_1_SO01_42_2_001 Půdorys 1.NP  
15</t>
  </si>
  <si>
    <t>R01VZT1.210</t>
  </si>
  <si>
    <t>Vypracování provozního řádu</t>
  </si>
  <si>
    <t>R01VZT1.211</t>
  </si>
  <si>
    <t>Vakuování systému</t>
  </si>
  <si>
    <t>R01VZT1.212</t>
  </si>
  <si>
    <t>Požární hlídky</t>
  </si>
  <si>
    <t>R01VZT1.213</t>
  </si>
  <si>
    <t>Napuštění potrubí inertním plynem</t>
  </si>
  <si>
    <t>R01VZT1.214</t>
  </si>
  <si>
    <t>PD skutečného provedení stavby</t>
  </si>
  <si>
    <t>R01VZT1.22</t>
  </si>
  <si>
    <t>Ohebná hadice zvukově izolační zpevněná d = 127, D+M</t>
  </si>
  <si>
    <t>Viz výkres číslo: D_2_2_1_SO01_42_2_001 Půdorys 1.NP  
21</t>
  </si>
  <si>
    <t>R01VZT1.24</t>
  </si>
  <si>
    <t>Spojení konden.,vnit.jednotek, ovladačů napájecí kabeláží a komunikační stíněnou kabeláží</t>
  </si>
  <si>
    <t>Viz výkres číslo: D_2_2_1_SO01_42_2_006 Půdorys 6.NP;D_2_2_1_SO01_42_2_007 Půdorys střechy  
15</t>
  </si>
  <si>
    <t>R01VZT1.25</t>
  </si>
  <si>
    <t>Krycí ocelový žlab pro vedení Cu potrubí a komunikační kabeláže ve venkovním prostředí včetně tvarovek a víka, min. 250x100 mm</t>
  </si>
  <si>
    <t>Viz výkres číslo: D_2_2_1_SO01_42_2_007 Půdorys střechy  
15</t>
  </si>
  <si>
    <t>R01VZT1.26</t>
  </si>
  <si>
    <t>Doplnění chladiva do systému R32, D+M</t>
  </si>
  <si>
    <t>Viz výkres číslo: D_2_2_1_SO01_42_2_007 Půdorys střechy  
1</t>
  </si>
  <si>
    <t>R01VZT1.27</t>
  </si>
  <si>
    <t>Čtyřhranné ocel. potrubí sk. I třídy těsnosti B, D+M</t>
  </si>
  <si>
    <t>Viz výkres číslo: D_2_2_1_SO01_42_2_001 Půdorys 1.NP-D_2_2_1_SO01_42_2_006 Půdorys 6.NP  
954</t>
  </si>
  <si>
    <t>R01VZT1.28</t>
  </si>
  <si>
    <t>Kruhové ocel. potrubí sk. I třídy těsnosti B, D+M</t>
  </si>
  <si>
    <t>Viz výkres číslo: D_2_2_1_SO01_42_2_001 Půdorys 1.NP-D_2_2_1_SO01_42_2_006 Půdorys 6.NP  
29</t>
  </si>
  <si>
    <t>R01VZT1.29</t>
  </si>
  <si>
    <t>Tvrzená, nenasákavá tepelná izolace tl. 10 cm - iz. deskami nebo pásy, s oplechováním pozink plechem, D+M</t>
  </si>
  <si>
    <t>s Al. polepem přip. na trny, přelepení spojů Al. páskou  
Viz výkres číslo: D_2_2_1_SO01_42_2_007 Půdorys střechy  
35</t>
  </si>
  <si>
    <t>R01VZT1.30</t>
  </si>
  <si>
    <t>Tvrzená, nenasákavá protihluková izolace tl. 6 cm - iz. deskami nebo pásy, D+M</t>
  </si>
  <si>
    <t>s Al. polepem přip. na trny, přelepení spojů Al. páskou  
Viz výkres číslo: D_2_2_1_SO01_42_2_006 Půdorys 6.NP  
720</t>
  </si>
  <si>
    <t>R01VZT1.31</t>
  </si>
  <si>
    <t>Protipožární izolace typu "B" s oboustrannou odolností s atestem - odolnost 30 minut, D+M</t>
  </si>
  <si>
    <t>včetně montážního příslušenství dle montážního předpisu pro provedení izolace, včetně provedení požárních ucpávek  
Viz výkres číslo: D_2_2_1_SO01_42_2_001 Půdorys 1.NP-D_2_2_1_SO01_42_2_006 Půdorys 6.NP  
254</t>
  </si>
  <si>
    <t>R01VZT1.32</t>
  </si>
  <si>
    <t>Tvrzená, nenasákavá tepelná izolace tl. 4 cm - iz. deskami nebo pásy, D+M</t>
  </si>
  <si>
    <t>s Al. polepem přip. na trny, přelepení spojů Al. páskou  
Viz výkres číslo: D_2_2_1_SO01_42_2_001 Půdorys 1.NP  
98</t>
  </si>
  <si>
    <t>R01VZT1.95</t>
  </si>
  <si>
    <t>Cu potrubí 10/16</t>
  </si>
  <si>
    <t>Cu potrubí v exteriéru bude opatřeno ochrannou páskou a bude vedeno v ocelovém žlabu  
Svařování Cu potrubí bude prováděno pod ochrannou atmosférou inertního plynu (např. dusík).</t>
  </si>
  <si>
    <t>D10</t>
  </si>
  <si>
    <t>KLM systém A - Rozvodny SLP a SI 1.-3.NP</t>
  </si>
  <si>
    <t>R01VZT9.01a</t>
  </si>
  <si>
    <t>Venkovní kond.jednotka VRF dvoutrubková D+M, Qch=22,4 kW, Qt=22,4kW, chladivo R410a, Lp(1m)=58,0 dB(A), m=175kg</t>
  </si>
  <si>
    <t>předplněno chladivem R410a  5,5 kg; SEER = 7,58/6,5, SCOP = 4,06/4,2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</si>
  <si>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R01VZT9.02a</t>
  </si>
  <si>
    <t>Vnitřní nástěnná jednotka systému VRF s funkcí bezprůvanového chlazení, Qch=1,5 kW, Qt=1,7 kW, m=9 kg, chladivo R410A, D+M</t>
  </si>
  <si>
    <t>Lp(1m)=31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1.NP;D_2_2_1_SO01_42_2_002 Půdorys 2.NP  
2</t>
  </si>
  <si>
    <t>R01VZT9.03a</t>
  </si>
  <si>
    <t>Vnitřní nástěnná jednotka systému VRF s funkcí bezprůvanového chlazení, Qch=2,8 kW, Qt=3,2 kW, m=9,5 kg, chladivo R410A, D+M</t>
  </si>
  <si>
    <t>Lp(1m)=34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1</t>
  </si>
  <si>
    <t>R01VZT9.04a</t>
  </si>
  <si>
    <t>Vnitřní nástěnná jednotka systému VRF s funkcí bezprůvanového chlazení, Qch=3,6 kW, Qt=4,0 kW, m=9,5 kg, chladivo R410A, D+M</t>
  </si>
  <si>
    <t>Lp(1m)=40 dB(A) při vysových otáčkách ventilátoru, Lp(1m)=29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2</t>
  </si>
  <si>
    <t>R01VZT9.05a</t>
  </si>
  <si>
    <t>Vnitřní nástěnná jednotka systému VRF s funkcí bezprůvanového chlazení, Qch=5,6 kW, Qt=6,3 kW, m=12 kg, chladivo R410A, D+M</t>
  </si>
  <si>
    <t>Lp(1m)=40 dB(A) při vysových otáčkách ventilátoru, Lp(1m)=29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2</t>
  </si>
  <si>
    <t>R01VZT9.06a</t>
  </si>
  <si>
    <t>Cu rozbočka - dvoutrubková 15,0-40,0 kW, D+M</t>
  </si>
  <si>
    <t>Viz výkres číslo: D_2_2_1_SO01_42_2_001 Půdorys 1.NP - D_2_2_1_SO01_42_2_003 Půdorys 3.NP  
3</t>
  </si>
  <si>
    <t>R01VZT9.07a</t>
  </si>
  <si>
    <t>Cu rozbočka - dvoutrubková 0-15,0 kW, D+M</t>
  </si>
  <si>
    <t>R01VZT9.09a</t>
  </si>
  <si>
    <t>Spojení konden.,vnit.jednotek, ovladačů stíněnou komunik.kabeláží, D+M</t>
  </si>
  <si>
    <t>Viz výkres číslo: D_2_2_1_SO01_42_2_001 Půdorys 1.NP - D_2_2_1_SO01_42_2_007 Půdorys střechy  
124</t>
  </si>
  <si>
    <t>R01VZT9.10a</t>
  </si>
  <si>
    <t>Doplnění chladiva do systému R410 A, D+M</t>
  </si>
  <si>
    <t>Viz výkres číslo: D_2_2_1_SO01_42_2_007 Půdorys střechy  
2</t>
  </si>
  <si>
    <t>R01VZT9.11a</t>
  </si>
  <si>
    <t>Kamenná vlna min 120g/m3, protipožární stěrka CSP, protipožární silikon, D+M</t>
  </si>
  <si>
    <t>Viz výkres číslo: D_2_2_1_SO01_42_2_001 Půdorys 1.NP - D_2_2_1_SO01_42_2_007 Půdorys střechy  
1</t>
  </si>
  <si>
    <t>R01VZT9.979</t>
  </si>
  <si>
    <t>Cu potrubí 10/19</t>
  </si>
  <si>
    <t>Cu potrubí v exteriéru bude opatřeno ochrannou páskou a bude vedeno v ocelovém žlabu  
Svařování Cu potrubí bude prováděno pod ochrannou atmosférou inertního plynu (např. dusík).   
124</t>
  </si>
  <si>
    <t>R01VZT9.989</t>
  </si>
  <si>
    <t>R01VZT9.999</t>
  </si>
  <si>
    <t>Cu potrubí 6/12</t>
  </si>
  <si>
    <t>D11</t>
  </si>
  <si>
    <t>KLM systém B - Rozvodny SLP a SI 4.-6.NP</t>
  </si>
  <si>
    <t>R01VZT9.01b</t>
  </si>
  <si>
    <t>Venkovní kond.jednotka VRF dvoutrubková D+M, Qch=14,0 kW, Qt=16,0kW, chladivo R410a, Lp(1m)=52,0 dB(A), m=95kg</t>
  </si>
  <si>
    <t>předplněno chladivem R410a  3,2 kg; SEER = 7,4/7,05, SCOP = 4,65/4,7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</si>
  <si>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R01VZT9.02b</t>
  </si>
  <si>
    <t>Vnitřní nástěnná jednotka systému VRF s funkcí bezprůvanového chlazení, Qch=4,5 kW, Qt=5,0 kW, m=12 kg, chladivo R410A, D+M</t>
  </si>
  <si>
    <t>Lp(1m)=37 dB(A) při vysových otáčkách ventilátoru, Lp(1m)=29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 D_2_2_1_SO01_42_2_006 Půdorys 6.NP  
3</t>
  </si>
  <si>
    <t>R01VZT9.03b</t>
  </si>
  <si>
    <t>Viz výkres číslo: D_2_2_1_SO01_42_2_001 Půdorys 1.NP - D_2_2_1_SO01_42_2_003 Půdorys 3.NP  
2</t>
  </si>
  <si>
    <t>R01VZT9.05b</t>
  </si>
  <si>
    <t>Viz výkres číslo: D_2_2_1_SO01_42_2_001 Půdorys 1.NP - D_2_2_1_SO01_42_2_007 Půdorys střechy  
107</t>
  </si>
  <si>
    <t>R01VZT9.06b</t>
  </si>
  <si>
    <t>R01VZT9.07b</t>
  </si>
  <si>
    <t>R01VZT9.919</t>
  </si>
  <si>
    <t>Cu potrubí v exteriéru bude opatřeno ochrannou páskou a bude vedeno v ocelovém žlabu  
Svařování Cu potrubí bude prováděno pod ochrannou atmosférou inertního plynu (např. dusík).   
107</t>
  </si>
  <si>
    <t>D12</t>
  </si>
  <si>
    <t>KLM systém C1 - Místnosti sdělovacích zařízení 1.-6.NP</t>
  </si>
  <si>
    <t>R01VZT9.01c1</t>
  </si>
  <si>
    <t>Venkovní kond.jednotka VRF třítrubková D+M, Qch=72,8 kW, Qt=68,0kW, chladivo R410a, Lp(1m)=67,0 dB(A), m=332kg</t>
  </si>
  <si>
    <t>předplněno chladivem R410a  14 kg; SEER = 5,45/5,4, SCOP = 3,9/3,9 (kazetové/kanálové j.)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</si>
  <si>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R01VZT9.02c1</t>
  </si>
  <si>
    <t>Vnitřní podstropní jednotka systému VRF, Qch=11,2 kW, Qt=12,5 kW, m=33,5 kg, chladivo R410A, D+M</t>
  </si>
  <si>
    <t>Lp(1m)=45/37 dB(A)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 - D_2_2_1_SO01_42_2_006 Půdorys 6.NP  
6</t>
  </si>
  <si>
    <t>R01VZT9.03c1</t>
  </si>
  <si>
    <t>Vnitřní VRF teplovodní jednotka hydro vysokoteplotní, nominální Qt=25,0 kW, m=104 kg, D+M</t>
  </si>
  <si>
    <t>Lp(1m)=42 dB(A)   
výstupní teplota topné vody 25-80 °C, napojení na systém ÚT včetně potřebných armatur zajistí profese ÚT  
včetně prokabelování stíněnou komunikační kabeláží s BacNet bránou (pozice 8.09) ve strojovně VZT v 6.NP  
Viz výkres číslo: D_2_2_1_SO01_42_2_001 Půdorys 1.NP  
1</t>
  </si>
  <si>
    <t>R01VZT9.04c1</t>
  </si>
  <si>
    <t>Přepínací kit pro vnitřní jednotky systému přímého chlazení se zpětným získáváním tepla - 1 port pro až 8 vnitřních jednotek</t>
  </si>
  <si>
    <t>včetně prokabelování stíněnou komunikační kabeláží s BacNet bránou (pozice 8.09) ve strojovně VZT v 6.NP  
Viz výkres číslo: D_2_2_1_SO01_42_2_001 Půdorys 1.NP - D_2_2_1_SO01_42_2_006 Půdorys 6.NP  
6</t>
  </si>
  <si>
    <t>R01VZT9.05c1</t>
  </si>
  <si>
    <t>Přepínací kit  pro teplovodní jednotku systému přímého chlazení se zpětným získáváním tepla - 2 porty pro až 16 vnitřních jednotek</t>
  </si>
  <si>
    <t>včetně prokabelování stíněnou komunikační kabeláží s BacNet bránou (pozice 8.09) ve strojovně VZT v 6.NP  
Viz výkres číslo: D_2_2_1_SO01_42_2_001 Půdorys 1.NP - D_2_2_1_SO01_42_2_006 Půdorys 6.NP  
1</t>
  </si>
  <si>
    <t>R01VZT9.06c1</t>
  </si>
  <si>
    <t>Cu rozbočka - dvoutrubková 70,3-98,4 kW, D+M</t>
  </si>
  <si>
    <t>Viz výkres číslo: D_2_2_1_SO01_42_2_001 Půdorys 1.NP - D_2_2_1_SO01_42_2_006 Půdorys 6.NP  
2</t>
  </si>
  <si>
    <t>R01VZT9.07c1</t>
  </si>
  <si>
    <t>Cu rozbočka - třítrubková 70,3-98,4 kW, D+M</t>
  </si>
  <si>
    <t>R01VZT9.08c1</t>
  </si>
  <si>
    <t>Cu rozbočka - dvoutrubková 45,0-70,3 kW, D+M</t>
  </si>
  <si>
    <t>R01VZT9.09c1</t>
  </si>
  <si>
    <t>Cu rozbočka - třítrubková 22,4-70,3 kW, D+M</t>
  </si>
  <si>
    <t>Viz výkres číslo: D_2_2_1_SO01_42_2_001 Půdorys 1.NP - D_2_2_1_SO01_42_2_006 Půdorys 6.NP  
4</t>
  </si>
  <si>
    <t>R01VZT9.10c1</t>
  </si>
  <si>
    <t>Cu rozbočka - dvoutrubková 40,0-45,0 kW, D+M</t>
  </si>
  <si>
    <t>Viz výkres číslo: D_2_2_1_SO01_42_2_001 Půdorys 1.NP - D_2_2_1_SO01_42_2_006 Půdorys 6.NP  
1</t>
  </si>
  <si>
    <t>R01VZT9.11c1</t>
  </si>
  <si>
    <t>R01VZT9.12c1</t>
  </si>
  <si>
    <t>Cu rozbočka - dvoutrubková 16,0-28,0 kW, D+M</t>
  </si>
  <si>
    <t>R01VZT9.14c1</t>
  </si>
  <si>
    <t>Viz výkres číslo: D_2_2_1_SO01_42_2_001 Půdorys 1.NP - D_2_2_1_SO01_42_2_007 Půdorys střechy  
254</t>
  </si>
  <si>
    <t>R01VZT9.15c1</t>
  </si>
  <si>
    <t>Viz výkres číslo: D_2_2_1_SO01_42_2_007 Půdorys střechy  
3</t>
  </si>
  <si>
    <t>R01VZT9.16c1</t>
  </si>
  <si>
    <t>Viz výkres číslo: D_2_2_1_SO01_42_2_001 Půdorys 1.NP - D_2_2_1_SO01_42_2_007 Půdorys střechy  
2</t>
  </si>
  <si>
    <t>Cu potrubí 19/35/28</t>
  </si>
  <si>
    <t>Cu potrubí v exteriéru bude opatřeno ochrannou páskou a bude vedeno v ocelovém žlabu  
Svařování Cu potrubí bude prováděno pod ochrannou atmosférou inertního plynu (např. dusík).   
254</t>
  </si>
  <si>
    <t>R01VZT9.929</t>
  </si>
  <si>
    <t>R01VZT9.939</t>
  </si>
  <si>
    <t>Cu potrubí 12/19/12</t>
  </si>
  <si>
    <t>R01VZT9.949</t>
  </si>
  <si>
    <t>Cu potrubí 12/22/16</t>
  </si>
  <si>
    <t>R01VZT9.959</t>
  </si>
  <si>
    <t>Cu potrubí 12/28/19</t>
  </si>
  <si>
    <t>D13</t>
  </si>
  <si>
    <t>KLM systém C2 - Místnosti sdělovacích zařízení 1.-6.NP - ZÁLOHA</t>
  </si>
  <si>
    <t>R01VZT9.01c2</t>
  </si>
  <si>
    <t>Venkovní kond.jednotka VRF dvoutrubková D+M, Qch=50,4 kW, Qt=50,4kW, chladivo R410a, Lp(1m)=64,0 dB(A), m=242kg</t>
  </si>
  <si>
    <t>předplněno chladivem R410a  8 kg; SEER = 6,38/6,1, SCOP = 4,16/4,2 (kazetové/kanálové j.)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</si>
  <si>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R01VZT9.02c2</t>
  </si>
  <si>
    <t>R01VZT9.03c2</t>
  </si>
  <si>
    <t>R01VZT9.04c2</t>
  </si>
  <si>
    <t>R01VZT9.05c2</t>
  </si>
  <si>
    <t>R01VZT9.07c2</t>
  </si>
  <si>
    <t>Viz výkres číslo: D_2_2_1_SO01_42_2_001 Půdorys 1.NP - D_2_2_1_SO01_42_2_007 Půdorys střechy  
162</t>
  </si>
  <si>
    <t>R01VZT9.08c2</t>
  </si>
  <si>
    <t>R01VZT9.09c2</t>
  </si>
  <si>
    <t>R01VZT9.915</t>
  </si>
  <si>
    <t>Cu potrubí 16/28</t>
  </si>
  <si>
    <t>Cu potrubí v exteriéru bude opatřeno ochrannou páskou a bude vedeno v ocelovém žlabu  
Svařování Cu potrubí bude prováděno pod ochrannou atmosférou inertního plynu (např. dusík).   
162</t>
  </si>
  <si>
    <t>R01VZT9.925</t>
  </si>
  <si>
    <t>D15</t>
  </si>
  <si>
    <t>KLM systém E - Technologické zázemí - datové centrum 2.NP</t>
  </si>
  <si>
    <t>R01VZT9.01e</t>
  </si>
  <si>
    <t>Venkovní kond.jednotka SPLIT D+M, Qch=25,0 kW, chladivo R410a, Lp(1m)=50,0 dB(A) při ustáleném 80% výkonu, m=130kg</t>
  </si>
  <si>
    <t>režim chlazení od -20 °C do +47 °C, včetně modulu pro duální napájení kondenzační jednotky  
Včetně podložek z rýhované gumy. Včetně krytu proti větru - ochrana výparníku před namrzáním, včetně sériové karty pro SNMP pCO WEB  
Doprava jeřábem na střechu. Nosná pružně uložená konstrukce pro osazení jednotky - dodávka stavby  
Viz výkres číslo: D_2_2_1_SO01_42_2_007 Půdorys střechy  
16</t>
  </si>
  <si>
    <t>R01VZT9.02e</t>
  </si>
  <si>
    <t>Vnitřní nadracková jednotka se třemi EC ventilátory připravená pro napojení 2 venkovních kondenzačních jednotek, D+M</t>
  </si>
  <si>
    <t>Rozměry 2400 x 400 x 600 mm (ŠxHxV), Qch = 42,07 kW, m = 195 kg, včetně separátoru kapek, čidla orosení a záplavového lana  
včetně čerpadla kondenzátu, při instalaci bude aktivován autorestart, včetně barevného dotykového displeje s notifikační lištou  
1x RS485, 1x USB, 1x ethernet port, včetně transportního setu vnitřních jednotek definovaných výrobcem  
včetně spuštění technikem výrobce dodávaných jednotek, včetně vlastního řídícího software s možností napojení na nadřazený systém MaR  
Viz výkres číslo: D_2_2_1_SO01_42_2_002 Půdorys 2.NP  
8</t>
  </si>
  <si>
    <t>R01VZT9.04e</t>
  </si>
  <si>
    <t>Viz výkres číslo: D_2_2_1_SO01_42_2_001 Půdorys 2.NP - D_2_2_1_SO01_42_2_007 Půdorys střechy  
1287</t>
  </si>
  <si>
    <t>R01VZT9.05e</t>
  </si>
  <si>
    <t>Viz výkres číslo: D_2_2_1_SO01_42_2_007 Půdorys střechy  
8</t>
  </si>
  <si>
    <t>R01VZT9.06e</t>
  </si>
  <si>
    <t>Viz výkres číslo: D.1.4.C-04 Půdorys 1.PP až D.1.4.C-09 Půdorys 5.NP  
7</t>
  </si>
  <si>
    <t>R01VZT9.07e</t>
  </si>
  <si>
    <t>Krycí ocelový žlab pro vedení Cu potrubí a komunikační kabeláže v interiéru 2.NP včetně tvarovek a víka, rozměr ŠxV= 125x100 mm, D+M</t>
  </si>
  <si>
    <t>Viz výkres číslo: D_2_2_1_SO01_42_2_002 Půdorys 2.NP  
34</t>
  </si>
  <si>
    <t>R01VZT9.935</t>
  </si>
  <si>
    <t>Cu potrubí 10/22</t>
  </si>
  <si>
    <t>Cu potrubí v exteriéru bude opatřeno ochrannou páskou a bude vedeno v ocelovém žlabu  
Svařování Cu potrubí bude prováděno pod ochrannou atmosférou inertního plynu (např. dusík).   
1287</t>
  </si>
  <si>
    <t>D16</t>
  </si>
  <si>
    <t>KLM systém F - Serverovna 01 2.NP</t>
  </si>
  <si>
    <t>R01VZT9.01f</t>
  </si>
  <si>
    <t>režim chlazení od -20 °C do +47 °C, včetně modulu pro duální napájení kondenzační jednotky  
Včetně podložek z rýhované gumy. Včetně krytu proti větru - ochrana výparníku před namrzáním, včetně sériové karty pro SNMP pCO WEB  
Doprava jeřábem na střechu. Nosná pružně uložená konstrukce pro osazení jednotky - dodávka stavby  
Viz výkres číslo: D_2_2_1_SO01_42_2_007 Půdorys střechy  
6</t>
  </si>
  <si>
    <t>R01VZT9.02f</t>
  </si>
  <si>
    <t>Rozměry 2400 x 400 x 600 mm (ŠxHxV), Qch = 42,07 kW, m = 195 kg, včetně separátoru kapek, čidla orosení a záplavového lana  
včetně čerpadla kondenzátu, při instalaci bude aktivován autorestart, včetně barevného dotykového displeje s notifikační lištou  
1x RS485, 1x USB, 1x ethernet port, včetně transportního setu vnitřních jednotek definovaných výrobcem  
včetně spuštění technikem výrobce dodávaných jednotek, včetně vlastního řídícího software s možností napojení na nadřazený systém MaR  
Viz výkres číslo: D_2_2_1_SO01_42_2_002 Půdorys 2.NP  
3</t>
  </si>
  <si>
    <t>R01VZT9.04f</t>
  </si>
  <si>
    <t>Viz výkres číslo: D_2_2_1_SO01_42_2_001 Půdorys 2.NP - D_2_2_1_SO01_42_2_007 Půdorys střechy  
426</t>
  </si>
  <si>
    <t>R01VZT9.05f</t>
  </si>
  <si>
    <t>R01VZT9.06f</t>
  </si>
  <si>
    <t>Viz výkres číslo: D.1.4.C-04 Půdorys 1.PP až D.1.4.C-09 Půdorys 5.NP  
2</t>
  </si>
  <si>
    <t>R01VZT9.966</t>
  </si>
  <si>
    <t>Cu potrubí v exteriéru bude opatřeno ochrannou páskou a bude vedeno v ocelovém žlabu  
Svařování Cu potrubí bude prováděno pod ochrannou atmosférou inertního plynu (např. dusík).   
426</t>
  </si>
  <si>
    <t>D17</t>
  </si>
  <si>
    <t>KLM systém G - Serverovna 02 2.NP</t>
  </si>
  <si>
    <t>R01VZT9.01g</t>
  </si>
  <si>
    <t>režim chlazení od -20 °C do +47 °C, včetně modulu pro duální napájení kondenzační jednotky  
Včetně podložek z rýhované gumy. Včetně krytu proti větru - ochrana výparníku před namrzáním, včetně sériové karty pro SNMP pCO WEB  
Doprava jeřábem na střechu. Nosná pružně uložená konstrukce pro osazení jednotky - dodávka stavby  
Viz výkres číslo: D_2_2_1_SO01_42_2_007 Půdorys střechy  
4</t>
  </si>
  <si>
    <t>R01VZT9.02g</t>
  </si>
  <si>
    <t>Vnitřní nadracková jednotka se třemi EC ventilátory připravená pro napojení 1 venkovní kondenzační jednotky, D+M</t>
  </si>
  <si>
    <t>Rozměry 2400 x 400 x 600 mm (ŠxHxV), Qch = 22,8 kW, m = 195 kg, včetně separátoru kapek, čidla orosení a záplavového lana  
včetně čerpadla kondenzátu, při instalaci bude aktivován autorestart, včetně barevného dotykového displeje s notifikační lištou  
1x RS485, 1x USB, 1x ethernet port, včetně transportního setu vnitřních jednotek definovaných výrobcem  
včetně spuštění technikem výrobce dodávaných jednotek, včetně vlastního řídícího software s možností napojení na nadřazený systém MaR  
Viz výkres číslo: D_2_2_1_SO01_42_2_002 Půdorys 2.NP  
4</t>
  </si>
  <si>
    <t>R01VZT9.04g</t>
  </si>
  <si>
    <t>Viz výkres číslo: D_2_2_1_SO01_42_2_001 Půdorys 2.NP - D_2_2_1_SO01_42_2_007 Půdorys střechy  
270</t>
  </si>
  <si>
    <t>R01VZT9.05g</t>
  </si>
  <si>
    <t>R01VZT9.06g</t>
  </si>
  <si>
    <t>Viz výkres číslo: D.1.4.C-04 Půdorys 1.PP až D.1.4.C-09 Půdorys 5.NP  
1</t>
  </si>
  <si>
    <t>R01VZT9.968</t>
  </si>
  <si>
    <t>Cu potrubí v exteriéru bude opatřeno ochrannou páskou a bude vedeno v ocelovém žlabu  
Svařování Cu potrubí bude prováděno pod ochrannou atmosférou inertního plynu (např. dusík).   
270</t>
  </si>
  <si>
    <t>D18</t>
  </si>
  <si>
    <t>KLM systém H - Technologické zázemí - zabezpečovací zařízení 2.NP</t>
  </si>
  <si>
    <t>R01VZT9.01h</t>
  </si>
  <si>
    <t>Venkovní kond.jednotka miniVRF dvoutrubková D+M, Qch=28 kW, Qt=31,5kW, chladivo R410a, Lp(1m)=58,0 dB(A), m=145kg</t>
  </si>
  <si>
    <t>předplněno chladivem R410a  3,7 kg; SEER = 6,4/6,3, SCOP = 4,15/4,2 (kazetové/kanálové j.)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2</t>
  </si>
  <si>
    <t>R01VZT9.02h</t>
  </si>
  <si>
    <t>Vnitřní kanálová jednotka systému VRF, Qch=12,8 kW, Qt=13,8 kW, m=39,5 kg, chladivo R410A, D+M</t>
  </si>
  <si>
    <t>Lp(1m)=37/34/31 dB(A), externí statický tlak ventilátoru 147 Pa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4</t>
  </si>
  <si>
    <t>R01VZT9.03h</t>
  </si>
  <si>
    <t>Viz výkres číslo: D_2_2_1_SO01_42_2_002 Půdorys 2.NP - D_2_2_1_SO01_42_2_006 Půdorys 6.NP  
2</t>
  </si>
  <si>
    <t>R01VZT9.05h</t>
  </si>
  <si>
    <t>Viz výkres číslo: D_2_2_1_SO01_42_2_002 Půdorys 2.NP - D_2_2_1_SO01_42_2_007 Půdorys střechy  
181</t>
  </si>
  <si>
    <t>R01VZT9.06h</t>
  </si>
  <si>
    <t>R01VZT9.07h</t>
  </si>
  <si>
    <t>Viz výkres číslo: D_2_2_1_SO01_42_2_002 Půdorys 2.NP - D_2_2_1_SO01_42_2_007 Půdorys střechy  
1</t>
  </si>
  <si>
    <t>R01VZT9.971</t>
  </si>
  <si>
    <t>Cu potrubí v exteriéru bude opatřeno ochrannou páskou a bude vedeno v ocelovém žlabu  
Svařování Cu potrubí bude prováděno pod ochrannou atmosférou inertního plynu (např. dusík).   
181</t>
  </si>
  <si>
    <t>R01VZT9.972</t>
  </si>
  <si>
    <t>D19</t>
  </si>
  <si>
    <t>KLM systém I - Řídící sál 3.29 - 3.NP</t>
  </si>
  <si>
    <t>R01VZT9.01i</t>
  </si>
  <si>
    <t>Venkovní kond.jednotka SPLIT dvoutrubková D+M, Qch=10 kW, Qt=11,2kW, chladivo R32, Lp(1m)=50,0 dB(A), m=100kg</t>
  </si>
  <si>
    <t>předplněno chladivem R32  3,5 kg = 20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3</t>
  </si>
  <si>
    <t>R01VZT9.02i</t>
  </si>
  <si>
    <t>Vnitřní kanálová jednotka systému SPLIT, Qch=10,0 kW, Qt=11,2 kW, m=38,5 kg, chladivo R32, D+M</t>
  </si>
  <si>
    <t>Lp(1m)=34/32/30 dB(A), externí statický tlak ventilátoru 147 Pa, průtok vzduchu 1680/1320 m3/h; SEER/SCOP = 7,6/4,4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3</t>
  </si>
  <si>
    <t>R01VZT9.03i</t>
  </si>
  <si>
    <t>Filtrační kazeta 600 x 300 mm pro čtyřhranné potrubí z galvanické oceli, skříň v provedení s možností instalace diferenciální tlakový senzor. D + M</t>
  </si>
  <si>
    <t>včetně deskového filtru třídy G4  
Viz výkres číslo: D_2_2_1_SO01_42_2_003 Půdorys 3.NP  
3</t>
  </si>
  <si>
    <t>R01VZT9.04i</t>
  </si>
  <si>
    <t>Tlumič hluku kulisový 100 x 300 x 1000, atyp. včetně děrovaného plechu, do potrubí průřezu 600 x 300 D+M</t>
  </si>
  <si>
    <t>Viz výkres číslo: D_2_2_1_SO01_42_2_003 Půdorys 3.NP  
18</t>
  </si>
  <si>
    <t>R01VZT9.05i</t>
  </si>
  <si>
    <t>Tlumič hluku kulisový 100 x 300 x 1500, atyp. včetně děrovaného plechu, do potrubí průřezu 600 x 300 D+M</t>
  </si>
  <si>
    <t>Viz výkres číslo: D_2_2_1_SO01_42_2_003 Půdorys 3.NP  
9</t>
  </si>
  <si>
    <t>R01VZT9.06i</t>
  </si>
  <si>
    <t>Textilní vyústka pro přívod vzduchu včetně soupravy  pro demontáž vyústky a čištění, průtok 2x350 m3/h, použitelný přetlak 55 Pa; D+M</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</si>
  <si>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D_2_2_1_SO01_42_2_003 Půdorys 3.NP  
3</t>
  </si>
  <si>
    <t>R01VZT9.07i</t>
  </si>
  <si>
    <t>Textilní vyústka pro přívod vzduchu včetně soupravy  pro demontáž vyústky a čištění, průtok 300 m3/h, použitelný přetlak 55 Pa; D+M</t>
  </si>
  <si>
    <t>Rozměry - délka 5000 mm, průměr kruhové úseče 400 mm, výška 120 mm. Zaslepení z obou konců, napojení z vrchní části vyústky ve středu vyústky  
Symetrické napojení na VZT potrubí 2500 mm od zaslepeného konce vyústky - profil napojení na VZT 300 x 300 mm,  
Materiálové provedení: 100% polyester s mikroperforací 200 - 400 µm; hmotnost textilní vyústky 2,8 kg  
Nosný systém Al profily pro vynášení textilní vyústky s montáží přímo do podhledu, profily budou vybaveny napínačem textilní vyústky  
Viz výkres číslo: D_2_2_1_SO01_42_2_003 Půdorys 3.NP  
6</t>
  </si>
  <si>
    <t>R01VZT9.08i</t>
  </si>
  <si>
    <t>Textilní vyústka pro přívod vzduchu včetně soupravy  pro demontáž vyústky a čištění, průtok 190 m3/h, použitelný přetlak 55 Pa; D+M</t>
  </si>
  <si>
    <t>Rozměry - délka 3000 mm, průměr kruhové úseče 400 mm, výška 120 mm. Zaslepení z obou konců, napojení z vrchní části vyústky ve středu vyústky  
Symetrické napojení na VZT potrubí 1500 mm od zaslepeného konce vyústky - profil napojení na VZT 300 x 300 mm,  
Materiálové provedení: 100% polyester s mikroperforací 200 - 400 µm; hmotnost textilní vyústky 2,0 kg  
Nosný systém Al profily pro vynášení textilní vyústky s montáží přímo do podhledu, profily budou vybaveny napínačem textilní vyústky  
Viz výkres číslo: D_2_2_1_SO01_42_2_003 Půdorys 3.NP  
6</t>
  </si>
  <si>
    <t>R01VZT9.09i</t>
  </si>
  <si>
    <t>Vyústka obdélníková odvodní 1-řadá do čtyřhranného potrubí, 600 x 300, komfortní bez regulačního ústrojí, D+M</t>
  </si>
  <si>
    <t>Viz výkres číslo: D_2_2_1_SO01_42_2_003 Půdorys 3.NP  
6</t>
  </si>
  <si>
    <t>R01VZT9.10i</t>
  </si>
  <si>
    <t>Regulační klapka těsná 300 x 100, atyp., ovl. ruční, D+M</t>
  </si>
  <si>
    <t>Viz výkres číslo: D_2_2_1_SO01_42_2_003 Půdorys 3.NP  
12</t>
  </si>
  <si>
    <t>R01VZT9.11i</t>
  </si>
  <si>
    <t>Regulační klapka těsná 315 x 125, atyp., ovl. ruční, D+M</t>
  </si>
  <si>
    <t>R01VZT9.12i</t>
  </si>
  <si>
    <t>Viz výkres číslo: D_2_2_1_SO01_42_2_003 Půdorys 3.NP  
36</t>
  </si>
  <si>
    <t>R01VZT9.14i</t>
  </si>
  <si>
    <t>Viz výkres číslo: D_2_2_1_SO01_42_2_003 Půdorys 3.NP - D_2_2_1_SO01_42_2_007 Půdorys střechy  
223</t>
  </si>
  <si>
    <t>R01VZT9.15i</t>
  </si>
  <si>
    <t>R01VZT9.16i</t>
  </si>
  <si>
    <t>Viz výkres číslo: D_2_2_1_SO01_42_2_003 Půdorys 3.NP - D_2_2_1_SO01_42_2_007 Půdorys střechy  
1</t>
  </si>
  <si>
    <t>R01VZT9.17i</t>
  </si>
  <si>
    <t>Viz výkres číslo: D_2_2_1_SO01_42_2_003 Půdorys 3.NP  
126</t>
  </si>
  <si>
    <t>R01VZT9.18i</t>
  </si>
  <si>
    <t>Viz výkres číslo: D_2_2_1_SO01_42_2_003 Půdorys 3.NP  
2</t>
  </si>
  <si>
    <t>R01VZT9.19i</t>
  </si>
  <si>
    <t>s Al. polepem přip. na trny, přelepení spojů Al. páskou  
Viz výkres číslo: D_2_2_1_SO01_42_2_003 Půdorys 3.NP  
103</t>
  </si>
  <si>
    <t>R01VZT9.20i</t>
  </si>
  <si>
    <t>s Al. polepem přip. na trny, přelepení spojů Al. páskou  
Viz výkres číslo: D_2_2_1_SO01_42_2_003 Půdorys 3.NP  
56</t>
  </si>
  <si>
    <t>R01VZT9.978</t>
  </si>
  <si>
    <t>Cu potrubí v exteriéru bude opatřeno ochrannou páskou a bude vedeno v ocelovém žlabu  
Svařování Cu potrubí bude prováděno pod ochrannou atmosférou inertního plynu (např. dusík).   
223</t>
  </si>
  <si>
    <t>D2</t>
  </si>
  <si>
    <t>Zařízení č. 2 - Teplovzdušné větrání chodeb a technického zázemí v 1.NP</t>
  </si>
  <si>
    <t>R01VZT2.01</t>
  </si>
  <si>
    <t>Vnitřní provedení, rám s nastavitelnými nožičkami (výška nožiček včetně rámu = 285 mm), kompaktní jednotka, pružně podložená,  
vzduchotěsnost skříně třídy L1, mechanická stabilita D1, koeficient prostupu tepla T2, faktor tepelných mostů TB2,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horní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800Pa při průtoku 2270 m3/h. Externí dispoziční tlak odvodního ventilátoru 700Pa při průtoku 2270 m3/h.   
Jeden stupeň filtrace na přívodu: (kapsový filtr): 1.stupěň filtrace ISO Coarse 80 % (M5)  
Jeden stupeň filtrace na odvodu (kapsový filtr): ISO Coarse 80 %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v celku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</si>
  <si>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R01VZT2.02</t>
  </si>
  <si>
    <t>Venkovní kond.jednotka SPLIT k VZT jednotce D+M, Qch=7,1 kW, Qt=8,0kW, chladivo R32, Lp(1m)=51,0 dB(A), m=51kg</t>
  </si>
  <si>
    <t>max. délka vedení chladivového potrubí = 50 m, předplněno chladivem R32  pro délku potrubí 15 m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</si>
  <si>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R01VZT2.03</t>
  </si>
  <si>
    <t>R01VZT2.04</t>
  </si>
  <si>
    <t>Viz výkres číslo: D_2_2_1_SO01_42_2_006 Půdorys 6.NP  
8</t>
  </si>
  <si>
    <t>R01VZT2.05</t>
  </si>
  <si>
    <t>včetně připojovací krabice o rozměru 600 s připojovacím rozměrem d=250  
RAL dle arch.-stav. řešení - nutné vyvzorkování  
Viz výkres číslo: D_2_2_1_SO01_42_2_001 Půdorys 1.NP  
3</t>
  </si>
  <si>
    <t>R01VZT2.06</t>
  </si>
  <si>
    <t>Vířivá vyústka čtvercová čelní deska se soustřednými nastavitelnými lamelami 600 x 24, přívodní, horizontální připojení, RK v nástavci, D+M</t>
  </si>
  <si>
    <t>včetně připojovací krabice o rozměru 600 s připojovacím rozměrem d=200  
RAL dle arch.-stav. řešení - nutné vyvzorkování  
Viz výkres číslo: D_2_2_1_SO01_42_2_001 Půdorys 1.NP  
1</t>
  </si>
  <si>
    <t>R01VZT2.07</t>
  </si>
  <si>
    <t>Vířivá vyústka čtvercová čelní deska se soustřednými nastavitelnými lamelami 600 x 16, přívodní, horizontální připojení, RK v nástavci, D+M</t>
  </si>
  <si>
    <t>včetně připojovací krabice o rozměru 400 s připojovacím rozměrem d=200  
RAL dle arch.-stav. řešení - nutné vyvzorkování  
Viz výkres číslo: D_2_2_1_SO01_42_2_001 Půdorys 1.NP  
1</t>
  </si>
  <si>
    <t>R01VZT2.08</t>
  </si>
  <si>
    <t>Vířivá vyústka čtvercová čelní deska se soustřednými nastavitelnými lamelami 600 x 8, přívodní, horizontální připojení, RK v nástavci, D+M</t>
  </si>
  <si>
    <t>včetně připojovací krabice o rozměru 300 s připojovacím rozměrem d=160  
RAL dle arch.-stav. řešení - nutné vyvzorkování  
Viz výkres číslo: D_2_2_1_SO01_42_2_001 Půdorys 1.NP  
4</t>
  </si>
  <si>
    <t>R01VZT2.09</t>
  </si>
  <si>
    <t>Vyústka obdélníková přívodní 1-řadá do kruhového potrubí, 225 x 75, komfortní, regulace R1, D+M</t>
  </si>
  <si>
    <t>Viz výkres číslo: D_2_2_1_SO01_42_2_001 Půdorys 1.NP  
3</t>
  </si>
  <si>
    <t>R01VZT2.10</t>
  </si>
  <si>
    <t>včetně připojovací krabice o rozměru 600 s připojovacím rozměrem d=250  
RAL dle arch.-stav. řešení - nutné vyvzorkování  
Viz výkres číslo: D_2_2_1_SO01_42_2_001 Půdorys 1.NP  
2</t>
  </si>
  <si>
    <t>R01VZT2.100</t>
  </si>
  <si>
    <t>Požární klapka čtyřhranná s atestem, odolnost 90 min, 450x280, D+M</t>
  </si>
  <si>
    <t>R01VZT2.101</t>
  </si>
  <si>
    <t>R01VZT2.103</t>
  </si>
  <si>
    <t>Požární klapka čtyřhranná s atestem, odolnost 90 min, 280x200, D+M</t>
  </si>
  <si>
    <t>R01VZT2.105</t>
  </si>
  <si>
    <t>Požární klapka čtyřhranná s atestem, odolnost 90 min, 250x180, D+M</t>
  </si>
  <si>
    <t>R01VZT2.106</t>
  </si>
  <si>
    <t>Požární klapka čtyřhranná s atestem, odolnost 90 min, 400x200, D+M</t>
  </si>
  <si>
    <t>R01VZT2.107</t>
  </si>
  <si>
    <t>R01VZT2.11</t>
  </si>
  <si>
    <t>Vířivá vyústka čtvercová čelní deska se soustřednými lamelami 600 x 24, odvodní, horizontální připojení, regulační klapka v nástavci, D+M</t>
  </si>
  <si>
    <t>R01VZT2.12</t>
  </si>
  <si>
    <t>Vířivá vyústka čtvercová čelní deska se soustřednými lamelami 600 x 16, odvodní, horizontální připojení, regulační klapka v nástavci, D+M</t>
  </si>
  <si>
    <t>R01VZT2.13</t>
  </si>
  <si>
    <t>Vířivá vyústka čtvercová čelní deska se soustřednými lamelami 600 x 8, odvodní, horizontální připojení, regulační klapka v nástavci, D+M</t>
  </si>
  <si>
    <t>včetně připojovací krabice o rozměru 300 s připojovacím rozměrem d=160  
RAL dle arch.-stav. řešení - nutné vyvzorkování  
Viz výkres číslo: D_2_2_1_SO01_42_2_001 Půdorys 1.NP  
2</t>
  </si>
  <si>
    <t>R01VZT2.14</t>
  </si>
  <si>
    <t>R01VZT2.15</t>
  </si>
  <si>
    <t>Vyústka obdélníková odvodní 1-řadá do kruhového potrubí, 225 x 75, komfortní, regulace R1, D+M</t>
  </si>
  <si>
    <t>Viz výkres číslo: D_2_2_1_SO01_42_2_001 Půdorys 1.NP  
5</t>
  </si>
  <si>
    <t>R01VZT2.16</t>
  </si>
  <si>
    <t>Regulační klapka těsná 400x200, ovl. ruční, D+M</t>
  </si>
  <si>
    <t>R01VZT2.17</t>
  </si>
  <si>
    <t>R01VZT2.18</t>
  </si>
  <si>
    <t>pro zachování přehlednosti výkresů nejsou zakresleny pozice kruhových regulačních klapek před koncovými elementy  
Viz výkres číslo: D_2_2_1_SO01_42_2_001 Půdorys 1.NP  
4</t>
  </si>
  <si>
    <t>R01VZT2.19</t>
  </si>
  <si>
    <t>pro zachování přehlednosti výkresů nejsou zakresleny pozice kruhových regulačních klapek před koncovými elementy  
Viz výkres číslo: D_2_2_1_SO01_42_2_001 Půdorys 1.NP  
14</t>
  </si>
  <si>
    <t>R01VZT2.20</t>
  </si>
  <si>
    <t>R01VZT2.200</t>
  </si>
  <si>
    <t>Montážní materiál k z.č. 2</t>
  </si>
  <si>
    <t>R01VZT2.201</t>
  </si>
  <si>
    <t>Zaregulování z.č. 2, koordinace s MaR</t>
  </si>
  <si>
    <t>R01VZT2.202</t>
  </si>
  <si>
    <t>R01VZT2.203</t>
  </si>
  <si>
    <t>R01VZT2.204</t>
  </si>
  <si>
    <t>R01VZT2.205</t>
  </si>
  <si>
    <t>R01VZT2.206</t>
  </si>
  <si>
    <t>R01VZT2.207</t>
  </si>
  <si>
    <t>R01VZT2.208</t>
  </si>
  <si>
    <t>R01VZT2.209</t>
  </si>
  <si>
    <t>R01VZT2.21</t>
  </si>
  <si>
    <t>R01VZT2.210</t>
  </si>
  <si>
    <t>R01VZT2.211</t>
  </si>
  <si>
    <t>R01VZT2.212</t>
  </si>
  <si>
    <t>R01VZT2.213</t>
  </si>
  <si>
    <t>R01VZT2.214</t>
  </si>
  <si>
    <t>R01VZT2.22</t>
  </si>
  <si>
    <t>Viz výkres číslo: D_2_2_1_SO01_42_2_001 Půdorys 1.NP  
12</t>
  </si>
  <si>
    <t>R01VZT2.23</t>
  </si>
  <si>
    <t>Viz výkres číslo: D_2_2_1_SO01_42_2_001 Půdorys 1.NP  
18</t>
  </si>
  <si>
    <t>R01VZT2.24</t>
  </si>
  <si>
    <t>Viz výkres číslo: D.1.4.C-09 Půdorys 5.NP  
30</t>
  </si>
  <si>
    <t>R01VZT2.26</t>
  </si>
  <si>
    <t>Viz výkres číslo: D_2_2_1_SO01_42_2_006 Půdorys 6.NP;D_2_2_1_SO01_42_2_007 Půdorys střechy  
16</t>
  </si>
  <si>
    <t>R01VZT2.27</t>
  </si>
  <si>
    <t>R01VZT2.28</t>
  </si>
  <si>
    <t>Viz výkres číslo: D_2_2_1_SO01_42_2_001 Půdorys 1.NP-D_2_2_1_SO01_42_2_006 Půdorys 6.NP  
349</t>
  </si>
  <si>
    <t>R01VZT2.29</t>
  </si>
  <si>
    <t>Viz výkres číslo: D_2_2_1_SO01_42_2_001 Půdorys 1.NP-D_2_2_1_SO01_42_2_006 Půdorys 6.NP  
51</t>
  </si>
  <si>
    <t>R01VZT2.30</t>
  </si>
  <si>
    <t>s Al. polepem přip. na trny, přelepení spojů Al. páskou  
Viz výkres číslo: D_2_2_1_SO01_42_2_006 Půdorys 6.NP  
82</t>
  </si>
  <si>
    <t>R01VZT2.31</t>
  </si>
  <si>
    <t>s Al. polepem přip. na trny, přelepení spojů Al. páskou  
Viz výkres číslo: D_2_2_1_SO01_42_2_001 Půdorys 1.NP  
108</t>
  </si>
  <si>
    <t>R01VZT2.32</t>
  </si>
  <si>
    <t>včetně montážního příslušenství dle montážního předpisu pro provedení izolace, včetně provedení požárních ucpávek  
Viz výkres číslo: D_2_2_1_SO01_42_2_001 Půdorys 1.NP-D_2_2_1_SO01_42_2_006 Půdorys 6.NP  
260</t>
  </si>
  <si>
    <t>R01VZT2.915</t>
  </si>
  <si>
    <t>D20</t>
  </si>
  <si>
    <t>KLM systém J - Technologie 3.28 - 3.NP</t>
  </si>
  <si>
    <t>R01VZT2.935</t>
  </si>
  <si>
    <t>Cu potrubí v exteriéru bude opatřeno ochrannou páskou a bude vedeno v ocelovém žlabu  
Svařování Cu potrubí bude prováděno pod ochrannou atmosférou inertního plynu (např. dusík).   
97</t>
  </si>
  <si>
    <t>R01VZT9.01j</t>
  </si>
  <si>
    <t>Venkovní kond.jednotka SPLIT dvoutrubková D+M, Qch=5 kW, Qt=5,5kW, chladivo R32, Lp(1m)=48,0 dB(A), m=50kg</t>
  </si>
  <si>
    <t>předplněno chladivem R32  1,7 kg = 20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2</t>
  </si>
  <si>
    <t>R01VZT9.02j</t>
  </si>
  <si>
    <t>Vnitřní nástěnná jednotka systému SPLIT, Qch=5,0 kW, Qt=6,0 kW, m=12,7 kg, chladivo R32, D+M</t>
  </si>
  <si>
    <t>Lp(1m)=42/37/35/25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2</t>
  </si>
  <si>
    <t>R01VZT9.04j</t>
  </si>
  <si>
    <t>Viz výkres číslo: D_2_2_1_SO01_42_2_002 Půdorys 2.NP - D_2_2_1_SO01_42_2_007 Půdorys střechy  
97</t>
  </si>
  <si>
    <t>R01VZT9.05j</t>
  </si>
  <si>
    <t>R01VZT9.06j</t>
  </si>
  <si>
    <t>D23</t>
  </si>
  <si>
    <t>KLM systém M - Řídící sál 3.23 - 3.NP</t>
  </si>
  <si>
    <t>R01VZT9.01m</t>
  </si>
  <si>
    <t>R01VZT9.02m</t>
  </si>
  <si>
    <t>Lp(1m)=34/32/30 dB(A), externí statický tlak ventilátoru 147 Pa, průtok vzduchu 1680/1320 m3/h; SEER/SCOP = 6/4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3</t>
  </si>
  <si>
    <t>R01VZT9.03m</t>
  </si>
  <si>
    <t>R01VZT9.04m</t>
  </si>
  <si>
    <t>R01VZT9.05m</t>
  </si>
  <si>
    <t>R01VZT9.06m</t>
  </si>
  <si>
    <t>R01VZT9.07m</t>
  </si>
  <si>
    <t>R01VZT9.08m</t>
  </si>
  <si>
    <t>R01VZT9.09m</t>
  </si>
  <si>
    <t>Viz výkres číslo: D_2_2_1_SO01_42_2_003 Půdorys 3.NP  
4</t>
  </si>
  <si>
    <t>R01VZT9.10m</t>
  </si>
  <si>
    <t>Vyústka obdélníková odvodní 1-řadá do čtyřhranného potrubí, 1200 x 300, komfortní bez regulačního ústrojí, D+M</t>
  </si>
  <si>
    <t>Viz výkres číslo: D_2_2_1_SO01_42_2_003 Půdorys 3.NP  
1</t>
  </si>
  <si>
    <t>R01VZT9.11m</t>
  </si>
  <si>
    <t>R01VZT9.12m</t>
  </si>
  <si>
    <t>R01VZT9.13m</t>
  </si>
  <si>
    <t>Viz výkres číslo: D_2_2_1_SO01_42_2_003 Půdorys 3.NP  
33</t>
  </si>
  <si>
    <t>R01VZT9.15m</t>
  </si>
  <si>
    <t>Viz výkres číslo: D_2_2_1_SO01_42_2_003 Půdorys 3.NP - D_2_2_1_SO01_42_2_007 Půdorys střechy  
180</t>
  </si>
  <si>
    <t>R01VZT9.16m</t>
  </si>
  <si>
    <t>R01VZT9.17m</t>
  </si>
  <si>
    <t>R01VZT9.18m</t>
  </si>
  <si>
    <t>Viz výkres číslo: D_2_2_1_SO01_42_2_003 Půdorys 3.NP  
118</t>
  </si>
  <si>
    <t>R01VZT9.19m</t>
  </si>
  <si>
    <t>R01VZT9.20m</t>
  </si>
  <si>
    <t>s Al. polepem přip. na trny, přelepení spojů Al. páskou  
Viz výkres číslo: D_2_2_1_SO01_42_2_003 Půdorys 3.NP  
95</t>
  </si>
  <si>
    <t>R01VZT9.21m</t>
  </si>
  <si>
    <t>s Al. polepem přip. na trny, přelepení spojů Al. páskou  
Viz výkres číslo: D_2_2_1_SO01_42_2_003 Půdorys 3.NP  
54</t>
  </si>
  <si>
    <t>R01VZT9.956</t>
  </si>
  <si>
    <t>Cu potrubí v exteriéru bude opatřeno ochrannou páskou a bude vedeno v ocelovém žlabu  
Svařování Cu potrubí bude prováděno pod ochrannou atmosférou inertního plynu (např. dusík).   
180</t>
  </si>
  <si>
    <t>D24</t>
  </si>
  <si>
    <t>KLM systém N - Technologie 3.22 - 3.NP</t>
  </si>
  <si>
    <t>R01VZT24.85</t>
  </si>
  <si>
    <t>Cu potrubí v exteriéru bude opatřeno ochrannou páskou a bude vedeno v ocelovém žlabu  
Svařování Cu potrubí bude prováděno pod ochrannou atmosférou inertního plynu (např. dusík).   
114</t>
  </si>
  <si>
    <t>R01VZT9.01n</t>
  </si>
  <si>
    <t>R01VZT9.02n</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</si>
  <si>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2</t>
  </si>
  <si>
    <t>R01VZT9.04n</t>
  </si>
  <si>
    <t>Viz výkres číslo: D_2_2_1_SO01_42_2_002 Půdorys 2.NP - D_2_2_1_SO01_42_2_007 Půdorys střechy  
114</t>
  </si>
  <si>
    <t>R01VZT9.05n</t>
  </si>
  <si>
    <t>R01VZT9.06n</t>
  </si>
  <si>
    <t>D26</t>
  </si>
  <si>
    <t>KLM systém P - Řídící sál 4.29 - 4.NP</t>
  </si>
  <si>
    <t>R01VZT9.01p</t>
  </si>
  <si>
    <t>Venkovní kond.jednotka SPLIT dvoutrubková D+M, Qch=12,1 kW, Qt=13,2kW, chladivo R32, Lp(1m)=52,0 dB(A), m=100kg</t>
  </si>
  <si>
    <t>R01VZT9.02p</t>
  </si>
  <si>
    <t>Vnitřní kanálová jednotka systému SPLIT, Qch=12,1 kW, Qt=13,2 kW, m=38,5 kg, chladivo R32, D+M</t>
  </si>
  <si>
    <t>Lp(1m)=37/34/30 dB(A), externí statický tlak ventilátoru 147 Pa, průtok vzduchu 1980/1380 m3/h; SEER/SCOP = 7,4/4,4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3</t>
  </si>
  <si>
    <t>R01VZT9.03p</t>
  </si>
  <si>
    <t>včetně deskového filtru třídy G4  
Viz výkres číslo: D_2_2_1_SO01_42_2_004 Půdorys 4.NP  
3</t>
  </si>
  <si>
    <t>R01VZT9.04p</t>
  </si>
  <si>
    <t>Viz výkres číslo: D_2_2_1_SO01_42_2_004 Půdorys 4.NP  
18</t>
  </si>
  <si>
    <t>R01VZT9.05p</t>
  </si>
  <si>
    <t>Viz výkres číslo: D_2_2_1_SO01_42_2_004 Půdorys 4.NP  
9</t>
  </si>
  <si>
    <t>R01VZT9.06p</t>
  </si>
  <si>
    <t>Textilní vyústka pro přívod vzduchu včetně soupravy  pro demontáž vyústky a čištění, průtok 2x415 m3/h, použitelný přetlak 55 Pa; D+M</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</si>
  <si>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315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D_2_2_1_SO01_42_2_004 Půdorys 4.NP  
3</t>
  </si>
  <si>
    <t>R01VZT9.07p</t>
  </si>
  <si>
    <t>Textilní vyústka pro přívod vzduchu včetně soupravy  pro demontáž vyústky a čištění, průtok 360 m3/h, použitelný přetlak 55 Pa; D+M</t>
  </si>
  <si>
    <t>Rozměry - délka 5000 mm, průměr kruhové úseče 400 mm, výška 120 mm. Zaslepení z obou konců, napojení z vrchní části vyústky ve středu vyústky  
Symetrické napojení na VZT potrubí 2500 mm od zaslepeného konce vyústky - profil napojení na VZT 300 x 300 mm,  
Materiálové provedení: 100% polyester s mikroperforací 200 - 400 µm; hmotnost textilní vyústky 2,8 kg  
Nosný systém Al profily pro vynášení textilní vyústky s montáží přímo do podhledu, profily budou vybaveny napínačem textilní vyústky  
Viz výkres číslo: D_2_2_1_SO01_42_2_004 Půdorys 4.NP  
6</t>
  </si>
  <si>
    <t>R01VZT9.08p</t>
  </si>
  <si>
    <t>Textilní vyústka pro přívod vzduchu včetně soupravy  pro demontáž vyústky a čištění, průtok 215 m3/h, použitelný přetlak 55 Pa; D+M</t>
  </si>
  <si>
    <t>Rozměry - délka 3000 mm, průměr kruhové úseče 400 mm, výška 120 mm. Zaslepení z obou konců, napojení z vrchní části vyústky ve středu vyústky  
Symetrické napojení na VZT potrubí 1500 mm od zaslepeného konce vyústky - profil napojení na VZT 300 x 300 mm,  
Materiálové provedení: 100% polyester s mikroperforací 200 - 400 µm; hmotnost textilní vyústky 2,0 kg  
Nosný systém Al profily pro vynášení textilní vyústky s montáží přímo do podhledu, profily budou vybaveny napínačem textilní vyústky  
Viz výkres číslo: D_2_2_1_SO01_42_2_004 Půdorys 4.NP  
6</t>
  </si>
  <si>
    <t>R01VZT9.09p</t>
  </si>
  <si>
    <t>Viz výkres číslo: D_2_2_1_SO01_42_2_004 Půdorys 4.NP  
6</t>
  </si>
  <si>
    <t>R01VZT9.10p</t>
  </si>
  <si>
    <t>Viz výkres číslo: D_2_2_1_SO01_42_2_004 Půdorys 4.NP  
12</t>
  </si>
  <si>
    <t>R01VZT9.11p</t>
  </si>
  <si>
    <t>R01VZT9.12p</t>
  </si>
  <si>
    <t>Viz výkres číslo: D_2_2_1_SO01_42_2_004 Půdorys 4.NP  
36</t>
  </si>
  <si>
    <t>R01VZT9.14p</t>
  </si>
  <si>
    <t>Viz výkres číslo: D_2_2_1_SO01_42_2_004 Půdorys 4.NP - D_2_2_1_SO01_42_2_007 Půdorys střechy  
236</t>
  </si>
  <si>
    <t>R01VZT9.15p</t>
  </si>
  <si>
    <t>R01VZT9.16p</t>
  </si>
  <si>
    <t>Viz výkres číslo: D_2_2_1_SO01_42_2_004 Půdorys 4.NP - D_2_2_1_SO01_42_2_007 Půdorys střechy  
1</t>
  </si>
  <si>
    <t>R01VZT9.17p</t>
  </si>
  <si>
    <t>Viz výkres číslo: D_2_2_1_SO01_42_2_004 Půdorys 4.NP  
126</t>
  </si>
  <si>
    <t>R01VZT9.18p</t>
  </si>
  <si>
    <t>Viz výkres číslo: D_2_2_1_SO01_42_2_004 Půdorys 4.NP  
2</t>
  </si>
  <si>
    <t>R01VZT9.19p</t>
  </si>
  <si>
    <t>s Al. polepem přip. na trny, přelepení spojů Al. páskou  
Viz výkres číslo: D_2_2_1_SO01_42_2_004 Půdorys 4.NP  
103</t>
  </si>
  <si>
    <t>R01VZT9.20p</t>
  </si>
  <si>
    <t>s Al. polepem přip. na trny, přelepení spojů Al. páskou  
Viz výkres číslo: D_2_2_1_SO01_42_2_004 Půdorys 4.NP  
56</t>
  </si>
  <si>
    <t>R01VZT9.85</t>
  </si>
  <si>
    <t>Cu potrubí v exteriéru bude opatřeno ochrannou páskou a bude vedeno v ocelovém žlabu  
Svařování Cu potrubí bude prováděno pod ochrannou atmosférou inertního plynu (např. dusík).   
236</t>
  </si>
  <si>
    <t>D28</t>
  </si>
  <si>
    <t>KLM systém R - Technologie 4.28 - 4.NP</t>
  </si>
  <si>
    <t>9.02j R01VZT9.0</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</si>
  <si>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2</t>
  </si>
  <si>
    <t>R01VZT9.01r</t>
  </si>
  <si>
    <t>předplněno chladivem R32  1,7 kg = 20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t>
  </si>
  <si>
    <t>R01VZT9.04r</t>
  </si>
  <si>
    <t>Viz výkres číslo: D_2_2_1_SO01_42_2_004 Půdorys 4.NP - D_2_2_1_SO01_42_2_007 Půdorys střechy  
113</t>
  </si>
  <si>
    <t>R01VZT9.05r</t>
  </si>
  <si>
    <t>R01VZT9.06r</t>
  </si>
  <si>
    <t>Viz výkres číslo: D_2_2_1_SO01_42_2_004 Půdorys 4.NP - D_2_2_1_SO01_42_2_007 Půdorys střechy  
5</t>
  </si>
  <si>
    <t>R01VZT9.87</t>
  </si>
  <si>
    <t>Cu potrubí v exteriéru bude opatřeno ochrannou páskou a bude vedeno v ocelovém žlabu  
Svařování Cu potrubí bude prováděno pod ochrannou atmosférou inertního plynu (např. dusík).   
113</t>
  </si>
  <si>
    <t>D3</t>
  </si>
  <si>
    <t>Zařízení č. 3 - Větrání hygienického zázemí a chodeb 2. - 6.NP</t>
  </si>
  <si>
    <t>R01VZT3.01</t>
  </si>
  <si>
    <t>Vnitřní provedení, rám s nastavitelnými nožičkami (výška nožiček včetně rámu = 285 mm), kompaktní jednotka, pružně podložená,  
vzduchotěsnost skříně třídy L1, mechanická stabilita D1, koeficient prostupu tepla T2, faktor tepelných mostů TB2,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horní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700Pa při průtoku 3370 m3/h. Externí dispoziční tlak odvodního ventilátoru 650Pa při průtoku 33420 m3/h.   
Jeden stupeň filtrace na přívodu: (kapsový filtr): 1.stupěň filtrace ISO Coarse 80% (M5)  
Jeden stupeň filtrace na odvodu (kapsový filtr): ISO Coarse 80 %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v celku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</si>
  <si>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R01VZT3.02</t>
  </si>
  <si>
    <t>R01VZT3.03</t>
  </si>
  <si>
    <t>R01VZT3.04</t>
  </si>
  <si>
    <t>Viz výkres číslo: D_2_2_1_SO01_42_2_006 Půdorys 6.NP  
12</t>
  </si>
  <si>
    <t>R01VZT3.05</t>
  </si>
  <si>
    <t>Vířivá vyústka čtvercová čelní deska se soustřednými lamelami 600 x 40, přívodní, horizontální připojení, regulační klapka v nástavci, D+M</t>
  </si>
  <si>
    <t>včetně připojovací krabice o rozměru 600 s připojovacím rozměrem d=250  
RAL dle arch.-stav. řešení - nutné vyvzorkování  
Viz výkres číslo: D_2_2_1_SO01_42_2_003 Půdorys 3.NP - D_2_2_1_SO01_42_2_006 Půdorys 6.NP  
7</t>
  </si>
  <si>
    <t>R01VZT3.06</t>
  </si>
  <si>
    <t>Vyústka obdélníková přívodní 1-řadá do kruhového potrubí, 1025 x 75, komfortní, regulace R1, D+M</t>
  </si>
  <si>
    <t>Viz výkres číslo: D_2_2_1_SO01_42_2_002 Půdorys 2.NP  
1</t>
  </si>
  <si>
    <t>R01VZT3.07</t>
  </si>
  <si>
    <t>Talířový ventil kovový d=125 přívodní + rámeček, D+M</t>
  </si>
  <si>
    <t>RAL dle arch.-stav. řešení - nutné vyvzorkování  
Viz výkres číslo: D_2_2_1_SO01_42_2_003 Půdorys 3.NP - D_2_2_1_SO01_42_2_006 Půdorys 6.NP  
4</t>
  </si>
  <si>
    <t>R01VZT3.08</t>
  </si>
  <si>
    <t>Vyústka obdélníková odvodní 1-řadá do kruhového potrubí, 425 x 75, komfortní, regulace R1, D+M</t>
  </si>
  <si>
    <t>R01VZT3.09</t>
  </si>
  <si>
    <t>RAL dle arch.-stav. řešení - nutné vyvzorkování  
Viz výkres číslo: D_2_2_1_SO01_42_2_003 Půdorys 3.NP - D_2_2_1_SO01_42_2_006 Půdorys 6.NP  
7</t>
  </si>
  <si>
    <t>R01VZT3.10</t>
  </si>
  <si>
    <t>RAL dle arch.-stav. řešení - nutné vyvzorkování  
Viz výkres číslo: D_2_2_1_SO01_42_2_002 Půdorys 2.NP - D_2_2_1_SO01_42_2_007 Půdorys střechy  
50</t>
  </si>
  <si>
    <t>R01VZT3.100</t>
  </si>
  <si>
    <t>Požární klapka čtyřhranná s atestem, odolnost 90 min, 630x280 D+M</t>
  </si>
  <si>
    <t>včetně servopohonu 230V se signalizací polohy a termoelektrickým spouštením   
včetně požárních ucpávek a příslušenství pro montáž dle montážního návodu výrobce  
Viz výkres číslo: D_2_2_1_SO01_42_2_006 Půdorys 6.NP  
1</t>
  </si>
  <si>
    <t>R01VZT3.101</t>
  </si>
  <si>
    <t>R01VZT3.102</t>
  </si>
  <si>
    <t>Požární klapka čtyřhranná s atestem, odolnost 90 min, 315x160, D+M</t>
  </si>
  <si>
    <t>včetně servopohonu 230V se signalizací polohy a termoelektrickým spouštením   
včetně požárních ucpávek a příslušenství pro montáž dle montážního návodu výrobce  
Viz výkres číslo: D_2_2_1_SO01_42_2_005 Půdorys 5.NP  
1</t>
  </si>
  <si>
    <t>R01VZT3.103</t>
  </si>
  <si>
    <t>R01VZT3.104</t>
  </si>
  <si>
    <t>včetně servopohonu 230V se signalizací polohy a termoelektrickým spouštením   
včetně požárních ucpávek a příslušenství pro montáž dle montážního návodu výrobce  
Viz výkres číslo: D_2_2_1_SO01_42_2_004 Půdorys 4.NP  
1</t>
  </si>
  <si>
    <t>R01VZT3.105</t>
  </si>
  <si>
    <t>R01VZT3.106</t>
  </si>
  <si>
    <t>včetně servopohonu 230V se signalizací polohy a termoelektrickým spouštením   
včetně požárních ucpávek a příslušenství pro montáž dle montážního návodu výrobce  
Viz výkres číslo: D_2_2_1_SO01_42_2_003 Půdorys 3.NP  
1</t>
  </si>
  <si>
    <t>R01VZT3.107</t>
  </si>
  <si>
    <t>R01VZT3.11</t>
  </si>
  <si>
    <t>R01VZT3.12</t>
  </si>
  <si>
    <t>pro zachování přehlednosti výkresů nejsou zakresleny pozice kruhových regulačních klapek před koncovými elementy  
Viz výkres číslo: D.1.4.C-09 Půdorys 5.NP  
7</t>
  </si>
  <si>
    <t>R01VZT3.13</t>
  </si>
  <si>
    <t>pro zachování přehlednosti výkresů nejsou zakresleny pozice kruhových regulačních klapek před koncovými elementy  
Viz výkres číslo: D.1.4.C-09 Půdorys 5.NP  
2</t>
  </si>
  <si>
    <t>R01VZT3.14</t>
  </si>
  <si>
    <t>pro zachování přehlednosti výkresů nejsou zakresleny pozice kruhových regulačních klapek před koncovými elementy  
Viz výkres číslo: D_2_2_1_SO01_42_2_002 Půdorys 2.NP - D_2_2_1_SO01_42_2_006 Půdorys 6.NP  
8</t>
  </si>
  <si>
    <t>R01VZT3.15</t>
  </si>
  <si>
    <t>pro zachování přehlednosti výkresů nejsou zakresleny pozice kruhových regulačních klapek před koncovými elementy  
Viz výkres číslo: D_2_2_1_SO01_42_2_002 Půdorys 2.NP - D_2_2_1_SO01_42_2_007 Půdorys střechy  
54</t>
  </si>
  <si>
    <t>R01VZT3.16</t>
  </si>
  <si>
    <t>Viz výkres číslo: D_2_2_1_SO01_42_2_003 Půdorys 3.NP - D_2_2_1_SO01_42_2_006 Půdorys 6.NP  
21</t>
  </si>
  <si>
    <t>R01VZT3.17</t>
  </si>
  <si>
    <t>Viz výkres číslo: D_2_2_1_SO01_42_2_002 Půdorys 2.NP  
3</t>
  </si>
  <si>
    <t>R01VZT3.18</t>
  </si>
  <si>
    <t>Viz výkres číslo: D_2_2_1_SO01_42_2_002 Půdorys 2.NP - D_2_2_1_SO01_42_2_006 Půdorys 6.NP  
24</t>
  </si>
  <si>
    <t>R01VZT3.19</t>
  </si>
  <si>
    <t>Viz výkres číslo: D_2_2_1_SO01_42_2_002 Půdorys 2.NP - D_2_2_1_SO01_42_2_007 Půdorys střechy  
162</t>
  </si>
  <si>
    <t>R01VZT3.200</t>
  </si>
  <si>
    <t>Montážní materiál k z.č. 3</t>
  </si>
  <si>
    <t>R01VZT3.201</t>
  </si>
  <si>
    <t>Zaregulování z.č. 3, koordinace s MaR</t>
  </si>
  <si>
    <t>R01VZT3.202</t>
  </si>
  <si>
    <t>R01VZT3.203</t>
  </si>
  <si>
    <t>R01VZT3.204</t>
  </si>
  <si>
    <t>R01VZT3.205</t>
  </si>
  <si>
    <t>R01VZT3.206</t>
  </si>
  <si>
    <t>R01VZT3.207</t>
  </si>
  <si>
    <t>R01VZT3.208</t>
  </si>
  <si>
    <t>R01VZT3.209</t>
  </si>
  <si>
    <t>R01VZT3.21</t>
  </si>
  <si>
    <t>Viz výkres číslo: D_2_2_1_SO01_42_2_006 Půdorys 6.NP;D_2_2_1_SO01_42_2_007 Půdorys střechy  
11</t>
  </si>
  <si>
    <t>R01VZT3.210</t>
  </si>
  <si>
    <t>R01VZT3.211</t>
  </si>
  <si>
    <t>R01VZT3.212</t>
  </si>
  <si>
    <t>R01VZT3.213</t>
  </si>
  <si>
    <t>R01VZT3.214</t>
  </si>
  <si>
    <t>R01VZT3.22</t>
  </si>
  <si>
    <t>R01VZT3.23</t>
  </si>
  <si>
    <t>Viz výkres číslo: D_2_2_1_SO01_42_2_002 Půdorys 2.NP-D_2_2_1_SO01_42_2_006 Půdorys 6.NP  
419</t>
  </si>
  <si>
    <t>R01VZT3.24</t>
  </si>
  <si>
    <t>Viz výkres číslo: D_2_2_1_SO01_42_2_002 Půdorys 2.NP-D_2_2_1_SO01_42_2_006 Půdorys 6.NP  
101</t>
  </si>
  <si>
    <t>R01VZT3.25</t>
  </si>
  <si>
    <t>s Al. polepem přip. na trny, přelepení spojů Al. páskou  
Viz výkres číslo: D_2_2_1_SO01_42_2_006 Půdorys 6.NP  
126</t>
  </si>
  <si>
    <t>R01VZT3.26</t>
  </si>
  <si>
    <t>s Al. polepem přip. na trny, přelepení spojů Al. páskou  
Viz výkres číslo: D_2_2_1_SO01_42_2_002 Půdorys 2.NP-D_2_2_1_SO01_42_2_006 Půdorys 6.NP  
272</t>
  </si>
  <si>
    <t>R01VZT3.27</t>
  </si>
  <si>
    <t>včetně montážního příslušenství dle montážního předpisu pro provedení izolace, včetně provedení požárních ucpávek  
Viz výkres číslo: D_2_2_1_SO01_42_2_002 Půdorys 2.NP-D_2_2_1_SO01_42_2_006 Půdorys 6.NP  
103</t>
  </si>
  <si>
    <t>R01VZT9.88</t>
  </si>
  <si>
    <t>D30</t>
  </si>
  <si>
    <t>KLM systém T - Řídící sál 4.23 - 4.NP</t>
  </si>
  <si>
    <t>R01VZT9.01t</t>
  </si>
  <si>
    <t>R01VZT9.02t</t>
  </si>
  <si>
    <t>Lp(1m)=34/32/30 dB(A), externí statický tlak ventilátoru 147 Pa, průtok vzduchu 1680/1320 m3/h; SEER/SCOP = 6,0/4,0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3</t>
  </si>
  <si>
    <t>R01VZT9.03t</t>
  </si>
  <si>
    <t>R01VZT9.04t</t>
  </si>
  <si>
    <t>R01VZT9.05t</t>
  </si>
  <si>
    <t>R01VZT9.06t</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</si>
  <si>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D_2_2_1_SO01_42_2_004 Půdorys 4.NP  
3</t>
  </si>
  <si>
    <t>R01VZT9.07t</t>
  </si>
  <si>
    <t>R01VZT9.08t</t>
  </si>
  <si>
    <t>R01VZT9.09t</t>
  </si>
  <si>
    <t>Viz výkres číslo: D_2_2_1_SO01_42_2_004 Půdorys 4.NP  
4</t>
  </si>
  <si>
    <t>R01VZT9.10t</t>
  </si>
  <si>
    <t>Viz výkres číslo: D_2_2_1_SO01_42_2_004 Půdorys 4.NP  
1</t>
  </si>
  <si>
    <t>R01VZT9.11t</t>
  </si>
  <si>
    <t>R01VZT9.12t</t>
  </si>
  <si>
    <t>R01VZT9.13t</t>
  </si>
  <si>
    <t>Viz výkres číslo: D_2_2_1_SO01_42_2_004 Půdorys 4.NP  
33</t>
  </si>
  <si>
    <t>R01VZT9.15t</t>
  </si>
  <si>
    <t>Viz výkres číslo: D_2_2_1_SO01_42_2_004 Půdorys 4.NP - D_2_2_1_SO01_42_2_007 Půdorys střechy  
224</t>
  </si>
  <si>
    <t>R01VZT9.16t</t>
  </si>
  <si>
    <t>R01VZT9.17t</t>
  </si>
  <si>
    <t>R01VZT9.18t</t>
  </si>
  <si>
    <t>Viz výkres číslo: D_2_2_1_SO01_42_2_004 Půdorys 4.NP  
121</t>
  </si>
  <si>
    <t>R01VZT9.19t</t>
  </si>
  <si>
    <t>R01VZT9.20t</t>
  </si>
  <si>
    <t>s Al. polepem přip. na trny, přelepení spojů Al. páskou  
Viz výkres číslo: D_2_2_1_SO01_42_2_004 Půdorys 4.NP  
98</t>
  </si>
  <si>
    <t>R01VZT9.21t</t>
  </si>
  <si>
    <t>s Al. polepem přip. na trny, přelepení spojů Al. páskou  
Viz výkres číslo: D_2_2_1_SO01_42_2_004 Půdorys 4.NP  
54</t>
  </si>
  <si>
    <t>R01VZT9.89</t>
  </si>
  <si>
    <t>Cu potrubí v exteriéru bude opatřeno ochrannou páskou a bude vedeno v ocelovém žlabu  
Svařování Cu potrubí bude prováděno pod ochrannou atmosférou inertního plynu (např. dusík).   
224</t>
  </si>
  <si>
    <t>D31</t>
  </si>
  <si>
    <t>KLM systém U - Technologie 4.22 - 4.NP</t>
  </si>
  <si>
    <t>R01VZT9.01u</t>
  </si>
  <si>
    <t>R01VZT9.02u</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</si>
  <si>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2</t>
  </si>
  <si>
    <t>R01VZT9.04u</t>
  </si>
  <si>
    <t>Viz výkres číslo: D_2_2_1_SO01_42_2_004 Půdorys 4.NP - D_2_2_1_SO01_42_2_007 Půdorys střechy  
126</t>
  </si>
  <si>
    <t>R01VZT9.05u</t>
  </si>
  <si>
    <t>R01VZT9.06u</t>
  </si>
  <si>
    <t>R01VZT9.71</t>
  </si>
  <si>
    <t>Cu potrubí v exteriéru bude opatřeno ochrannou páskou a bude vedeno v ocelovém žlabu  
Svařování Cu potrubí bude prováděno pod ochrannou atmosférou inertního plynu (např. dusík).   
126</t>
  </si>
  <si>
    <t>D33</t>
  </si>
  <si>
    <t>KLM systém W - Řídící sál 5.29 - 5.NP</t>
  </si>
  <si>
    <t>R01VZT9.01w</t>
  </si>
  <si>
    <t>R01VZT9.02w</t>
  </si>
  <si>
    <t>Lp(1m)=34/32/30 dB(A), externí statický tlak ventilátoru 147 Pa, průtok vzduchu 1680/1320 m3/h; SEER/SCOP = 7,6/4,4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3</t>
  </si>
  <si>
    <t>R01VZT9.03w</t>
  </si>
  <si>
    <t>včetně deskového filtru třídy G4  
Viz výkres číslo: D_2_2_1_SO01_42_2_005 Půdorys 5.NP  
3</t>
  </si>
  <si>
    <t>R01VZT9.04w</t>
  </si>
  <si>
    <t>Viz výkres číslo: D_2_2_1_SO01_42_2_005 Půdorys 5.NP  
18</t>
  </si>
  <si>
    <t>R01VZT9.05w</t>
  </si>
  <si>
    <t>Viz výkres číslo: D_2_2_1_SO01_42_2_005 Půdorys 5.NP  
9</t>
  </si>
  <si>
    <t>R01VZT9.06w</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</si>
  <si>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D_2_2_1_SO01_42_2_005 Půdorys 5.NP  
3</t>
  </si>
  <si>
    <t>R01VZT9.07w</t>
  </si>
  <si>
    <t>Rozměry - délka 5000 mm, průměr kruhové úseče 400 mm, výška 120 mm. Zaslepení z obou konců, napojení z vrchní části vyústky ve středu vyústky  
Symetrické napojení na VZT potrubí 2500 mm od zaslepeného konce vyústky - profil napojení na VZT 300 x 300 mm,  
Materiálové provedení: 100% polyester s mikroperforací 200 - 400 µm; hmotnost textilní vyústky 2,8 kg  
Nosný systém Al profily pro vynášení textilní vyústky s montáží přímo do podhledu, profily budou vybaveny napínačem textilní vyústky  
Viz výkres číslo: D_2_2_1_SO01_42_2_005 Půdorys 5.NP  
6</t>
  </si>
  <si>
    <t>R01VZT9.08w</t>
  </si>
  <si>
    <t>Rozměry - délka 3000 mm, průměr kruhové úseče 400 mm, výška 120 mm. Zaslepení z obou konců, napojení z vrchní části vyústky ve středu vyústky  
Symetrické napojení na VZT potrubí 1500 mm od zaslepeného konce vyústky - profil napojení na VZT 300 x 300 mm,  
Materiálové provedení: 100% polyester s mikroperforací 200 - 400 µm; hmotnost textilní vyústky 2,0 kg  
Nosný systém Al profily pro vynášení textilní vyústky s montáží přímo do podhledu, profily budou vybaveny napínačem textilní vyústky  
Viz výkres číslo: D_2_2_1_SO01_42_2_005 Půdorys 5.NP  
6</t>
  </si>
  <si>
    <t>R01VZT9.09w</t>
  </si>
  <si>
    <t>Viz výkres číslo: D_2_2_1_SO01_42_2_005 Půdorys 5.NP  
6</t>
  </si>
  <si>
    <t>R01VZT9.10w</t>
  </si>
  <si>
    <t>Viz výkres číslo: D_2_2_1_SO01_42_2_005 Půdorys 5.NP  
12</t>
  </si>
  <si>
    <t>R01VZT9.11w</t>
  </si>
  <si>
    <t>R01VZT9.12w</t>
  </si>
  <si>
    <t>Viz výkres číslo: D_2_2_1_SO01_42_2_005 Půdorys 5.NP  
36</t>
  </si>
  <si>
    <t>R01VZT9.14w</t>
  </si>
  <si>
    <t>Viz výkres číslo: D_2_2_1_SO01_42_2_005 Půdorys 5.NP - D_2_2_1_SO01_42_2_007 Půdorys střechy  
237</t>
  </si>
  <si>
    <t>R01VZT9.15w</t>
  </si>
  <si>
    <t>R01VZT9.16w</t>
  </si>
  <si>
    <t>Viz výkres číslo: D_2_2_1_SO01_42_2_005 Půdorys 5.NP - D_2_2_1_SO01_42_2_007 Půdorys střechy  
5</t>
  </si>
  <si>
    <t>R01VZT9.17w</t>
  </si>
  <si>
    <t>Viz výkres číslo: D_2_2_1_SO01_42_2_005 Půdorys 5.NP  
127</t>
  </si>
  <si>
    <t>R01VZT9.18w</t>
  </si>
  <si>
    <t>Viz výkres číslo: D_2_2_1_SO01_42_2_005 Půdorys 5.NP  
2</t>
  </si>
  <si>
    <t>R01VZT9.19w</t>
  </si>
  <si>
    <t>s Al. polepem přip. na trny, přelepení spojů Al. páskou  
Viz výkres číslo: D_2_2_1_SO01_42_2_005 Půdorys 5.NP  
106</t>
  </si>
  <si>
    <t>R01VZT9.20w</t>
  </si>
  <si>
    <t>s Al. polepem přip. na trny, přelepení spojů Al. páskou  
Viz výkres číslo: D_2_2_1_SO01_42_2_005 Půdorys 5.NP</t>
  </si>
  <si>
    <t>R01VZT9.22</t>
  </si>
  <si>
    <t>Cu potrubí v exteriéru bude opatřeno ochrannou páskou a bude vedeno v ocelovém žlabu  
Svařování Cu potrubí bude prováděno pod ochrannou atmosférou inertního plynu (např. dusík).   
237</t>
  </si>
  <si>
    <t>D34</t>
  </si>
  <si>
    <t>KLM systém X - Technologie 5.28 - 5.NP</t>
  </si>
  <si>
    <t>R01VZT9.01x</t>
  </si>
  <si>
    <t>R01VZT9.02x</t>
  </si>
  <si>
    <t>Lp(1m)=42/37/32/25 dB(A); SEER/SCOP = 6,9/4,1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2</t>
  </si>
  <si>
    <t>R01VZT9.04x</t>
  </si>
  <si>
    <t>Viz výkres číslo: D_2_2_1_SO01_42_2_005 Půdorys 5.NP - D_2_2_1_SO01_42_2_007 Půdorys střechy  
124</t>
  </si>
  <si>
    <t>R01VZT9.05x</t>
  </si>
  <si>
    <t>R01VZT9.06x</t>
  </si>
  <si>
    <t>R01VZT9.17</t>
  </si>
  <si>
    <t>D36</t>
  </si>
  <si>
    <t>KLM systém Z - Neobsazeno</t>
  </si>
  <si>
    <t>R01VZT9.200</t>
  </si>
  <si>
    <t>Montážní materiál k z.č. 9</t>
  </si>
  <si>
    <t>R01VZT9.201</t>
  </si>
  <si>
    <t>Koordinace s MaR</t>
  </si>
  <si>
    <t>R01VZT9.202</t>
  </si>
  <si>
    <t>R01VZT9.203</t>
  </si>
  <si>
    <t>R01VZT9.204</t>
  </si>
  <si>
    <t>R01VZT9.205</t>
  </si>
  <si>
    <t>Komplexní zkoušky, uvedení do provozu za účasti projektanta a objednatele</t>
  </si>
  <si>
    <t>R01VZT9.206</t>
  </si>
  <si>
    <t>R01VZT9.207</t>
  </si>
  <si>
    <t>R01VZT9.208</t>
  </si>
  <si>
    <t>R01VZT9.209</t>
  </si>
  <si>
    <t>R01VZT9.210</t>
  </si>
  <si>
    <t>R01VZT9.211</t>
  </si>
  <si>
    <t>R01VZT9.212</t>
  </si>
  <si>
    <t>R01VZT9.213</t>
  </si>
  <si>
    <t>D38</t>
  </si>
  <si>
    <t>KLM systém A - Řídící sál 5.23 - 5.NP</t>
  </si>
  <si>
    <t>R01VZT10.01a</t>
  </si>
  <si>
    <t>R01VZT10.02a</t>
  </si>
  <si>
    <t>Lp(1m)=34/32/30 dB(A), externí statický tlak ventilátoru 147 Pa, průtok vzduchu 1680/1320 m3/h; SEER/SCOP = 6,0/4,0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3</t>
  </si>
  <si>
    <t>R01VZT10.03a</t>
  </si>
  <si>
    <t>R01VZT10.04a</t>
  </si>
  <si>
    <t>R01VZT10.05a</t>
  </si>
  <si>
    <t>R01VZT10.06a</t>
  </si>
  <si>
    <t>R01VZT10.07a</t>
  </si>
  <si>
    <t>R01VZT10.08a</t>
  </si>
  <si>
    <t>R01VZT10.09a</t>
  </si>
  <si>
    <t>Viz výkres číslo: D_2_2_1_SO01_42_2_005 Půdorys 5.NP  
4</t>
  </si>
  <si>
    <t>R01VZT10.10a</t>
  </si>
  <si>
    <t>Viz výkres číslo: D_2_2_1_SO01_42_2_005 Půdorys 5.NP  
1</t>
  </si>
  <si>
    <t>R01VZT10.11a</t>
  </si>
  <si>
    <t>R01VZT10.12a</t>
  </si>
  <si>
    <t>R01VZT10.13a</t>
  </si>
  <si>
    <t>Viz výkres číslo: D_2_2_1_SO01_42_2_005 Půdorys 5.NP  
33</t>
  </si>
  <si>
    <t>R01VZT10.15a</t>
  </si>
  <si>
    <t>Viz výkres číslo: D_2_2_1_SO01_42_2_005 Půdorys 5.NP - D_2_2_1_SO01_42_2_007 Půdorys střechy  
214</t>
  </si>
  <si>
    <t>R01VZT10.16a</t>
  </si>
  <si>
    <t>R01VZT10.17a</t>
  </si>
  <si>
    <t>R01VZT10.18a</t>
  </si>
  <si>
    <t>Viz výkres číslo: D_2_2_1_SO01_42_2_005 Půdorys 5.NP  
123</t>
  </si>
  <si>
    <t>R01VZT10.19a</t>
  </si>
  <si>
    <t>R01VZT10.20a</t>
  </si>
  <si>
    <t>s Al. polepem přip. na trny, přelepení spojů Al. páskou  
Viz výkres číslo: D_2_2_1_SO01_42_2_005 Půdorys 5.NP  
101</t>
  </si>
  <si>
    <t>R01VZT10.21a</t>
  </si>
  <si>
    <t>R01VZT10.85</t>
  </si>
  <si>
    <t>Cu potrubí v exteriéru bude opatřeno ochrannou páskou a bude vedeno v ocelovém žlabu  
Svařování Cu potrubí bude prováděno pod ochrannou atmosférou inertního plynu (např. dusík).   
214</t>
  </si>
  <si>
    <t>D39</t>
  </si>
  <si>
    <t>KLM systém B - Technologie 5.22 - 5.NP</t>
  </si>
  <si>
    <t>R01VZT10.01b</t>
  </si>
  <si>
    <t>R01VZT10.02b</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</si>
  <si>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2</t>
  </si>
  <si>
    <t>R01VZT10.04b</t>
  </si>
  <si>
    <t>Viz výkres číslo: D_2_2_1_SO01_42_2_005 Půdorys 5.NP - D_2_2_1_SO01_42_2_007 Půdorys střechy  
117</t>
  </si>
  <si>
    <t>R01VZT10.05b</t>
  </si>
  <si>
    <t>R01VZT10.06b</t>
  </si>
  <si>
    <t>R01VZT10.86</t>
  </si>
  <si>
    <t>Cu potrubí v exteriéru bude opatřeno ochrannou páskou a bude vedeno v ocelovém žlabu  
Svařování Cu potrubí bude prováděno pod ochrannou atmosférou inertního plynu (např. dusík).   
117</t>
  </si>
  <si>
    <t>D4</t>
  </si>
  <si>
    <t>Zařízení č. 4 - Teplovzdušné větrání kanceláří a fitness 3. - 6.NP</t>
  </si>
  <si>
    <t>R01VZT4.01</t>
  </si>
  <si>
    <t>Vnitřní provedení, rám s nastavitelnými nožičkami (výška nožiček včetně rámu = 285 mm), kompaktní jednotka, pružně podložená,  
vzduchotěsnost skříně třídy L1, mechanická stabilita D1, koeficient prostupu tepla T2, faktor tepelných mostů TB2,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horní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700Pa při průtoku 1625 m3/h. Externí dispoziční tlak odvodního ventilátoru 600Pa při průtoku 1625 m3/h.   
Jeden stupeň filtrace na přívodu: (kapsový filtr): 1.stupěň filtrace ISO Coarse 80 % (M5)  
Jeden stupeň filtrace na odvodu (kapsový filtr): ISO Coarse 80%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v celku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</si>
  <si>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R01VZT4.01a</t>
  </si>
  <si>
    <t>Potrubní vlhčící kus 955 x 320, délka 940 mm  včetně 2 ks pružných manžet, včetně vyspádování dna k místu odvodu kondenzátu</t>
  </si>
  <si>
    <t>R01VZT4.01b</t>
  </si>
  <si>
    <t>Potrubní filtrační kazeta 955 x 320, délka 630 mm  včetně 2 ks pružných manžet a filtrační vložky třídy F7 ISO ePM 2.5 65 %</t>
  </si>
  <si>
    <t>R01VZT4.02</t>
  </si>
  <si>
    <t>Elektrický odporový vyvíječ páry (16 kg/h páry) složený z jednoho modulu, D+M</t>
  </si>
  <si>
    <t>včetně regulace, relé, kondez.hadice, parní hadice 4m, distribuční trubice, filtru 5 mikronů  
včetně soupravy pro vychlazování kondenzátu (integrována do těla vyvíječe)  
včetně komunikační karty ModBus RTU  
vybavení prvky MaR - dodávka MaR  
Všechny technické parametry-viz tabulka 'Přehled výkonů po zařízeních'; Standard zařízení je popsán v Technické zprávě VZT.  
Viz výkres číslo: D_2_2_1_SO01_42_2_006 Půdorys 6.NP  
1</t>
  </si>
  <si>
    <t>R01VZT4.03</t>
  </si>
  <si>
    <t>R01VZT4.04</t>
  </si>
  <si>
    <t>R01VZT4.05</t>
  </si>
  <si>
    <t>R01VZT4.06</t>
  </si>
  <si>
    <t>včetně připojovací krabice o rozměru 600 s připojovacím rozměrem d=250  
RAL dle arch.-stav. řešení - nutné vyvzorkování  
Viz výkres číslo: D_2_2_1_SO01_42_2_003 Půdorys 3.NP  
1</t>
  </si>
  <si>
    <t>R01VZT4.07</t>
  </si>
  <si>
    <t>včetně připojovací krabice o rozměru 600 s připojovacím rozměrem d=200  
RAL dle arch.-stav. řešení - nutné vyvzorkování  
Viz výkres číslo: D_2_2_1_SO01_42_2_006 Půdorys 6.NP  
1</t>
  </si>
  <si>
    <t>R01VZT4.08</t>
  </si>
  <si>
    <t>včetně připojovací krabice o rozměru 300 s připojovacím rozměrem d=160  
RAL dle arch.-stav. řešení - nutné vyvzorkování  
Viz výkres číslo: D_2_2_1_SO01_42_2_003 Půdorys 3.NP-D_2_2_1_SO01_42_2_006 Půdorys 6.NP  
10</t>
  </si>
  <si>
    <t>R01VZT4.09</t>
  </si>
  <si>
    <t>R01VZT4.10</t>
  </si>
  <si>
    <t>Vířivá vyústka čtvercová čelní deska se soustřednými nastavitelnými lamelami 600 x 24, odvodní, horizontální připojení, RK v nástavci, D+M</t>
  </si>
  <si>
    <t>R01VZT4.100</t>
  </si>
  <si>
    <t>Požární klapka čtyřhranná s atestem, odolnost 90 min, 250x160, D+M</t>
  </si>
  <si>
    <t>R01VZT4.101</t>
  </si>
  <si>
    <t>R01VZT4.102</t>
  </si>
  <si>
    <t>Požární klapka kruhová s atestem, odolnost 90 min, d160, D+M</t>
  </si>
  <si>
    <t>R01VZT4.103</t>
  </si>
  <si>
    <t>R01VZT4.104</t>
  </si>
  <si>
    <t>R01VZT4.105</t>
  </si>
  <si>
    <t>R01VZT4.106</t>
  </si>
  <si>
    <t>Požární klapka kruhová s atestem, odolnost 90 min, d200, D+M</t>
  </si>
  <si>
    <t>R01VZT4.107</t>
  </si>
  <si>
    <t>R01VZT4.11</t>
  </si>
  <si>
    <t>Vířivá vyústka čtvercová čelní deska se soustřednými nastavitelnými lamelami 600 x 8, odvodní, horizontální připojení, RK v nástavci, D+M</t>
  </si>
  <si>
    <t>R01VZT4.12</t>
  </si>
  <si>
    <t>pro zachování přehlednosti výkresů nejsou zakresleny pozice kruhových regulačních klapek před koncovými elementy  
Viz výkres číslo: D_2_2_1_SO01_42_2_003 Půdorys 3.NP  
2</t>
  </si>
  <si>
    <t>R01VZT4.13</t>
  </si>
  <si>
    <t>pro zachování přehlednosti výkresů nejsou zakresleny pozice kruhových regulačních klapek před koncovými elementy  
Viz výkres číslo: D_2_2_1_SO01_42_2_006 Půdorys 6.NP  
2</t>
  </si>
  <si>
    <t>R01VZT4.14</t>
  </si>
  <si>
    <t>pro zachování přehlednosti výkresů nejsou zakresleny pozice kruhových regulačních klapek před koncovými elementy  
Viz výkres číslo: D_2_2_1_SO01_42_2_003 Půdorys 3.NP-D_2_2_1_SO01_42_2_006 Půdorys 6.NP  
20</t>
  </si>
  <si>
    <t>R01VZT4.15</t>
  </si>
  <si>
    <t>R01VZT4.16</t>
  </si>
  <si>
    <t>Viz výkres číslo: D_2_2_1_SO01_42_2_006 Půdorys 6.NP  
6</t>
  </si>
  <si>
    <t>R01VZT4.17</t>
  </si>
  <si>
    <t>Viz výkres číslo: D_2_2_1_SO01_42_2_003 Půdorys 3.NP-D_2_2_1_SO01_42_2_006 Půdorys 6.NP  
60</t>
  </si>
  <si>
    <t>R01VZT4.19</t>
  </si>
  <si>
    <t>Viz výkres číslo: D_2_2_1_SO01_42_2_006 Půdorys 6.NP;D_2_2_1_SO01_42_2_007 Půdorys střechy  
25</t>
  </si>
  <si>
    <t>R01VZT4.20</t>
  </si>
  <si>
    <t>R01VZT4.200</t>
  </si>
  <si>
    <t>Montážní materiál k z.č. 4</t>
  </si>
  <si>
    <t>R01VZT4.201</t>
  </si>
  <si>
    <t>Zaregulování z.č. 4, koordinace s MaR</t>
  </si>
  <si>
    <t>R01VZT4.202</t>
  </si>
  <si>
    <t>R01VZT4.203</t>
  </si>
  <si>
    <t>R01VZT4.204</t>
  </si>
  <si>
    <t>R01VZT4.205</t>
  </si>
  <si>
    <t>R01VZT4.206</t>
  </si>
  <si>
    <t>R01VZT4.207</t>
  </si>
  <si>
    <t>R01VZT4.208</t>
  </si>
  <si>
    <t>R01VZT4.209</t>
  </si>
  <si>
    <t>R01VZT4.21</t>
  </si>
  <si>
    <t>Viz výkres číslo: D_2_2_1_SO01_42_2_003 Půdorys 3.NP-D_2_2_1_SO01_42_2_006 Půdorys 6.NP  
183</t>
  </si>
  <si>
    <t>R01VZT4.210</t>
  </si>
  <si>
    <t>R01VZT4.211</t>
  </si>
  <si>
    <t>R01VZT4.212</t>
  </si>
  <si>
    <t>R01VZT4.213</t>
  </si>
  <si>
    <t>R01VZT4.214</t>
  </si>
  <si>
    <t>R01VZT4.22</t>
  </si>
  <si>
    <t>Viz výkres číslo: D_2_2_1_SO01_42_2_003 Půdorys 3.NP-D_2_2_1_SO01_42_2_006 Půdorys 6.NP  
135</t>
  </si>
  <si>
    <t>R01VZT4.23</t>
  </si>
  <si>
    <t>s Al. polepem přip. na trny, přelepení spojů Al. páskou  
Viz výkres číslo: D_2_2_1_SO01_42_2_006 Půdorys 6.NP  
86</t>
  </si>
  <si>
    <t>R01VZT4.24</t>
  </si>
  <si>
    <t>s Al. polepem přip. na trny, přelepení spojů Al. páskou  
Viz výkres číslo: D_2_2_1_SO01_42_2_003 Půdorys 3.NP-D_2_2_1_SO01_42_2_006 Půdorys 6.NP  
147</t>
  </si>
  <si>
    <t>R01VZT4.25</t>
  </si>
  <si>
    <t>včetně montážního příslušenství dle montážního předpisu pro provedení izolace, včetně provedení požárních ucpávek  
Viz výkres číslo: D_2_2_1_SO01_42_2_003 Půdorys 3.NP-D_2_2_1_SO01_42_2_006 Půdorys 6.NP  
96</t>
  </si>
  <si>
    <t>R01VZT4.85</t>
  </si>
  <si>
    <t>D41</t>
  </si>
  <si>
    <t>KLM systém D - Řídící sál 6.22 - 6.NP</t>
  </si>
  <si>
    <t>R01VZT10.01d</t>
  </si>
  <si>
    <t>Venkovní kond.jednotka SPLIT dvoutrubková D+M, Qch=13,4 kW, Qt=15,3kW, chladivo R32, Lp(1m)=54,0 dB(A), m=90,5kg</t>
  </si>
  <si>
    <t>předplněno chladivem R32  2,9 kg = 30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3</t>
  </si>
  <si>
    <t>R01VZT10.02d</t>
  </si>
  <si>
    <t>Vnitřní kanálová jednotka systému SPLIT, Qch=13,4 kW, Qt=15,3 kW, m=38,5 kg, chladivo R32, D+M</t>
  </si>
  <si>
    <t>Lp(1m)=37/34/30 dB(A), externí statický tlak ventilátoru 147 Pa, průtok vzduchu 1980/1380 m3/h; SEER/SCOP = 6,0/4,0  
včetně čerpadla kondenzátu, při instalaci bude aktivován autorestart, včetně modulu ON/OFF pro okenní kontakt  
včetně prokabelování stíněnou komunikační kabeláží s BacNet bránou (pozice 8.09) ve strojovně VZT v 6.NP  
Viz výkres číslo: D_2_2_1_SO01_42_2_006 Půdorys 6.NP  
3</t>
  </si>
  <si>
    <t>R01VZT10.03d</t>
  </si>
  <si>
    <t>včetně deskového filtru třídy G4  
Viz výkres číslo: D_2_2_1_SO01_42_2_006 Půdorys 6.NP  
3</t>
  </si>
  <si>
    <t>R01VZT10.04d</t>
  </si>
  <si>
    <t>Viz výkres číslo: D_2_2_1_SO01_42_2_006 Půdorys 6.NP  
18</t>
  </si>
  <si>
    <t>R01VZT10.05d</t>
  </si>
  <si>
    <t>Viz výkres číslo: D_2_2_1_SO01_42_2_006 Půdorys 6.NP  
9</t>
  </si>
  <si>
    <t>R01VZT10.06d</t>
  </si>
  <si>
    <t>R01VZT10.07d</t>
  </si>
  <si>
    <t>R01VZT10.08d</t>
  </si>
  <si>
    <t>R01VZT10.09d</t>
  </si>
  <si>
    <t>465</t>
  </si>
  <si>
    <t>R01VZT10.10d</t>
  </si>
  <si>
    <t>466</t>
  </si>
  <si>
    <t>R01VZT10.11d</t>
  </si>
  <si>
    <t>467</t>
  </si>
  <si>
    <t>R01VZT10.12d</t>
  </si>
  <si>
    <t>Viz výkres číslo: D_2_2_1_SO01_42_2_006 Půdorys 6.NP  
36</t>
  </si>
  <si>
    <t>468</t>
  </si>
  <si>
    <t>R01VZT10.14d</t>
  </si>
  <si>
    <t>Viz výkres číslo: D_2_2_1_SO01_42_2_006 Půdorys 6.NP - D_2_2_1_SO01_42_2_007 Půdorys střechy  
284</t>
  </si>
  <si>
    <t>469</t>
  </si>
  <si>
    <t>R01VZT10.15d</t>
  </si>
  <si>
    <t>470</t>
  </si>
  <si>
    <t>R01VZT10.16d</t>
  </si>
  <si>
    <t>Viz výkres číslo: D_2_2_1_SO01_42_2_006 Půdorys 6.NP - D_2_2_1_SO01_42_2_007 Půdorys střechy  
5</t>
  </si>
  <si>
    <t>471</t>
  </si>
  <si>
    <t>R01VZT10.18d</t>
  </si>
  <si>
    <t>Viz výkres číslo: D_2_2_1_SO01_42_2_006 Půdorys 6.NP  
136</t>
  </si>
  <si>
    <t>472</t>
  </si>
  <si>
    <t>R01VZT10.19d</t>
  </si>
  <si>
    <t>473</t>
  </si>
  <si>
    <t>R01VZT10.20d</t>
  </si>
  <si>
    <t>s Al. polepem přip. na trny, přelepení spojů Al. páskou  
Viz výkres číslo: D_2_2_1_SO01_42_2_006 Půdorys 6.NP  
114</t>
  </si>
  <si>
    <t>474</t>
  </si>
  <si>
    <t>R01VZT10.21d</t>
  </si>
  <si>
    <t>s Al. polepem přip. na trny, přelepení spojů Al. páskou  
Viz výkres číslo: D_2_2_1_SO01_42_2_006 Půdorys 6.NP</t>
  </si>
  <si>
    <t>475</t>
  </si>
  <si>
    <t>R01VZT10.851</t>
  </si>
  <si>
    <t>Cu potrubí v exteriéru bude opatřeno ochrannou páskou a bude vedeno v ocelovém žlabu  
Svařování Cu potrubí bude prováděno pod ochrannou atmosférou inertního plynu (např. dusík).   
284</t>
  </si>
  <si>
    <t>D42</t>
  </si>
  <si>
    <t>KLM systém E - Technologie prosál 6.22 - 6.NP</t>
  </si>
  <si>
    <t>476</t>
  </si>
  <si>
    <t>R01VZT10.01e</t>
  </si>
  <si>
    <t>477</t>
  </si>
  <si>
    <t>R01VZT10.02e</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</si>
  <si>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2</t>
  </si>
  <si>
    <t>478</t>
  </si>
  <si>
    <t>R01VZT10.04e</t>
  </si>
  <si>
    <t>Viz výkres číslo: D_2_2_1_SO01_42_2_005 Půdorys 5.NP - D_2_2_1_SO01_42_2_007 Půdorys střechy  
106</t>
  </si>
  <si>
    <t>479</t>
  </si>
  <si>
    <t>R01VZT10.05e</t>
  </si>
  <si>
    <t>480</t>
  </si>
  <si>
    <t>R01VZT10.06e</t>
  </si>
  <si>
    <t>481</t>
  </si>
  <si>
    <t>R01VZT10.200</t>
  </si>
  <si>
    <t>Montážní materiál k z.č. 10</t>
  </si>
  <si>
    <t>482</t>
  </si>
  <si>
    <t>R01VZT10.201</t>
  </si>
  <si>
    <t>483</t>
  </si>
  <si>
    <t>R01VZT10.202</t>
  </si>
  <si>
    <t>484</t>
  </si>
  <si>
    <t>R01VZT10.203</t>
  </si>
  <si>
    <t>485</t>
  </si>
  <si>
    <t>R01VZT10.204</t>
  </si>
  <si>
    <t>486</t>
  </si>
  <si>
    <t>R01VZT10.205</t>
  </si>
  <si>
    <t>487</t>
  </si>
  <si>
    <t>R01VZT10.206</t>
  </si>
  <si>
    <t>488</t>
  </si>
  <si>
    <t>R01VZT10.207</t>
  </si>
  <si>
    <t>489</t>
  </si>
  <si>
    <t>R01VZT10.208</t>
  </si>
  <si>
    <t>490</t>
  </si>
  <si>
    <t>R01VZT10.209</t>
  </si>
  <si>
    <t>491</t>
  </si>
  <si>
    <t>R01VZT10.210</t>
  </si>
  <si>
    <t>492</t>
  </si>
  <si>
    <t>R01VZT10.211</t>
  </si>
  <si>
    <t>493</t>
  </si>
  <si>
    <t>R01VZT10.212</t>
  </si>
  <si>
    <t>494</t>
  </si>
  <si>
    <t>R01VZT10.213</t>
  </si>
  <si>
    <t>495</t>
  </si>
  <si>
    <t>R01VZT10.852</t>
  </si>
  <si>
    <t>Cu potrubí v exteriéru bude opatřeno ochrannou páskou a bude vedeno v ocelovém žlabu  
Svařování Cu potrubí bude prováděno pod ochrannou atmosférou inertního plynu (např. dusík).   
106</t>
  </si>
  <si>
    <t>D43</t>
  </si>
  <si>
    <t>Zařízení č. 11 - Požární větrání CHÚC A</t>
  </si>
  <si>
    <t>496</t>
  </si>
  <si>
    <t>R01VZT11.01</t>
  </si>
  <si>
    <t>Přívodní ventilátorová komora ve venkovním provedení pro průtok 6.950 m3/h při 900 Pa, D+M</t>
  </si>
  <si>
    <t>včetně uzavírací klapky a servopohonu 230V s havarijní funkcí a zpětným hlášením polohy, včetně integrované protidešťové žaluzie  
jednootáčkový radiální ventilátor s řemenovým převodem, nosný rám bez nožiček, pružné podložení, včetně transportu na střechu jeřábem  
Viz výkres číslo: D_2_2_1_SO01_42_2_007 Půdorys střechy  
1</t>
  </si>
  <si>
    <t>497</t>
  </si>
  <si>
    <t>R01VZT11.02</t>
  </si>
  <si>
    <t>Vyústka obdélníková odvodní 1-řadá do hranatého potrubí, 500 x 400, komfortní, regulace R1, D+M</t>
  </si>
  <si>
    <t>Viz výkres číslo: D_2_2_1_SO01_42_2_001 Půdorys 1.NP-D_2_2_1_SO01_42_2_006 Půdorys 6.NP  
6</t>
  </si>
  <si>
    <t>498</t>
  </si>
  <si>
    <t>R01VZT11.03</t>
  </si>
  <si>
    <t>Viz výkres číslo: D_2_2_1_SO01_42_2_001 Půdorys 1.NP-D_2_2_1_SO01_42_2_007 Půdorys střechy  
79</t>
  </si>
  <si>
    <t>499</t>
  </si>
  <si>
    <t>R01VZT11.04</t>
  </si>
  <si>
    <t>s Al. polepem přip. na trny, přelepení spojů Al. páskou  
Viz výkres číslo: D_2_2_1_SO01_42_2_007 Půdorys střechy  
22</t>
  </si>
  <si>
    <t>500</t>
  </si>
  <si>
    <t>R01VZT11.200</t>
  </si>
  <si>
    <t>Montážní materiál k z.č. 11</t>
  </si>
  <si>
    <t>501</t>
  </si>
  <si>
    <t>R01VZT11.201</t>
  </si>
  <si>
    <t>Zaregulování z.č. 11, koordinace s SI</t>
  </si>
  <si>
    <t>502</t>
  </si>
  <si>
    <t>R01VZT11.202</t>
  </si>
  <si>
    <t>503</t>
  </si>
  <si>
    <t>R01VZT11.203</t>
  </si>
  <si>
    <t>504</t>
  </si>
  <si>
    <t>R01VZT11.204</t>
  </si>
  <si>
    <t>505</t>
  </si>
  <si>
    <t>R01VZT11.205</t>
  </si>
  <si>
    <t>506</t>
  </si>
  <si>
    <t>R01VZT11.206</t>
  </si>
  <si>
    <t>507</t>
  </si>
  <si>
    <t>R01VZT11.207</t>
  </si>
  <si>
    <t>508</t>
  </si>
  <si>
    <t>R01VZT11.208</t>
  </si>
  <si>
    <t>509</t>
  </si>
  <si>
    <t>R01VZT11.209</t>
  </si>
  <si>
    <t>D44</t>
  </si>
  <si>
    <t>Zařízení č. 12 - Požární větrání CHÚC B</t>
  </si>
  <si>
    <t>510</t>
  </si>
  <si>
    <t>R01VZT12.01</t>
  </si>
  <si>
    <t>Přívodní ventilátorová komora ve venkovním provedení pro průtok 37.000 m3/h při 600 Pa, D+M</t>
  </si>
  <si>
    <t>511</t>
  </si>
  <si>
    <t>R01VZT12.02</t>
  </si>
  <si>
    <t>Uzavírací těsná klapka 2000x1400 se servopohonem 230 V s havarijní funkcí a snímačem polohy, ovládáná ON/OFF, D+M</t>
  </si>
  <si>
    <t>512</t>
  </si>
  <si>
    <t>R01VZT12.04</t>
  </si>
  <si>
    <t>Uzavírací těsná klapka 2000x1400 se servopohonem 230 V s havarijní funkcí a snímačem polohy, ovládáná ON/OFF, včetně stříšky pro servo, D+M</t>
  </si>
  <si>
    <t>513</t>
  </si>
  <si>
    <t>R01VZT12.05</t>
  </si>
  <si>
    <t>Protidešťová žaluzie se širokými lamelami 2000x1400, složená ze 2ks 1000x1400, pozink., D+M</t>
  </si>
  <si>
    <t>vč. síta a rámu, RAL dle arch.-stav. řešení - nutné vyvzorkování, D+M  
Viz výkres číslo: D_2_2_1_SO01_42_2_007 Půdorys střechy  
2</t>
  </si>
  <si>
    <t>514</t>
  </si>
  <si>
    <t>R01VZT12.06</t>
  </si>
  <si>
    <t>Vyústka obdélníková přívodní 1-řadá do hranatého potrubí, 1200 x 600, komfortní, regulace R1, D+M</t>
  </si>
  <si>
    <t>Viz výkres číslo: D_2_2_1_SO01_42_2_005 Půdorys 5.NP-D_2_2_1_SO01_42_2_007 Půdorys střechy  
4</t>
  </si>
  <si>
    <t>515</t>
  </si>
  <si>
    <t>R01VZT12.07</t>
  </si>
  <si>
    <t>Vyústka obdélníková přívodní 1-řadá do hranatého potrubí, 1000 x 600, komfortní, regulace R1, D+M</t>
  </si>
  <si>
    <t>Viz výkres číslo: D_2_2_1_SO01_42_2_001 Půdorys 1.NP-D_2_2_1_SO01_42_2_00Půdorys 4.NP+D_2_2_1_SO01_42_2_006 Půdorys 6.NP  
10</t>
  </si>
  <si>
    <t>516</t>
  </si>
  <si>
    <t>R01VZT12.08</t>
  </si>
  <si>
    <t>Krycí síto na potrubí 400 x 250 pozink, D+M</t>
  </si>
  <si>
    <t>Viz výkres číslo: D_2_2_1_SO01_42_2_001 Půdorys 1.NP  
2</t>
  </si>
  <si>
    <t>517</t>
  </si>
  <si>
    <t>R01VZT12.09</t>
  </si>
  <si>
    <t>Krycí síto na potrubí 500 x 250 pozink, D+M</t>
  </si>
  <si>
    <t>Viz výkres číslo: D_2_2_1_SO01_42_2_007 Půdorys střechy  
4</t>
  </si>
  <si>
    <t>518</t>
  </si>
  <si>
    <t>R01VZT12.09a</t>
  </si>
  <si>
    <t>Krycí síto na potrubí 2000 x 1400 pozink, D+M</t>
  </si>
  <si>
    <t>519</t>
  </si>
  <si>
    <t>R01VZT12.10</t>
  </si>
  <si>
    <t>Regulační klapka těsná 2000 x 1400, ovl. ruční, D+M</t>
  </si>
  <si>
    <t>520</t>
  </si>
  <si>
    <t>R01VZT12.11</t>
  </si>
  <si>
    <t>Regulační klapka těsná 560 x 250, ovl. ruční, D+M</t>
  </si>
  <si>
    <t>521</t>
  </si>
  <si>
    <t>R01VZT12.12</t>
  </si>
  <si>
    <t>Viz výkres číslo: D_2_2_1_SO01_42_2_001 Půdorys 1.NP-D_2_2_1_SO01_42_2_007 Půdorys střechy  
285</t>
  </si>
  <si>
    <t>522</t>
  </si>
  <si>
    <t>R01VZT12.13</t>
  </si>
  <si>
    <t>s Al. polepem přip. na trny, přelepení spojů Al. páskou  
Viz výkres číslo: D_2_2_1_SO01_42_2_007 Půdorys střechy  
62</t>
  </si>
  <si>
    <t>523</t>
  </si>
  <si>
    <t>R01VZT12.200</t>
  </si>
  <si>
    <t>Montážní materiál k z.č. 12</t>
  </si>
  <si>
    <t>524</t>
  </si>
  <si>
    <t>R01VZT12.201</t>
  </si>
  <si>
    <t>Zaregulování z.č. 12, koordinace s MaR</t>
  </si>
  <si>
    <t>525</t>
  </si>
  <si>
    <t>R01VZT12.202</t>
  </si>
  <si>
    <t>526</t>
  </si>
  <si>
    <t>R01VZT12.203</t>
  </si>
  <si>
    <t>527</t>
  </si>
  <si>
    <t>R01VZT12.204</t>
  </si>
  <si>
    <t>528</t>
  </si>
  <si>
    <t>R01VZT12.205</t>
  </si>
  <si>
    <t>529</t>
  </si>
  <si>
    <t>R01VZT12.206</t>
  </si>
  <si>
    <t>530</t>
  </si>
  <si>
    <t>R01VZT12.207</t>
  </si>
  <si>
    <t>531</t>
  </si>
  <si>
    <t>R01VZT12.208</t>
  </si>
  <si>
    <t>532</t>
  </si>
  <si>
    <t>R01VZT12.209</t>
  </si>
  <si>
    <t>D45</t>
  </si>
  <si>
    <t>Zařízení č. 13 - Dveřní clona</t>
  </si>
  <si>
    <t>533</t>
  </si>
  <si>
    <t>R01VZT13.01</t>
  </si>
  <si>
    <t>Teplovzdušná dveřní clona s EC ventilátorem - pro výšku dveří do 3,5m a šířku 2,0m</t>
  </si>
  <si>
    <t>určená pro skrytou montáž do podhledu s čelní deskou zalícovanou s rovinou podhledu  
parametry: oběhový vzduch, teplovodní výměník, zabudované termokontakty, s filtrem a opláštěním  
včetně regulačního systému pro napojení do BMS přes Modbus RTU, kabelového ovladače, prostorového čilda teploty, čidla vratné vody a kabeláže  
 pro napojení dveřního kontaktu, tlakově nezávislého uzavíracího, regulačního a vyvažovacího ventilu DN20,   
plynulého servopohonu 24 V, regulace 0-10V, uzavíracího kulového ventilu DN20, antivibračních kusů a stropních konzolí  
připojení vody DN20 (G 3/4'), hmotnost 90kg  
Viz výkres číslo: D_2_2_1_SO01_42_2_001 Půdorys 1.NP  
1</t>
  </si>
  <si>
    <t>534</t>
  </si>
  <si>
    <t>R01VZT13.200</t>
  </si>
  <si>
    <t>Montážní materiál k z.č. 13</t>
  </si>
  <si>
    <t>535</t>
  </si>
  <si>
    <t>R01VZT13.201</t>
  </si>
  <si>
    <t>Zaregulování z.č. 13, koordinace s MaR</t>
  </si>
  <si>
    <t>536</t>
  </si>
  <si>
    <t>R01VZT13.202</t>
  </si>
  <si>
    <t>537</t>
  </si>
  <si>
    <t>R01VZT13.203</t>
  </si>
  <si>
    <t>538</t>
  </si>
  <si>
    <t>R01VZT13.204</t>
  </si>
  <si>
    <t>539</t>
  </si>
  <si>
    <t>R01VZT13.205</t>
  </si>
  <si>
    <t>540</t>
  </si>
  <si>
    <t>R01VZT13.206</t>
  </si>
  <si>
    <t>541</t>
  </si>
  <si>
    <t>R01VZT13.207</t>
  </si>
  <si>
    <t>542</t>
  </si>
  <si>
    <t>R01VZT13.208</t>
  </si>
  <si>
    <t>543</t>
  </si>
  <si>
    <t>R01VZT13.209</t>
  </si>
  <si>
    <t>544</t>
  </si>
  <si>
    <t>R01VZT13.210</t>
  </si>
  <si>
    <t>D5</t>
  </si>
  <si>
    <t>Zařízení č. 5 - Teplovzdušné větrání technického zázemí ve 2.NP</t>
  </si>
  <si>
    <t>545</t>
  </si>
  <si>
    <t>R01VZT5.01</t>
  </si>
  <si>
    <t>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900Pa při průtoku 4425 m3/h. Externí dispoziční tlak odvodního ventilátoru 750Pa při průtoku 4425 m3/h.   
Dva stupně filtrace na přívodu: (kapsový filtr): 1.stupěň filtrace ISO ePM10 60% (M5); 2. stupeň filtrace ISO ePM1 50% (F7)  
Jeden stupeň filtrace na odvodu (kapsový filtr): ISO ePM10 60% (M5).  
Deskový rekuperátor ZZT s bypassem, včetně obtokové klapky, tlumících vložek, sifonů,  
ochranných termistorů, hadiček pro snímání tlaku, servisních vypínačů.  
Vodní ohřívač - pro zimní provoz. Směšovací uzel pro vodní ohřívač dodávkou UT.  
Chladič - výparník včetně odkapové vany, sifonu, eliminátoru kapek. Napojení Cu  na venkovní kondenzační jednotku - VZT.  
Vodní ohřívač - pro letní provoz. Směšovací uzel pro vodní ohřívač dodávkou UT. Komora parního vlhčení s vanou pro odvod kondenzátu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</si>
  <si>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546</t>
  </si>
  <si>
    <t>R01VZT5.02</t>
  </si>
  <si>
    <t>Elektrický odporový vyvíječ páry (50 kg/h páry) složený ze dvou modulů, D+M</t>
  </si>
  <si>
    <t>547</t>
  </si>
  <si>
    <t>R01VZT5.03</t>
  </si>
  <si>
    <t>Venkovní kond.jednotka miniVRF k VZT jednotce D+M, Qch=12,1 kW, Qt=13,5kW, chladivo R410a, Lp(1m)=51,0 dB(A), m=95kg</t>
  </si>
  <si>
    <t>předplněno chladivem R410a  3,2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</si>
  <si>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548</t>
  </si>
  <si>
    <t>R01VZT5.04</t>
  </si>
  <si>
    <t>Venkovní kond.jednotka miniVRF k VZT jednotce D+M, Qch=28,0 kW, Qt=31,5kW, chladivo R410a, Lp(1m)=58,0 dB(A), m=145kg</t>
  </si>
  <si>
    <t>předplněno chladivem R410a  3,7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</si>
  <si>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549</t>
  </si>
  <si>
    <t>R01VZT5.05</t>
  </si>
  <si>
    <t>Rozhraní pro připojení kondenzační jednotky k VZT jednotce master/slave, D+M</t>
  </si>
  <si>
    <t>Přesné umístění Rozhraní ve strojovně VZT si určí realizační firma dle potřeby a po konzultaci s navazujícími profesemi a investorem  
Viz výkres číslo: D_2_2_1_SO01_42_2_006 Půdorys 6.NP  
2</t>
  </si>
  <si>
    <t>550</t>
  </si>
  <si>
    <t>R01VZT5.06</t>
  </si>
  <si>
    <t>Tlumič hluku buňkový 200 x 500 x 1500 včetně děrovaného plechu, D+M</t>
  </si>
  <si>
    <t>Viz výkres číslo: D_2_2_1_SO01_42_2_006 Půdorys 6.NP  
16</t>
  </si>
  <si>
    <t>551</t>
  </si>
  <si>
    <t>R01VZT5.07</t>
  </si>
  <si>
    <t>Viz výkres číslo: D_2_2_1_SO01_42_2_002 Půdorys 2.NP  
6</t>
  </si>
  <si>
    <t>552</t>
  </si>
  <si>
    <t>R01VZT5.08</t>
  </si>
  <si>
    <t>Vyústka obdélníková přívodní 1-řadá do obdélníkového potrubí, 625 x 145, komfortní, regulace R1, D+M</t>
  </si>
  <si>
    <t>Viz výkres číslo: D_2_2_1_SO01_42_2_002 Půdorys 2.NP  
8</t>
  </si>
  <si>
    <t>553</t>
  </si>
  <si>
    <t>R01VZT5.09</t>
  </si>
  <si>
    <t>Vyústka obdélníková přívodní 1-řadá do obdélníkového potrubí, 525 x 145, komfortní, regulace R1, D+M</t>
  </si>
  <si>
    <t>554</t>
  </si>
  <si>
    <t>R01VZT5.10</t>
  </si>
  <si>
    <t>555</t>
  </si>
  <si>
    <t>R01VZT5.100</t>
  </si>
  <si>
    <t>Požární klapka čtyřhranná s atestem, odolnost 90 min, 630x400, D+M</t>
  </si>
  <si>
    <t>včetně servopohonu 230V se signalizací polohy a termoelektrickým spouštením   
včetně požárních ucpávek a příslušenství pro montáž dle montážního návodu výrobce  
Viz výkres číslo: D_2_2_1_SO01_42_2_002 Půdorys 2.NP  
1</t>
  </si>
  <si>
    <t>556</t>
  </si>
  <si>
    <t>R01VZT5.101</t>
  </si>
  <si>
    <t>557</t>
  </si>
  <si>
    <t>R01VZT5.102</t>
  </si>
  <si>
    <t>Požární klapka čtyřhranná s atestem, odolnost 90 min, 710x250, D+M</t>
  </si>
  <si>
    <t>558</t>
  </si>
  <si>
    <t>R01VZT5.103</t>
  </si>
  <si>
    <t>559</t>
  </si>
  <si>
    <t>R01VZT5.104</t>
  </si>
  <si>
    <t>Požární klapka čtyřhranná s atestem, odolnost 90 min, 710x200, D+M</t>
  </si>
  <si>
    <t>560</t>
  </si>
  <si>
    <t>R01VZT5.105</t>
  </si>
  <si>
    <t>Požární klapka čtyřhranná s atestem, odolnost 90 min, 630x250, D+M</t>
  </si>
  <si>
    <t>561</t>
  </si>
  <si>
    <t>R01VZT5.106</t>
  </si>
  <si>
    <t>Požární klapka čtyřhranná s atestem, odolnost 90 min, 630x200, D+M</t>
  </si>
  <si>
    <t>562</t>
  </si>
  <si>
    <t>R01VZT5.107</t>
  </si>
  <si>
    <t>563</t>
  </si>
  <si>
    <t>R01VZT5.108</t>
  </si>
  <si>
    <t>Požární klapka kruhová s atestem, odolnost 90 min,d160, D+M</t>
  </si>
  <si>
    <t>564</t>
  </si>
  <si>
    <t>R01VZT5.109</t>
  </si>
  <si>
    <t>565</t>
  </si>
  <si>
    <t>R01VZT5.11</t>
  </si>
  <si>
    <t>Vyústka obdélníková odvodní 1-řadá do obdélníkového potrubí, 500 x 200, komfortní, regulace R1, D+M</t>
  </si>
  <si>
    <t>Viz výkres číslo: D_2_2_1_SO01_42_2_002 Půdorys 2.NP  
4</t>
  </si>
  <si>
    <t>566</t>
  </si>
  <si>
    <t>R01VZT5.110</t>
  </si>
  <si>
    <t>Požární klapka kruhová s atestem, odolnost 90 min,d180, D+M</t>
  </si>
  <si>
    <t>567</t>
  </si>
  <si>
    <t>R01VZT5.111</t>
  </si>
  <si>
    <t>568</t>
  </si>
  <si>
    <t>R01VZT5.12</t>
  </si>
  <si>
    <t>Vyústka obdélníková odvodní 1-řadá do obdélníkového potrubí, 400 x 200, komfortní, regulace R1, D+M</t>
  </si>
  <si>
    <t>Viz výkres číslo: D_2_2_1_SO01_42_2_002 Půdorys 2.NP  
5</t>
  </si>
  <si>
    <t>569</t>
  </si>
  <si>
    <t>R01VZT5.13</t>
  </si>
  <si>
    <t>Regulační klapka těsná 710 x 250, ovl. ruční, D+M</t>
  </si>
  <si>
    <t>570</t>
  </si>
  <si>
    <t>R01VZT5.14</t>
  </si>
  <si>
    <t>Regulační klapka těsná 560 x 225, ovl. ruční, D+M</t>
  </si>
  <si>
    <t>571</t>
  </si>
  <si>
    <t>R01VZT5.15</t>
  </si>
  <si>
    <t>Regulační klapka těsná 400 x 200, ovl. ruční, D+M</t>
  </si>
  <si>
    <t>572</t>
  </si>
  <si>
    <t>R01VZT5.16</t>
  </si>
  <si>
    <t>Regulační klapka těsná 315 x 200, ovl. ruční, D+M</t>
  </si>
  <si>
    <t>Viz výkres číslo: D_2_2_1_SO01_42_2_002 Půdorys 2.NP  
2</t>
  </si>
  <si>
    <t>573</t>
  </si>
  <si>
    <t>R01VZT5.17</t>
  </si>
  <si>
    <t>Regulační klapka těsná 280 x 225, ovl. ruční, D+M</t>
  </si>
  <si>
    <t>574</t>
  </si>
  <si>
    <t>R01VZT5.18</t>
  </si>
  <si>
    <t>Regulační klapka těsná 250 x 200, ovl. ruční, D+M</t>
  </si>
  <si>
    <t>575</t>
  </si>
  <si>
    <t>R01VZT5.19</t>
  </si>
  <si>
    <t>Regulační klapka těsná 200 x 200, ovl. ruční, D+M</t>
  </si>
  <si>
    <t>576</t>
  </si>
  <si>
    <t>R01VZT5.20</t>
  </si>
  <si>
    <t>Regulační klapka těsná 200 x 160 atyp., ovl. ruční, D+M</t>
  </si>
  <si>
    <t>577</t>
  </si>
  <si>
    <t>R01VZT5.200</t>
  </si>
  <si>
    <t>Montážní materiál k z.č. 5</t>
  </si>
  <si>
    <t>578</t>
  </si>
  <si>
    <t>R01VZT5.201</t>
  </si>
  <si>
    <t>Zaregulování z.č. 5, koordinace s MaR</t>
  </si>
  <si>
    <t>579</t>
  </si>
  <si>
    <t>R01VZT5.202</t>
  </si>
  <si>
    <t>580</t>
  </si>
  <si>
    <t>R01VZT5.203</t>
  </si>
  <si>
    <t>581</t>
  </si>
  <si>
    <t>R01VZT5.204</t>
  </si>
  <si>
    <t>582</t>
  </si>
  <si>
    <t>R01VZT5.205</t>
  </si>
  <si>
    <t>583</t>
  </si>
  <si>
    <t>R01VZT5.206</t>
  </si>
  <si>
    <t>584</t>
  </si>
  <si>
    <t>R01VZT5.207</t>
  </si>
  <si>
    <t>585</t>
  </si>
  <si>
    <t>R01VZT5.208</t>
  </si>
  <si>
    <t>586</t>
  </si>
  <si>
    <t>R01VZT5.209</t>
  </si>
  <si>
    <t>587</t>
  </si>
  <si>
    <t>R01VZT5.21</t>
  </si>
  <si>
    <t>pro zachování přehlednosti výkresů nejsou zakresleny pozice kruhových regulačních klapek před koncovými elementy  
Viz výkres číslo: D_2_2_1_SO01_42_2_002 Půdorys 2.NP  
12</t>
  </si>
  <si>
    <t>588</t>
  </si>
  <si>
    <t>R01VZT5.210</t>
  </si>
  <si>
    <t>589</t>
  </si>
  <si>
    <t>R01VZT5.211</t>
  </si>
  <si>
    <t>590</t>
  </si>
  <si>
    <t>R01VZT5.212</t>
  </si>
  <si>
    <t>591</t>
  </si>
  <si>
    <t>R01VZT5.213</t>
  </si>
  <si>
    <t>592</t>
  </si>
  <si>
    <t>R01VZT5.214</t>
  </si>
  <si>
    <t>593</t>
  </si>
  <si>
    <t>R01VZT5.23</t>
  </si>
  <si>
    <t>Viz výkres číslo: D_2_2_1_SO01_42_2_006 Půdorys 6.NP;D_2_2_1_SO01_42_2_007 Půdorys střechy  
42</t>
  </si>
  <si>
    <t>594</t>
  </si>
  <si>
    <t>R01VZT5.24</t>
  </si>
  <si>
    <t>Doplnění chladiva do systému R410a, D+M</t>
  </si>
  <si>
    <t>595</t>
  </si>
  <si>
    <t>R01VZT5.25</t>
  </si>
  <si>
    <t>Viz výkres číslo: D_2_2_1_SO01_42_2_002 Půdorys 2.NP-D_2_2_1_SO01_42_2_006 Půdorys 6.NP  
619</t>
  </si>
  <si>
    <t>596</t>
  </si>
  <si>
    <t>R01VZT5.26</t>
  </si>
  <si>
    <t>Viz výkres číslo: D_2_2_1_SO01_42_2_002 Půdorys 2.NP-D_2_2_1_SO01_42_2_006 Půdorys 6.NP  
53</t>
  </si>
  <si>
    <t>597</t>
  </si>
  <si>
    <t>R01VZT5.27</t>
  </si>
  <si>
    <t>s Al. polepem přip. na trny, přelepení spojů Al. páskou  
Viz výkres číslo: D_2_2_1_SO01_42_2_006 Půdorys 6.NP  
219</t>
  </si>
  <si>
    <t>598</t>
  </si>
  <si>
    <t>R01VZT5.28</t>
  </si>
  <si>
    <t>s Al. polepem přip. na trny, přelepení spojů Al. páskou  
Viz výkres číslo: D_2_2_1_SO01_42_2_002 Půdorys 2.NP-D_2_2_1_SO01_42_2_006 Půdorys 6.NP  
278</t>
  </si>
  <si>
    <t>599</t>
  </si>
  <si>
    <t>R01VZT5.29</t>
  </si>
  <si>
    <t>včetně montážního příslušenství dle montážního předpisu pro provedení izolace, včetně provedení požárních ucpávek  
Viz výkres číslo: D_2_2_1_SO01_42_2_002 Půdorys 2.NP-D_2_2_1_SO01_42_2_006 Půdorys 6.NP  
119</t>
  </si>
  <si>
    <t>600</t>
  </si>
  <si>
    <t>R01VZT5.989</t>
  </si>
  <si>
    <t>601</t>
  </si>
  <si>
    <t>R01VZT5.999</t>
  </si>
  <si>
    <t>D6</t>
  </si>
  <si>
    <t>Zařízení č. 6 - Teplovzdušné větrání řídících sálů a zázemí ve 3. a 4.NP</t>
  </si>
  <si>
    <t>602</t>
  </si>
  <si>
    <t>R01VZT6.01</t>
  </si>
  <si>
    <t>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čelní straně jednotky, opláštění zhotoveno z dvojitých sendvičových panelů, panely opláštění uvnitř zcela hladké bez řezných hran,  
Jednootáčkové EC motory s integrovanými regulátory, radiální ventilátory s volnými oběžnými koly, včetně 100% zálohy ventilátoru a motoru  
Externí dispoziční tlak přívodního ventilátoru 800Pa při průtoku 11400 m3/h. Externí dispoziční tlak odvodního ventilátoru 650Pa při průtoku 11400 m3/h.   
Dva stupně filtrace na přívodu: (kapsový filtr): 1.stupěň filtrace ISO ePM10 60% (M5); 2. stupeň filtrace ISO ePM1 85% (F9)  
Jeden stupeň filtrace na odvodu (kapsový filtr): ISO ePM10 60% (M5).  
Deskový rekuperátor ZZT s bypassem, včetně obtokové klapky, tlumících vložek, sifonů,  
ochranných termistorů, hadiček pro snímání tlaku, servisních vypínačů.  
Vodní ohřívač - pro zimní provoz. Směšovací uzel pro vodní ohřívač dodávkou UT.  
Chladič - výparník včetně odkapové vany, sifonu, eliminátoru kapek. Napojení Cu  na venkovní kondenzační jednotku - VZT.  
Vodní ohřívač - pro letní provoz. Směšovací uzel pro vodní ohřívač dodávkou UT. Komora parního vlhčení s vanou pro odvod kondenzátu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</si>
  <si>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603</t>
  </si>
  <si>
    <t>R01VZT6.02</t>
  </si>
  <si>
    <t>Elektrický odporový vyvíječ páry (80 kg/h páry) složený ze dvou modulů, D+M</t>
  </si>
  <si>
    <t>604</t>
  </si>
  <si>
    <t>R01VZT6.03</t>
  </si>
  <si>
    <t>605</t>
  </si>
  <si>
    <t>R01VZT6.04</t>
  </si>
  <si>
    <t>Venkovní kond.jednotka miniVRF k VZT jednotce D+M, Qch=33,6 kW, Qt=37,5kW, chladivo R410a, Lp(1m)=60,0 dB(A), m=155kg</t>
  </si>
  <si>
    <t>předplněno chladivem R410a  4,3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3</t>
  </si>
  <si>
    <t>606</t>
  </si>
  <si>
    <t>R01VZT6.05</t>
  </si>
  <si>
    <t>Přesné umístění Rozhraní ve strojovně VZT si určí realizační firma dle potřeby a po konzultaci s navazujícími profesemi a investorem  
Viz výkres číslo: D_2_2_1_SO01_42_2_006 Půdorys 6.NP  
4</t>
  </si>
  <si>
    <t>607</t>
  </si>
  <si>
    <t>R01VZT6.06</t>
  </si>
  <si>
    <t>Protidešťová žaluzie se širokými lamelami 1400x1000, pozink., D+M</t>
  </si>
  <si>
    <t>vč. síta a rámu - nutné vyvzorkování, D+M  
Viz výkres číslo: D_2_2_1_SO01_42_2_006 Půdorys 6.NP  
2</t>
  </si>
  <si>
    <t>608</t>
  </si>
  <si>
    <t>R01VZT6.07</t>
  </si>
  <si>
    <t>Protidešťová žaluzie se širokými lamelami 1800x1000, pozink., D+M</t>
  </si>
  <si>
    <t>vč. síta a rámu - nutné vyvzorkování, D+M  
Viz výkres číslo: D_2_2_1_SO01_42_2_007 Půdorys střechy  
1</t>
  </si>
  <si>
    <t>609</t>
  </si>
  <si>
    <t>R01VZT6.08</t>
  </si>
  <si>
    <t>Viz výkres číslo: D_2_2_1_SO01_42_2_006 Půdorys 6.NP+D_2_2_1_SO01_42_2_007 Půdorys střechy  
168</t>
  </si>
  <si>
    <t>610</t>
  </si>
  <si>
    <t>R01VZT6.09</t>
  </si>
  <si>
    <t>Viz výkres číslo: D_2_2_1_SO01_42_2_003 Půdorys 3.NP + D_2_2_1_SO01_42_2_004 Půdorys 4.NP  
14</t>
  </si>
  <si>
    <t>611</t>
  </si>
  <si>
    <t>R01VZT6.10</t>
  </si>
  <si>
    <t>Textilní vyústka pro přívod vzduchu včetně soupravy  pro demontáž vyústky a čištění, průtok 2x350 m3/h, použitelný přetlak 100 Pa; D+M</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</si>
  <si>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D_2_2_1_SO01_42_2_003 Půdorys 3.NP + D_2_2_1_SO01_42_2_004 Půdorys 4.NP  
14</t>
  </si>
  <si>
    <t>612</t>
  </si>
  <si>
    <t>R01VZT6.100</t>
  </si>
  <si>
    <t>Požární klapka čtyřhranná s atestem, odolnost 90 min, 900x400, D+M</t>
  </si>
  <si>
    <t>613</t>
  </si>
  <si>
    <t>R01VZT6.101</t>
  </si>
  <si>
    <t>Požární klapka čtyřhranná s atestem, odolnost 90 min, 800x400, D+M</t>
  </si>
  <si>
    <t>614</t>
  </si>
  <si>
    <t>R01VZT6.102</t>
  </si>
  <si>
    <t>Požární klapka čtyřhranná s atestem, odolnost 90 min, 560x280, D+M</t>
  </si>
  <si>
    <t>615</t>
  </si>
  <si>
    <t>R01VZT6.103</t>
  </si>
  <si>
    <t>616</t>
  </si>
  <si>
    <t>R01VZT6.104</t>
  </si>
  <si>
    <t>Požární klapka čtyřhranná s atestem, odolnost 90 min, 315x200, D+M</t>
  </si>
  <si>
    <t>617</t>
  </si>
  <si>
    <t>R01VZT6.105</t>
  </si>
  <si>
    <t>Požární klapka čtyřhranná s atestem, odolnost 90 min, 355x200, D+M</t>
  </si>
  <si>
    <t>618</t>
  </si>
  <si>
    <t>R01VZT6.106</t>
  </si>
  <si>
    <t>619</t>
  </si>
  <si>
    <t>R01VZT6.107</t>
  </si>
  <si>
    <t>620</t>
  </si>
  <si>
    <t>R01VZT6.108</t>
  </si>
  <si>
    <t>621</t>
  </si>
  <si>
    <t>R01VZT6.109</t>
  </si>
  <si>
    <t>Požární klapka čtyřhranná s atestem, odolnost 90 min, 710x280, D+M</t>
  </si>
  <si>
    <t>622</t>
  </si>
  <si>
    <t>R01VZT6.11</t>
  </si>
  <si>
    <t>Vířivá vyústka čtvercová čelní deska se soustřednými lamelami 600 x 16, přívodní, horizontální připojení, regulační klapka v nástavci, D+M</t>
  </si>
  <si>
    <t>včetně připojovací krabice o rozměru 400 s připojovacím rozměrem d=200  
RAL dle arch.-stav. řešení - nutné vyvzorkování  
Viz výkres číslo: D_2_2_1_SO01_42_2_003 Půdorys 3.NP + D_2_2_1_SO01_42_2_004 Půdorys 4.NP  
2</t>
  </si>
  <si>
    <t>623</t>
  </si>
  <si>
    <t>R01VZT6.110</t>
  </si>
  <si>
    <t>624</t>
  </si>
  <si>
    <t>R01VZT6.111</t>
  </si>
  <si>
    <t>Požární klapka kruhová s atestem, odolnost 90 min, d=200, D+M</t>
  </si>
  <si>
    <t>625</t>
  </si>
  <si>
    <t>R01VZT6.112</t>
  </si>
  <si>
    <t>626</t>
  </si>
  <si>
    <t>R01VZT6.113</t>
  </si>
  <si>
    <t>627</t>
  </si>
  <si>
    <t>R01VZT6.114</t>
  </si>
  <si>
    <t>628</t>
  </si>
  <si>
    <t>R01VZT6.115</t>
  </si>
  <si>
    <t>629</t>
  </si>
  <si>
    <t>R01VZT6.116</t>
  </si>
  <si>
    <t>630</t>
  </si>
  <si>
    <t>R01VZT6.117</t>
  </si>
  <si>
    <t>631</t>
  </si>
  <si>
    <t>R01VZT6.118</t>
  </si>
  <si>
    <t>632</t>
  </si>
  <si>
    <t>R01VZT6.119</t>
  </si>
  <si>
    <t>633</t>
  </si>
  <si>
    <t>R01VZT6.12</t>
  </si>
  <si>
    <t>Viz výkres číslo: D_2_2_1_SO01_42_2_003 Půdorys 3.NP + D_2_2_1_SO01_42_2_004 Půdorys 4.NP  
3</t>
  </si>
  <si>
    <t>634</t>
  </si>
  <si>
    <t>R01VZT6.120</t>
  </si>
  <si>
    <t>635</t>
  </si>
  <si>
    <t>R01VZT6.121</t>
  </si>
  <si>
    <t>636</t>
  </si>
  <si>
    <t>R01VZT6.122</t>
  </si>
  <si>
    <t>637</t>
  </si>
  <si>
    <t>R01VZT6.123</t>
  </si>
  <si>
    <t>638</t>
  </si>
  <si>
    <t>R01VZT6.125</t>
  </si>
  <si>
    <t>639</t>
  </si>
  <si>
    <t>R01VZT6.126</t>
  </si>
  <si>
    <t>640</t>
  </si>
  <si>
    <t>R01VZT6.13</t>
  </si>
  <si>
    <t>Vyústka obdélníková přívodní 1-řadá do čtyřhranného potrubí, 225 x 225, komfortní, regulace R1, D+M</t>
  </si>
  <si>
    <t>Viz výkres číslo: D_2_2_1_SO01_42_2_003 Půdorys 3.NP + D_2_2_1_SO01_42_2_004 Půdorys 4.NP  
2</t>
  </si>
  <si>
    <t>641</t>
  </si>
  <si>
    <t>R01VZT6.14</t>
  </si>
  <si>
    <t>Vyústka obdélníková přívodní 1-řadá do kruhového potrubí, 325 x 75, komfortní, regulace R1, D+M</t>
  </si>
  <si>
    <t>Viz výkres číslo: D_2_2_1_SO01_42_2_003 Půdorys 3.NP + D_2_2_1_SO01_42_2_004 Půdorys 4.NP  
4</t>
  </si>
  <si>
    <t>642</t>
  </si>
  <si>
    <t>R01VZT6.15</t>
  </si>
  <si>
    <t>včetně připojovací krabice o rozměru 600 s připojovacím rozměrem d=200  
RAL dle arch.-stav. řešení - nutné vyvzorkování  
Viz výkres číslo: D_2_2_1_SO01_42_2_003 Půdorys 3.NP + D_2_2_1_SO01_42_2_004 Půdorys 4.NP  
2</t>
  </si>
  <si>
    <t>643</t>
  </si>
  <si>
    <t>R01VZT6.16</t>
  </si>
  <si>
    <t>644</t>
  </si>
  <si>
    <t>R01VZT6.17</t>
  </si>
  <si>
    <t>645</t>
  </si>
  <si>
    <t>R01VZT6.18</t>
  </si>
  <si>
    <t>Vyústka obdélníková odvodní 1-řadá do kruhového potrubí, 325 x 75, komfortní, regulace R1, D+M</t>
  </si>
  <si>
    <t>646</t>
  </si>
  <si>
    <t>R01VZT6.19</t>
  </si>
  <si>
    <t>Vyústka obdélníková odvodní 1-řadá do kruhového potrubí, 525 x 75, komfortní, regulace R1, D+M</t>
  </si>
  <si>
    <t>647</t>
  </si>
  <si>
    <t>R01VZT6.20</t>
  </si>
  <si>
    <t>Regulační klapka těsná 710 x 280, ovl. ruční, D+M</t>
  </si>
  <si>
    <t>648</t>
  </si>
  <si>
    <t>R01VZT6.200</t>
  </si>
  <si>
    <t>Montážní materiál k z.č. 6</t>
  </si>
  <si>
    <t>649</t>
  </si>
  <si>
    <t>R01VZT6.201</t>
  </si>
  <si>
    <t>Zaregulování z.č. 6, koordinace s MaR</t>
  </si>
  <si>
    <t>650</t>
  </si>
  <si>
    <t>R01VZT6.202</t>
  </si>
  <si>
    <t>651</t>
  </si>
  <si>
    <t>R01VZT6.203</t>
  </si>
  <si>
    <t>652</t>
  </si>
  <si>
    <t>R01VZT6.204</t>
  </si>
  <si>
    <t>653</t>
  </si>
  <si>
    <t>R01VZT6.205</t>
  </si>
  <si>
    <t>654</t>
  </si>
  <si>
    <t>R01VZT6.206</t>
  </si>
  <si>
    <t>655</t>
  </si>
  <si>
    <t>R01VZT6.207</t>
  </si>
  <si>
    <t>656</t>
  </si>
  <si>
    <t>R01VZT6.208</t>
  </si>
  <si>
    <t>657</t>
  </si>
  <si>
    <t>R01VZT6.209</t>
  </si>
  <si>
    <t>658</t>
  </si>
  <si>
    <t>R01VZT6.21</t>
  </si>
  <si>
    <t>Regulační klapka těsná 560 x 355, ovl. ruční, D+M</t>
  </si>
  <si>
    <t>659</t>
  </si>
  <si>
    <t>R01VZT6.210</t>
  </si>
  <si>
    <t>660</t>
  </si>
  <si>
    <t>R01VZT6.211</t>
  </si>
  <si>
    <t>661</t>
  </si>
  <si>
    <t>R01VZT6.212</t>
  </si>
  <si>
    <t>662</t>
  </si>
  <si>
    <t>R01VZT6.213</t>
  </si>
  <si>
    <t>663</t>
  </si>
  <si>
    <t>R01VZT6.214</t>
  </si>
  <si>
    <t>664</t>
  </si>
  <si>
    <t>R01VZT6.22</t>
  </si>
  <si>
    <t>Regulační klapka těsná 560 x 280, ovl. ruční, D+M</t>
  </si>
  <si>
    <t>665</t>
  </si>
  <si>
    <t>R01VZT6.23</t>
  </si>
  <si>
    <t>Regulační klapka těsná 500 x 355, ovl. ruční, D+M</t>
  </si>
  <si>
    <t>666</t>
  </si>
  <si>
    <t>R01VZT6.24</t>
  </si>
  <si>
    <t>Regulační klapka těsná 450 x 355, ovl. ruční, D+M</t>
  </si>
  <si>
    <t>667</t>
  </si>
  <si>
    <t>R01VZT6.25</t>
  </si>
  <si>
    <t>Regulační klapka těsná 280 x 200, ovl. ruční, D+M</t>
  </si>
  <si>
    <t>668</t>
  </si>
  <si>
    <t>R01VZT6.26</t>
  </si>
  <si>
    <t>Regulační klapka těsná 225 x 200, ovl. ruční, D+M</t>
  </si>
  <si>
    <t>669</t>
  </si>
  <si>
    <t>R01VZT6.27</t>
  </si>
  <si>
    <t>Regulační klapka těsná 200 x 280, ovl. ruční, D+M</t>
  </si>
  <si>
    <t>Viz výkres číslo: D_2_2_1_SO01_42_2_003 Půdorys 3.NP + D_2_2_1_SO01_42_2_004 Půdorys 4.NP  
10</t>
  </si>
  <si>
    <t>670</t>
  </si>
  <si>
    <t>R01VZT6.28</t>
  </si>
  <si>
    <t>671</t>
  </si>
  <si>
    <t>R01VZT6.29</t>
  </si>
  <si>
    <t>Viz výkres číslo: D_2_2_1_SO01_42_2_003 Půdorys 3.NP + D_2_2_1_SO01_42_2_004 Půdorys 4.NP  
16</t>
  </si>
  <si>
    <t>672</t>
  </si>
  <si>
    <t>R01VZT6.30</t>
  </si>
  <si>
    <t>Viz výkres číslo: D_2_2_1_SO01_42_2_003 Půdorys 3.NP - D_2_2_1_SO01_42_2_006 Půdorys 6.NP  
27</t>
  </si>
  <si>
    <t>673</t>
  </si>
  <si>
    <t>R01VZT6.31</t>
  </si>
  <si>
    <t>Viz výkres číslo: D_2_2_1_SO01_42_2_002 Půdorys 2.NP  
12</t>
  </si>
  <si>
    <t>674</t>
  </si>
  <si>
    <t>R01VZT6.33</t>
  </si>
  <si>
    <t>Viz výkres číslo: D_2_2_1_SO01_42_2_006 Půdorys 6.NP;D_2_2_1_SO01_42_2_007 Půdorys střechy  
59</t>
  </si>
  <si>
    <t>675</t>
  </si>
  <si>
    <t>R01VZT6.34</t>
  </si>
  <si>
    <t>676</t>
  </si>
  <si>
    <t>R01VZT6.35</t>
  </si>
  <si>
    <t>Viz výkres číslo: D_2_2_1_SO01_42_2_003 Půdorys 3.NP-D_2_2_1_SO01_42_2_007 Půdorys střechy  
943</t>
  </si>
  <si>
    <t>677</t>
  </si>
  <si>
    <t>R01VZT6.36</t>
  </si>
  <si>
    <t>Viz výkres číslo: D_2_2_1_SO01_42_2_003 Půdorys 3.NP-D_2_2_1_SO01_42_2_006 Půdorys 6.NP  
64</t>
  </si>
  <si>
    <t>678</t>
  </si>
  <si>
    <t>R01VZT6.37</t>
  </si>
  <si>
    <t>s Al. polepem přip. na trny, přelepení spojů Al. páskou  
Viz výkres číslo: D_2_2_1_SO01_42_2_006 Půdorys 6.NP  
287</t>
  </si>
  <si>
    <t>679</t>
  </si>
  <si>
    <t>R01VZT6.38</t>
  </si>
  <si>
    <t>s Al. polepem přip. na trny, přelepení spojů Al. páskou  
Viz výkres číslo: D_2_2_1_SO01_42_2_003 Půdorys 3.NP-D_2_2_1_SO01_42_2_006 Půdorys 6.NP  
562</t>
  </si>
  <si>
    <t>680</t>
  </si>
  <si>
    <t>R01VZT6.39</t>
  </si>
  <si>
    <t>včetně montážního příslušenství dle montážního předpisu pro provedení izolace, včetně provedení požárních ucpávek  
Viz výkres číslo: D_2_2_1_SO01_42_2_003 Půdorys 3.NP-D_2_2_1_SO01_42_2_006 Půdorys 6.NP  
156</t>
  </si>
  <si>
    <t>681</t>
  </si>
  <si>
    <t>R01VZT6.40</t>
  </si>
  <si>
    <t>s Al. polepem přip. na trny, přelepení spojů Al. páskou  
Viz výkres číslo: D_2_2_1_SO01_42_2_007 Půdorys střechy  
24</t>
  </si>
  <si>
    <t>682</t>
  </si>
  <si>
    <t>R01VZT6.989</t>
  </si>
  <si>
    <t>Cu potrubí 12/28</t>
  </si>
  <si>
    <t>683</t>
  </si>
  <si>
    <t>R01VZT6.999</t>
  </si>
  <si>
    <t>D7</t>
  </si>
  <si>
    <t>Zařízení č. 7 -Teplovzdušné větrání řídících sálů a zázemí v 5. a 6.NP</t>
  </si>
  <si>
    <t>684</t>
  </si>
  <si>
    <t>R01VZT7.01</t>
  </si>
  <si>
    <t>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čelní straně jednotky, opláštění zhotoveno z dvojitých sendvičových panelů, panely opláštění uvnitř zcela hladké bez řezných hran,  
Jednootáčkové EC motory s integrovanými regulátory, radiální ventilátory s volnými oběžnými koly, včetně 100% zálohy ventilátoru a motoru  
Externí dispoziční tlak přívodního ventilátoru 800Pa při průtoku 8725 m3/h. Externí dispoziční tlak odvodního ventilátoru 800Pa při průtoku 8725 m3/h.   
Dva stupně filtrace na přívodu: (kapsový filtr): 1.stupěň filtrace ISO ePM10 60% (M5); 2. stupeň filtrace ISO ePM1 85% (F9)  
Jeden stupeň filtrace na odvodu (kapsový filtr): ISO ePM10 60% (M5).  
Deskový rekuperátor ZZT s bypassem, včetně obtokové klapky, tlumících vložek, sifonů,  
ochranných termistorů, hadiček pro snímání tlaku, servisních vypínačů.  
Vodní ohřívač - pro zimní provoz. Směšovací uzel pro vodní ohřívač dodávkou UT.  
Chladič - výparník včetně odkapové vany, sifonu, eliminátoru kapek. Napojení Cu  na venkovní kondenzační jednotku - VZT.  
Vodní ohřívač - pro letní provoz. Směšovací uzel pro vodní ohřívač dodávkou UT. Komora parního vlhčení s vanou pro odvod kondenzátu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</si>
  <si>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685</t>
  </si>
  <si>
    <t>R01VZT7.02</t>
  </si>
  <si>
    <t>Elektrický odporový vyvíječ páry (60 kg/h páry) složený ze dvou modulů, D+M</t>
  </si>
  <si>
    <t>686</t>
  </si>
  <si>
    <t>R01VZT7.03</t>
  </si>
  <si>
    <t>687</t>
  </si>
  <si>
    <t>R01VZT7.04</t>
  </si>
  <si>
    <t>předplněno chladivem R410a  4,3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2</t>
  </si>
  <si>
    <t>688</t>
  </si>
  <si>
    <t>R01VZT7.05</t>
  </si>
  <si>
    <t>Přesné umístění Rozhraní ve strojovně VZT si určí realizační firma dle potřeby a po konzultaci s navazujícími profesemi a investorem  
Viz výkres číslo: D_2_2_1_SO01_42_2_006 Půdorys 6.NP  
3</t>
  </si>
  <si>
    <t>689</t>
  </si>
  <si>
    <t>R01VZT7.06</t>
  </si>
  <si>
    <t>Tlumič hluku buňkový 250 x 500 x 1500 včetně děrovaného plechu, D+M</t>
  </si>
  <si>
    <t>690</t>
  </si>
  <si>
    <t>R01VZT7.07</t>
  </si>
  <si>
    <t>Viz výkres číslo: D_2_2_1_SO01_42_2_005 Půdorys 5.NP  
7</t>
  </si>
  <si>
    <t>691</t>
  </si>
  <si>
    <t>R01VZT7.08</t>
  </si>
  <si>
    <t>Viz výkres číslo: D_2_2_1_SO01_42_2_006 Půdorys 6.NP  
24</t>
  </si>
  <si>
    <t>692</t>
  </si>
  <si>
    <t>R01VZT7.09</t>
  </si>
  <si>
    <t>Viz výkres číslo: D_2_2_1_SO01_42_2_006 Půdorys 6.NP  
4</t>
  </si>
  <si>
    <t>693</t>
  </si>
  <si>
    <t>R01VZT7.10</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</si>
  <si>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na podhled, profily budou vybaveny napínačem textilní vyústky  
Viz výkres číslo: D_2_2_1_SO01_42_2_005 Půdorys 5.NP  
7</t>
  </si>
  <si>
    <t>694</t>
  </si>
  <si>
    <t>R01VZT7.100</t>
  </si>
  <si>
    <t>695</t>
  </si>
  <si>
    <t>R01VZT7.101</t>
  </si>
  <si>
    <t>Požární klapka čtyřhranná s atestem, odolnost 90 min, 1120x400, D+M</t>
  </si>
  <si>
    <t>696</t>
  </si>
  <si>
    <t>R01VZT7.102</t>
  </si>
  <si>
    <t>697</t>
  </si>
  <si>
    <t>R01VZT7.103</t>
  </si>
  <si>
    <t>698</t>
  </si>
  <si>
    <t>R01VZT7.104</t>
  </si>
  <si>
    <t>699</t>
  </si>
  <si>
    <t>R01VZT7.105</t>
  </si>
  <si>
    <t>700</t>
  </si>
  <si>
    <t>R01VZT7.106</t>
  </si>
  <si>
    <t>701</t>
  </si>
  <si>
    <t>R01VZT7.107</t>
  </si>
  <si>
    <t>702</t>
  </si>
  <si>
    <t>R01VZT7.108</t>
  </si>
  <si>
    <t>703</t>
  </si>
  <si>
    <t>R01VZT7.109</t>
  </si>
  <si>
    <t>704</t>
  </si>
  <si>
    <t>R01VZT7.11</t>
  </si>
  <si>
    <t>včetně připojovací krabice o rozměru 400 s připojovacím rozměrem d=200  
RAL dle arch.-stav. řešení - nutné vyvzorkování  
Viz výkres číslo: D_2_2_1_SO01_42_2_005 Půdorys 5.NP  
1</t>
  </si>
  <si>
    <t>705</t>
  </si>
  <si>
    <t>R01VZT7.110</t>
  </si>
  <si>
    <t>706</t>
  </si>
  <si>
    <t>R01VZT7.111</t>
  </si>
  <si>
    <t>707</t>
  </si>
  <si>
    <t>R01VZT7.112</t>
  </si>
  <si>
    <t>708</t>
  </si>
  <si>
    <t>R01VZT7.113</t>
  </si>
  <si>
    <t>709</t>
  </si>
  <si>
    <t>R01VZT7.114</t>
  </si>
  <si>
    <t>710</t>
  </si>
  <si>
    <t>R01VZT7.115</t>
  </si>
  <si>
    <t>R01VZT7.116</t>
  </si>
  <si>
    <t>R01VZT7.117</t>
  </si>
  <si>
    <t>R01VZT7.12</t>
  </si>
  <si>
    <t>Viz výkres číslo: D_2_2_1_SO01_42_2_005 Půdorys 5.NP + D_2_2_1_SO01_42_2_006 Půdorys 6.NP  
4</t>
  </si>
  <si>
    <t>714</t>
  </si>
  <si>
    <t>R01VZT7.13</t>
  </si>
  <si>
    <t>715</t>
  </si>
  <si>
    <t>R01VZT7.14</t>
  </si>
  <si>
    <t>716</t>
  </si>
  <si>
    <t>R01VZT7.14a</t>
  </si>
  <si>
    <t>Vyústka obdélníková přívodní 1-řadá do čtyřhranného potrubí, 400 x 200, komfortní, regulace R1, D+M</t>
  </si>
  <si>
    <t>717</t>
  </si>
  <si>
    <t>R01VZT7.15</t>
  </si>
  <si>
    <t>včetně připojovací krabice o rozměru 600 s připojovacím rozměrem d=200  
RAL dle arch.-stav. řešení - nutné vyvzorkování  
Viz výkres číslo: D_2_2_1_SO01_42_2_005 Půdorys 5.NP  
1</t>
  </si>
  <si>
    <t>718</t>
  </si>
  <si>
    <t>R01VZT7.16</t>
  </si>
  <si>
    <t>719</t>
  </si>
  <si>
    <t>R01VZT7.17</t>
  </si>
  <si>
    <t>720</t>
  </si>
  <si>
    <t>R01VZT7.18</t>
  </si>
  <si>
    <t>R01VZT7.19</t>
  </si>
  <si>
    <t>R01VZT7.19a</t>
  </si>
  <si>
    <t>Vyústka obdélníková odvodní 1-řadá do čtyřhranného potrubí, 400 x 200, komfortní, regulace R1, D+M</t>
  </si>
  <si>
    <t>723</t>
  </si>
  <si>
    <t>R01VZT7.20</t>
  </si>
  <si>
    <t>R01VZT7.200</t>
  </si>
  <si>
    <t>Montážní materiál k z.č. 7</t>
  </si>
  <si>
    <t>R01VZT7.201</t>
  </si>
  <si>
    <t>Zaregulování z.č. 7, koordinace s MaR</t>
  </si>
  <si>
    <t>726</t>
  </si>
  <si>
    <t>R01VZT7.202</t>
  </si>
  <si>
    <t>727</t>
  </si>
  <si>
    <t>R01VZT7.203</t>
  </si>
  <si>
    <t>728</t>
  </si>
  <si>
    <t>R01VZT7.204</t>
  </si>
  <si>
    <t>729</t>
  </si>
  <si>
    <t>R01VZT7.205</t>
  </si>
  <si>
    <t>730</t>
  </si>
  <si>
    <t>R01VZT7.206</t>
  </si>
  <si>
    <t>731</t>
  </si>
  <si>
    <t>R01VZT7.207</t>
  </si>
  <si>
    <t>732</t>
  </si>
  <si>
    <t>R01VZT7.208</t>
  </si>
  <si>
    <t>733</t>
  </si>
  <si>
    <t>R01VZT7.209</t>
  </si>
  <si>
    <t>734</t>
  </si>
  <si>
    <t>R01VZT7.21</t>
  </si>
  <si>
    <t>Regulační klapka těsná 630 x 355, ovl. ruční, D+M</t>
  </si>
  <si>
    <t>735</t>
  </si>
  <si>
    <t>R01VZT7.210</t>
  </si>
  <si>
    <t>736</t>
  </si>
  <si>
    <t>R01VZT7.211</t>
  </si>
  <si>
    <t>737</t>
  </si>
  <si>
    <t>R01VZT7.212</t>
  </si>
  <si>
    <t>738</t>
  </si>
  <si>
    <t>R01VZT7.213</t>
  </si>
  <si>
    <t>739</t>
  </si>
  <si>
    <t>R01VZT7.214</t>
  </si>
  <si>
    <t>740</t>
  </si>
  <si>
    <t>R01VZT7.22</t>
  </si>
  <si>
    <t>741</t>
  </si>
  <si>
    <t>R01VZT7.23</t>
  </si>
  <si>
    <t>742</t>
  </si>
  <si>
    <t>R01VZT7.24</t>
  </si>
  <si>
    <t>743</t>
  </si>
  <si>
    <t>R01VZT7.25</t>
  </si>
  <si>
    <t>Regulační klapka těsná 225 x 225, ovl. ruční, D+M</t>
  </si>
  <si>
    <t>744</t>
  </si>
  <si>
    <t>R01VZT7.26</t>
  </si>
  <si>
    <t>Regulační klapka těsná 315 x 225, ovl. ruční, D+M</t>
  </si>
  <si>
    <t>745</t>
  </si>
  <si>
    <t>R01VZT7.27</t>
  </si>
  <si>
    <t>Viz výkres číslo: D_2_2_1_SO01_42_2_005 Půdorys 5.NP  
5</t>
  </si>
  <si>
    <t>746</t>
  </si>
  <si>
    <t>R01VZT7.27a</t>
  </si>
  <si>
    <t>Regulační klapka těsná 500 x 200, ovl. ruční, D+M</t>
  </si>
  <si>
    <t>R01VZT7.28</t>
  </si>
  <si>
    <t>748</t>
  </si>
  <si>
    <t>R01VZT7.29</t>
  </si>
  <si>
    <t>R01VZT7.30</t>
  </si>
  <si>
    <t>Ohebná hadice zvukově izolační zpevněná d = 250, D+M</t>
  </si>
  <si>
    <t>750</t>
  </si>
  <si>
    <t>R01VZT7.31</t>
  </si>
  <si>
    <t>751</t>
  </si>
  <si>
    <t>R01VZT7.34</t>
  </si>
  <si>
    <t>Viz výkres číslo: D_2_2_1_SO01_42_2_006 Půdorys 6.NP;D_2_2_1_SO01_42_2_007 Půdorys střechy  
45</t>
  </si>
  <si>
    <t>752</t>
  </si>
  <si>
    <t>R01VZT7.35</t>
  </si>
  <si>
    <t>Krycí ocelový žlab pro vedení Cu potrubí a komunikační kabeláže ve venkovním prostředí včetně tvarovek a víka, min. 400x100 mm</t>
  </si>
  <si>
    <t>753</t>
  </si>
  <si>
    <t>R01VZT7.36</t>
  </si>
  <si>
    <t>754</t>
  </si>
  <si>
    <t>R01VZT7.37</t>
  </si>
  <si>
    <t>Viz výkres číslo: D_2_2_1_SO01_42_2_005 Půdorys 5.NP - D_2_2_1_SO01_42_2_007 Půdorys střechy  
744</t>
  </si>
  <si>
    <t>755</t>
  </si>
  <si>
    <t>R01VZT7.38</t>
  </si>
  <si>
    <t>Viz výkres číslo: D_2_2_1_SO01_42_2_005 Půdorys 5.NP - D_2_2_1_SO01_42_2_006 Půdorys 6.NP  
39</t>
  </si>
  <si>
    <t>756</t>
  </si>
  <si>
    <t>R01VZT7.39</t>
  </si>
  <si>
    <t>s Al. polepem přip. na trny, přelepení spojů Al. páskou  
Viz výkres číslo: D_2_2_1_SO01_42_2_006 Půdorys 6.NP  
246</t>
  </si>
  <si>
    <t>757</t>
  </si>
  <si>
    <t>R01VZT7.40</t>
  </si>
  <si>
    <t>s Al. polepem přip. na trny, přelepení spojů Al. páskou  
Viz výkres číslo: D_2_2_1_SO01_42_2_005 Půdorys 5.NP - D_2_2_1_SO01_42_2_006 Půdorys 6.NP  
455</t>
  </si>
  <si>
    <t>758</t>
  </si>
  <si>
    <t>R01VZT7.41</t>
  </si>
  <si>
    <t>včetně montážního příslušenství dle montážního předpisu pro provedení izolace, včetně provedení požárních ucpávek  
Viz výkres číslo: D_2_2_1_SO01_42_2_005 Půdorys 5.NP - D_2_2_1_SO01_42_2_006 Půdorys 6.NP  
42</t>
  </si>
  <si>
    <t>759</t>
  </si>
  <si>
    <t>R01VZT7.989</t>
  </si>
  <si>
    <t>760</t>
  </si>
  <si>
    <t>R01VZT7.999</t>
  </si>
  <si>
    <t>D8</t>
  </si>
  <si>
    <t>Zařízení č. 8  - Přímé chlazení vybraných místností 1., 3., 4., 5. a 6.NP</t>
  </si>
  <si>
    <t>761</t>
  </si>
  <si>
    <t>R01VZT8.01</t>
  </si>
  <si>
    <t>Venkovní kond.jednotka VRF dvoutrubková D+M, Qch=28,0 kW, Qt=28,0kW, chladivo R410a, Lp(1m)=60,0 dB(A), m=185kg</t>
  </si>
  <si>
    <t>předplněno chladivem R410a  5,5 kg, SEER = 6,93/6,2; SCOP = 4,5/4,6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</si>
  <si>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R01VZT8.02</t>
  </si>
  <si>
    <t>Venkovní kond.jednotka miniVRF dvoutrubková D+M, Qch=22,4 kW, Qt=25,0kW, chladivo R410a, Lp(1m)=58,0 dB(A), m=135kg</t>
  </si>
  <si>
    <t>předplněno chladivem R410a  3,7 kg; SEER = 6,3/6,05, SCOP = 4,25/4,2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</si>
  <si>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R01VZT8.03</t>
  </si>
  <si>
    <t>Lp(1m)=31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1.NP;D_2_2_1_SO01_42_2_003 Půdorys 3.NP  
2</t>
  </si>
  <si>
    <t>R01VZT8.04</t>
  </si>
  <si>
    <t>Vnitřní nástěnná jednotka systému VRF s funkcí bezprůvanového chlazení, Qch=2,2 kW, Qt=2,5 kW, m=9 kg, chladivo R410A, D+M</t>
  </si>
  <si>
    <t>Lp(1m)=34 dB(A) při vysových otáčkách ventilátoru, Lp(1m)=27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  
1</t>
  </si>
  <si>
    <t>765</t>
  </si>
  <si>
    <t>R01VZT8.05</t>
  </si>
  <si>
    <t>Lp(1m)=34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 D_2_2_1_SO01_42_2_006 Půdorys 6.NP  
9</t>
  </si>
  <si>
    <t>R01VZT8.06</t>
  </si>
  <si>
    <t>Vnitřní kazetová jednotka systému VRF s funkcí bezprůvanového chlazení, Qch=2,8 kW, Qt=3,2 kW, m=15 kg, chladivo R410A, D+M</t>
  </si>
  <si>
    <t>Lp(1m)=33 dB(A) při vysových otáčkách ventilátoru, Lp(1m)=26 dB(A) při zapnuté funkci bezprůvanového chlazení  
včetně čerpadla kondenzátu a dekoračního panelu, při instalaci bude aktivován autorestart, včetně modulu ON/OFF pro okenní kontakt  
včetně prokabelování stíněnou komunikační kabeláží s BacNet bránou (pozice 8.09) ve strojovně VZT v 6.NP  
Viz výkres číslo: D_2_2_1_SO01_42_2_006 Půdorys 6.NP  
1</t>
  </si>
  <si>
    <t>R01VZT8.07</t>
  </si>
  <si>
    <t>Vnitřní kazetová jednotka systému VRF s funkcí bezprůvanového chlazení, Qch=3,6 kW, Qt=4,0 kW, m=15 kg, chladivo R410A, D+M</t>
  </si>
  <si>
    <t>Lp(1m)=34 dB(A) při vysových otáčkách ventilátoru, Lp(1m)=26 dB(A) při zapnuté funkci bezprůvanového chlazení  
včetně čerpadla kondenzátu a dekoračního panelu, při instalaci bude aktivován autorestart, včetně modulu ON/OFF pro okenní kontakt  
včetně prokabelování stíněnou komunikační kabeláží s BacNet bránou (pozice 8.09) ve strojovně VZT v 6.NP  
Viz výkres číslo: D_2_2_1_SO01_42_2_003 Půdorys 3.NP - D_2_2_1_SO01_42_2_005 Půdorys 5.NP  
3</t>
  </si>
  <si>
    <t>768</t>
  </si>
  <si>
    <t>R01VZT8.08</t>
  </si>
  <si>
    <t>Vnitřní kazetová jednotka systému VRF s funkcí bezprůvanového chlazení, Qch=5,6 kW, Qt=6,3 kW, m=15 kg, chladivo R410A, D+M</t>
  </si>
  <si>
    <t>Lp(1m)=39 dB(A) při vysových otáčkách ventilátoru, Lp(1m)=33 dB(A) při zapnuté funkci bezprůvanového chlazení  
včetně čerpadla kondenzátu a dekoračního panelu, při instalaci bude aktivován autorestart, včetně modulu ON/OFF pro okenní kontakt  
včetně prokabelování stíněnou komunikační kabeláží s BacNet bránou (pozice 8.09) ve strojovně VZT v 6.NP  
Viz výkres číslo: D_2_2_1_SO01_42_2_001 Půdorys 1.NP  
1</t>
  </si>
  <si>
    <t>769</t>
  </si>
  <si>
    <t>R01VZT8.09</t>
  </si>
  <si>
    <t>BacNet brána až pro 256 vnitřních jednotek</t>
  </si>
  <si>
    <t>770</t>
  </si>
  <si>
    <t>R01VZT8.10</t>
  </si>
  <si>
    <t>Cu rozbočka 15,0-40,0 kW, D+M</t>
  </si>
  <si>
    <t>Viz výkres číslo: D_2_2_1_SO01_42_2_001 Půdorys 1.NP;D_2_2_1_SO01_42_2_006 Půdorys 6.NP  
8</t>
  </si>
  <si>
    <t>R01VZT8.11</t>
  </si>
  <si>
    <t>Cu rozbočka 0-15,0 kW, D+M</t>
  </si>
  <si>
    <t>Viz výkres číslo: D_2_2_1_SO01_42_2_001 Půdorys 1.NP;D_2_2_1_SO01_42_2_006 Půdorys 6.NP  
7</t>
  </si>
  <si>
    <t>772</t>
  </si>
  <si>
    <t>R01VZT8.13</t>
  </si>
  <si>
    <t>Viz výkres číslo: D_2_2_1_SO01_42_2_001 Půdorys 1.NP;D_2_2_1_SO01_42_2_007 Půdorys střechy  
432</t>
  </si>
  <si>
    <t>R01VZT8.14</t>
  </si>
  <si>
    <t>Viz výkres číslo: D_2_2_1_SO01_42_2_007 Půdorys střechy  
6</t>
  </si>
  <si>
    <t>774</t>
  </si>
  <si>
    <t>R01VZT8.15</t>
  </si>
  <si>
    <t>775</t>
  </si>
  <si>
    <t>R01VZT8.16</t>
  </si>
  <si>
    <t>Krycí ocelový žlab pro vedení Cu potrubí a komunikační kabeláže ve venkovním prostředí včetně tvarovek a víka, rozměr ŠxV= 500x100 mm, D+M</t>
  </si>
  <si>
    <t>Viz výkres číslo: D_2_2_1_SO01_42_2_007 Půdorys střechy  
140</t>
  </si>
  <si>
    <t>R01VZT8.17</t>
  </si>
  <si>
    <t>Krycí ocelový žlab pro vedení Cu potrubí a komunikační kabeláže ve venkovním prostředí včetně tvarovek a víka, rozměr ŠxV= 250x100 mm, D+M</t>
  </si>
  <si>
    <t>Viz výkres číslo: D_2_2_1_SO01_42_2_007 Půdorys střechy  
172</t>
  </si>
  <si>
    <t>777</t>
  </si>
  <si>
    <t>R01VZT8.200</t>
  </si>
  <si>
    <t>Montážní materiál k z.č. 8</t>
  </si>
  <si>
    <t>778</t>
  </si>
  <si>
    <t>R01VZT8.201</t>
  </si>
  <si>
    <t>Koordinace s MaR + určení pozic jednotlivých zařízení v objektu (místnostech)</t>
  </si>
  <si>
    <t>779</t>
  </si>
  <si>
    <t>R01VZT8.202</t>
  </si>
  <si>
    <t>780</t>
  </si>
  <si>
    <t>R01VZT8.203</t>
  </si>
  <si>
    <t>R01VZT8.204</t>
  </si>
  <si>
    <t>782</t>
  </si>
  <si>
    <t>R01VZT8.205</t>
  </si>
  <si>
    <t>R01VZT8.206</t>
  </si>
  <si>
    <t>R01VZT8.207</t>
  </si>
  <si>
    <t>785</t>
  </si>
  <si>
    <t>R01VZT8.208</t>
  </si>
  <si>
    <t>786</t>
  </si>
  <si>
    <t>R01VZT8.209</t>
  </si>
  <si>
    <t>787</t>
  </si>
  <si>
    <t>R01VZT8.210</t>
  </si>
  <si>
    <t>788</t>
  </si>
  <si>
    <t>R01VZT8.211</t>
  </si>
  <si>
    <t>789</t>
  </si>
  <si>
    <t>R01VZT8.212</t>
  </si>
  <si>
    <t>790</t>
  </si>
  <si>
    <t>R01VZT8.969</t>
  </si>
  <si>
    <t>791</t>
  </si>
  <si>
    <t>R01VZT8.979</t>
  </si>
  <si>
    <t>792</t>
  </si>
  <si>
    <t>R01VZT8.989</t>
  </si>
  <si>
    <t>793</t>
  </si>
  <si>
    <t>R01VZT8.999</t>
  </si>
  <si>
    <t>Cu potrubí v exteriéru bude opatřeno ochrannou páskou a bude vedeno v ocelovém žlabu  
Svařování Cu potrubí bude prováděno pod ochrannou atmosférou inertního plynu (např. dusík).   
432</t>
  </si>
  <si>
    <t>SO 01.43</t>
  </si>
  <si>
    <t>Plynovod</t>
  </si>
  <si>
    <t xml:space="preserve">      SO 01.43</t>
  </si>
  <si>
    <t>R160-A0001</t>
  </si>
  <si>
    <t>Dle technické zprávy a výkresové přílohy D_2_2_1_SO01_43_2_001,   D_2_2_1_SO01_43_2_005 
71-23=48.000 [A] 
Celkem: A=48.000 [B]</t>
  </si>
  <si>
    <t>R170-A-0300</t>
  </si>
  <si>
    <t>Vnitřní plynovod</t>
  </si>
  <si>
    <t>723111202</t>
  </si>
  <si>
    <t>Potrubí z ocelových trubek závitových černých spojovaných svařováním, bezešvých běžných DN 15</t>
  </si>
  <si>
    <t>723111203</t>
  </si>
  <si>
    <t>Potrubí z ocelových trubek závitových černých spojovaných svařováním, bezešvých běžných DN 20</t>
  </si>
  <si>
    <t>723111204</t>
  </si>
  <si>
    <t>Potrubí z ocelových trubek závitových černých spojovaných svařováním, bezešvých běžných DN 25</t>
  </si>
  <si>
    <t>723111205</t>
  </si>
  <si>
    <t>Potrubí z ocelových trubek závitových černých spojovaných svařováním, bezešvých běžných DN 32</t>
  </si>
  <si>
    <t>723111206</t>
  </si>
  <si>
    <t>Potrubí z ocelových trubek závitových černých spojovaných svařováním, bezešvých běžných DN 40</t>
  </si>
  <si>
    <t>723150343</t>
  </si>
  <si>
    <t>Potrubí z ocelových trubek hladkých černých spojovaných redukce - zhotovení kováním přes 1 DN DN 50/ 32</t>
  </si>
  <si>
    <t>723150345</t>
  </si>
  <si>
    <t>Potrubí z ocelových trubek hladkých černých spojovaných redukce - zhotovení kováním přes 1 DN DN 80/ 50</t>
  </si>
  <si>
    <t>723150365</t>
  </si>
  <si>
    <t>Potrubí z ocelových trubek hladkých černých spojovaných chráničky O 38/2,6</t>
  </si>
  <si>
    <t>Ochranná trubka ocelová DN 80</t>
  </si>
  <si>
    <t>723150366</t>
  </si>
  <si>
    <t>Potrubí z ocelových trubek hladkých černých spojovaných chráničky O 44,5/3,2</t>
  </si>
  <si>
    <t>723150371</t>
  </si>
  <si>
    <t>Potrubí z ocelových trubek hladkých černých spojovaných chráničky O 108/4</t>
  </si>
  <si>
    <t>723160207</t>
  </si>
  <si>
    <t>Přípojky k plynoměrům spojované na závit bez ochozu G 2"</t>
  </si>
  <si>
    <t>723160217</t>
  </si>
  <si>
    <t>Přípojky k plynoměrům spojované na závit s ochozem G 2"</t>
  </si>
  <si>
    <t>723160337</t>
  </si>
  <si>
    <t>Přípojky k plynoměrům rozpěrky přípojek G 2"</t>
  </si>
  <si>
    <t>723170116</t>
  </si>
  <si>
    <t>Potrubí z plastových trub Pe100 spojovaných elektrotvarovkami PN 0,4 MPa (SDR 11) D 50 x 4,6 mm</t>
  </si>
  <si>
    <t>723190204</t>
  </si>
  <si>
    <t>Přípojky plynovodní ke strojům a zařízením z trubek ocelových závitových černých spojovaných na závit, bezešvých, běžných DN 25</t>
  </si>
  <si>
    <t>723190901</t>
  </si>
  <si>
    <t>Opravy plynovodního potrubí uzavření nebo otevření potrubí</t>
  </si>
  <si>
    <t>723190907</t>
  </si>
  <si>
    <t>Opravy plynovodního potrubí odvzdušnění a napuštění potrubí</t>
  </si>
  <si>
    <t>723213104</t>
  </si>
  <si>
    <t>Armatury přírubové kulové uzávěry těleso tvárná litina, koule mosaz PN 16 do 70°C DN 80</t>
  </si>
  <si>
    <t>723231162</t>
  </si>
  <si>
    <t>Armatury se dvěma závity kohouty kulové PN 42 do 185°C plnoprůtokové vnitřní závit těžká řada G 1/2"</t>
  </si>
  <si>
    <t>723231164</t>
  </si>
  <si>
    <t>Armatury se dvěma závity kohouty kulové PN 42 do 185°C plnoprůtokové vnitřní závit těžká řada G 1"</t>
  </si>
  <si>
    <t>723231165</t>
  </si>
  <si>
    <t>Armatury se dvěma závity kohouty kulové PN 42 do 185°C plnoprůtokové vnitřní závit těžká řada G 1 1/4"</t>
  </si>
  <si>
    <t>723231166</t>
  </si>
  <si>
    <t>Armatury se dvěma závity kohouty kulové PN 42 do 185°C plnoprůtokové vnitřní závit těžká řada G 1 1/2"</t>
  </si>
  <si>
    <t>723231167</t>
  </si>
  <si>
    <t>Armatury se dvěma závity kohouty kulové PN 42 do 185°C plnoprůtokové vnitřní závit těžká řada G 2"</t>
  </si>
  <si>
    <t>998723104</t>
  </si>
  <si>
    <t>Přesun hmot pro vnitřní plynovod stanovený z hmotnosti přesunovaného materiálu vodorovná dopravní vzdálenost do 50 m v objektech výšky přes 24 do 36 m</t>
  </si>
  <si>
    <t>R723000001</t>
  </si>
  <si>
    <t>Kotle jsou součástí dodávky ÚT.</t>
  </si>
  <si>
    <t>R723111207</t>
  </si>
  <si>
    <t>Potrubí ocelové závitové černé DN 50</t>
  </si>
  <si>
    <t>R723111208</t>
  </si>
  <si>
    <t>Potrubí ocelové závitové černé DN 80</t>
  </si>
  <si>
    <t>R723150001</t>
  </si>
  <si>
    <t>R723150002</t>
  </si>
  <si>
    <t>Signalizační vodič</t>
  </si>
  <si>
    <t>R723150350</t>
  </si>
  <si>
    <t>Redukce kovaná DN 80 x 15</t>
  </si>
  <si>
    <t>R723150376</t>
  </si>
  <si>
    <t>Ochranná trubka ocelová s plast izolací DN 65</t>
  </si>
  <si>
    <t>R723150377</t>
  </si>
  <si>
    <t>Chránička 75 PE</t>
  </si>
  <si>
    <t>R723150380</t>
  </si>
  <si>
    <t>Čichačka</t>
  </si>
  <si>
    <t>R723160340</t>
  </si>
  <si>
    <t>Vodivé překlenutí plynoměru</t>
  </si>
  <si>
    <t>R723160341</t>
  </si>
  <si>
    <t>Montážní deska 400 x 300 mm</t>
  </si>
  <si>
    <t>R723160342</t>
  </si>
  <si>
    <t>Skříňka pro regulátor a plynoměr 900x900x500 mm</t>
  </si>
  <si>
    <t>R723160343</t>
  </si>
  <si>
    <t>Skříň pro regulátory a plynoměr 1500x1900x1100 mm</t>
  </si>
  <si>
    <t>R723160400</t>
  </si>
  <si>
    <t>Plynoměr membránový G25</t>
  </si>
  <si>
    <t>R723170001</t>
  </si>
  <si>
    <t>Přechodka PE/ocel O 50 x 6/4" s držákem</t>
  </si>
  <si>
    <t>R723190001</t>
  </si>
  <si>
    <t>Spojení nového potrubí s potrubím stávajícím O 40</t>
  </si>
  <si>
    <t>Tlaková zkouška a revize OPZ</t>
  </si>
  <si>
    <t>R723190002</t>
  </si>
  <si>
    <t>Spojení nového potrubí s potrubím stávajícím DN 80</t>
  </si>
  <si>
    <t>R723210001</t>
  </si>
  <si>
    <t>Litinový poklop</t>
  </si>
  <si>
    <t>R723210002</t>
  </si>
  <si>
    <t>Podkladní deska pod poklop</t>
  </si>
  <si>
    <t>R723214142</t>
  </si>
  <si>
    <t>Filtr plynový DN 50, PN 6</t>
  </si>
  <si>
    <t>R723215002</t>
  </si>
  <si>
    <t>Zpětná klapka plynová DN 50, PN 10</t>
  </si>
  <si>
    <t>R723220001</t>
  </si>
  <si>
    <t>Ukazovací tlakoměr O 160, tř. př. 1,6%</t>
  </si>
  <si>
    <t>R723220003</t>
  </si>
  <si>
    <t>Technický teploměr přímý rtuťový - 30 až 50 st. C</t>
  </si>
  <si>
    <t>R723220004</t>
  </si>
  <si>
    <t>Jímka pro teploměr</t>
  </si>
  <si>
    <t>R723220005</t>
  </si>
  <si>
    <t>Návarek šikmý pro jímku teploměru</t>
  </si>
  <si>
    <t>R723220006</t>
  </si>
  <si>
    <t>Návarek šikmý M 20 x 1,5</t>
  </si>
  <si>
    <t>R723220007</t>
  </si>
  <si>
    <t>Zátka M 20 x 1,5</t>
  </si>
  <si>
    <t>R723221303</t>
  </si>
  <si>
    <t>Kulový kohout DN 15 na hadici</t>
  </si>
  <si>
    <t>R723230002</t>
  </si>
  <si>
    <t>R723233001</t>
  </si>
  <si>
    <t>Havarijní ventil DN 80</t>
  </si>
  <si>
    <t>R723234315</t>
  </si>
  <si>
    <t>Regulátor STL/NTL 40 m3/h</t>
  </si>
  <si>
    <t>R723234316</t>
  </si>
  <si>
    <t>Regulátor STL/NTL 45 m3/h 24 až 34 mbar</t>
  </si>
  <si>
    <t>R723270001</t>
  </si>
  <si>
    <t>Demontáž zařízení stávající skříně HUP a plynoměru</t>
  </si>
  <si>
    <t>R723290001</t>
  </si>
  <si>
    <t>Odvoz demontovaného potrubí, skříně a armatur</t>
  </si>
  <si>
    <t>R783000001</t>
  </si>
  <si>
    <t>Nátěr potrubí třívrstvý</t>
  </si>
  <si>
    <t>Dle technické zprávy a výkresové přílohy D_2_2_1_SO01_43_2_002,   D_2_2_1_SO01_43_2_005, D_2_2_1_SO01_43_2_006 
46+4+2+2+2+6+50=112.000 [A] 
Celkem: A=112.000 [B]</t>
  </si>
  <si>
    <t>SO 01.44</t>
  </si>
  <si>
    <t>Zařízení pro vytápění staveb</t>
  </si>
  <si>
    <t xml:space="preserve">      SO 01.44</t>
  </si>
  <si>
    <t>Požární ucpávky</t>
  </si>
  <si>
    <t>28650015R</t>
  </si>
  <si>
    <t>Manžeta protipožární RS 10 125-60 mm pro potrubí, plech+laminát, červená</t>
  </si>
  <si>
    <t>28650016R</t>
  </si>
  <si>
    <t>Manžeta protipožární RS 10  160-60 mm pro potrubí, plech+laminát, červená</t>
  </si>
  <si>
    <t>28650017R</t>
  </si>
  <si>
    <t>Manžeta protipožární RS 10  200-60 mm pro potrubí, plech+laminát, červená</t>
  </si>
  <si>
    <t>R998715201R00</t>
  </si>
  <si>
    <t>Přesun hmot pro požární ucpávky, výšky do 24 m</t>
  </si>
  <si>
    <t>R998715201R01</t>
  </si>
  <si>
    <t>Montáž protipožární ucpávky</t>
  </si>
  <si>
    <t>631547116R</t>
  </si>
  <si>
    <t>Pouzdro potrubní izolační 42/30 mm</t>
  </si>
  <si>
    <t>631547117R</t>
  </si>
  <si>
    <t>Pouzdro potrubní izolační 48/30 mm</t>
  </si>
  <si>
    <t>631547213R</t>
  </si>
  <si>
    <t>Pouzdro potrubní izolační 22/40 mm</t>
  </si>
  <si>
    <t>631547214R</t>
  </si>
  <si>
    <t>Pouzdro potrubní izolační 28/40 mm</t>
  </si>
  <si>
    <t>631547215R</t>
  </si>
  <si>
    <t>Pouzdro potrubní izolační 35/40 mm</t>
  </si>
  <si>
    <t>631547219R</t>
  </si>
  <si>
    <t>Pouzdro potrubní izolační 60/40 mm</t>
  </si>
  <si>
    <t>631547222R</t>
  </si>
  <si>
    <t>Pouzdro potrubní izolační 76/40 mm</t>
  </si>
  <si>
    <t>631547323R</t>
  </si>
  <si>
    <t>Pouzdro potrubní izolační 89/50 mm</t>
  </si>
  <si>
    <t>631547324R</t>
  </si>
  <si>
    <t>Pouzdro potrubní izolační 108/50 mm</t>
  </si>
  <si>
    <t>722181213RT5</t>
  </si>
  <si>
    <t>Izolace návleková tl. stěny 13 mm vnitřní průměr 15 mm</t>
  </si>
  <si>
    <t>V položce je kalkulována dodávka izolační trubice, spon a lepicí pásky.</t>
  </si>
  <si>
    <t>722181213RT6</t>
  </si>
  <si>
    <t>Izolace návleková tl. stěny 13 mm vnitřní průměr 18 mm</t>
  </si>
  <si>
    <t>722181213RT7</t>
  </si>
  <si>
    <t>Izolace návleková tl. stěny 13 mm vnitřní průměr 22 mm</t>
  </si>
  <si>
    <t>722181213RT9</t>
  </si>
  <si>
    <t>Izolace návleková tl. stěny 13 mm vnitřní průměr 28 mm</t>
  </si>
  <si>
    <t>998713101R00</t>
  </si>
  <si>
    <t>Přesun hmot pro izolace tepelné, výšky do 6 m</t>
  </si>
  <si>
    <t>R722181213RW2</t>
  </si>
  <si>
    <t>Izolace návleková tl. stěny 13 mm vnitřní průměr 42 mm</t>
  </si>
  <si>
    <t>R722182011R00</t>
  </si>
  <si>
    <t>Montáž tepelné izolace skruží na potrubí přímé, do DN 25 mm, lepicí páska</t>
  </si>
  <si>
    <t>R722182014R00</t>
  </si>
  <si>
    <t>Montáž tepelné izolace skruží na potrubí přímé, DN 32-40 mm, lepicí páska</t>
  </si>
  <si>
    <t>R722182016R00</t>
  </si>
  <si>
    <t>Montáž tepelné izolace skruží na potrubí přímé, DN 50-80 mm, lepicí páska</t>
  </si>
  <si>
    <t>R722182018R00</t>
  </si>
  <si>
    <t>Montáž tepelné izolace skruží na potrubí přímé, DN 100 mm, lepicí páska</t>
  </si>
  <si>
    <t>722172312R00</t>
  </si>
  <si>
    <t>Potrubí plastové PP-R Instaplast, včetně zednických výpomocí, D 25 x 3,5 mm, PN 16</t>
  </si>
  <si>
    <t>Potrubí včetně tvarovek a zednických výpomocí.  
Včetně pomocného lešení o výšce podlahy do 1900 mm a pro zatížení do 1,5 kPa.</t>
  </si>
  <si>
    <t>722202413R00</t>
  </si>
  <si>
    <t>Kohout kulový nerozebíratelný PP-R D 25 mm</t>
  </si>
  <si>
    <t>722236622R00</t>
  </si>
  <si>
    <t>Klapka vodovodní, zpětná, pružinová, 2x vnitřní závit, DN 20 mm</t>
  </si>
  <si>
    <t>722265213R00</t>
  </si>
  <si>
    <t>Vodoměr domovní DN 20 x 190 mm, Qn 2,5</t>
  </si>
  <si>
    <t>998722101R00</t>
  </si>
  <si>
    <t>Přesun hmot pro vnitřní vodovod, výšky do 6 m</t>
  </si>
  <si>
    <t>R722280106R00</t>
  </si>
  <si>
    <t>Tlaková zkouška vodovodního potrubí D 25</t>
  </si>
  <si>
    <t>Včetně dodávky vody, uzavření a zabezpečení konců potrubí.</t>
  </si>
  <si>
    <t>Kotelny</t>
  </si>
  <si>
    <t>731249129R00</t>
  </si>
  <si>
    <t>Montáž kotle ocel.teplov.,kapalina/plyn do 100 kW</t>
  </si>
  <si>
    <t>732119195R00</t>
  </si>
  <si>
    <t>Montáž rozdělovačů a sběračů DN 250 (200x200mm) dl 1m</t>
  </si>
  <si>
    <t>732339101R00</t>
  </si>
  <si>
    <t>Montáž nádoby expanzní tlakové 12 l</t>
  </si>
  <si>
    <t>732339104R00</t>
  </si>
  <si>
    <t>Montáž nádoby expanzní tlakové 50 l</t>
  </si>
  <si>
    <t>732339108R00</t>
  </si>
  <si>
    <t>Montáž nádoby expanzní tlakové 200 l</t>
  </si>
  <si>
    <t>998731101R00</t>
  </si>
  <si>
    <t>Přesun hmot pro kotelny, výšky do 6 m</t>
  </si>
  <si>
    <t>R421002</t>
  </si>
  <si>
    <t>Dvojkotel 100 kW</t>
  </si>
  <si>
    <t>modulovatelnost topného výkonu (80/60) = 4,83 - 91,48 kW  
účinnost = 98,37 %  
třída NOx = 6  
spotřeba plynu = 5,29 - 10,58 m3/h  
pracovní tlak = 0,3-3 bar  
spotřeba el. energie = 216 W  
elektrické napájení = 230V/50Hz  
rozměry (š/h/v) = 670/485/640 mm  
hmotnost = 74 kg</t>
  </si>
  <si>
    <t>R421011</t>
  </si>
  <si>
    <t>Neutralizační box do 1500 kW</t>
  </si>
  <si>
    <t>R421101</t>
  </si>
  <si>
    <t>Rám pro zavěšení kotle</t>
  </si>
  <si>
    <t>modul pro jeden dvojkotel, možnost rozšíření skládáním modulů do série  
nosné nohy rám mají specifická vykrojení pro umístění hydralických a plynových kolektorů</t>
  </si>
  <si>
    <t>R421102</t>
  </si>
  <si>
    <t>Hydraulický a plynový kolektor DN100</t>
  </si>
  <si>
    <t>kotlový rozdělovač/sběrač typu trubkového,  
obsahuje vývody pro napojení přívodní/vratné topné větve i plynu do každého kotle,  
kolektor přívodní/vratné topné větve zakončena přírubou DN100,  
kolektor plynu zakončen přírubou DN40  
včetně izolace potrubí topné vody  
*v položce je zahrnuta montáž zařízení</t>
  </si>
  <si>
    <t>R421103</t>
  </si>
  <si>
    <t>Sada přírub hydraulického a plynového kolektoru DN100</t>
  </si>
  <si>
    <t>R510601</t>
  </si>
  <si>
    <t>Kombinovaný rozdělovač a sběrač</t>
  </si>
  <si>
    <t>modul 200, délka = 2,6 m, hmotnost = 138,3 kg, PN6  
včetně PUR izolace 35mm a 2x fixní stojan</t>
  </si>
  <si>
    <t>R510602</t>
  </si>
  <si>
    <t>Nepřímotopný zásobník teplé vody</t>
  </si>
  <si>
    <t>ohřívač s dvěma výměníky pro otopné soustavy  
objem = 433 l, PN6  
včetně izolace 50mm  
* v položce je zahrnuta montáž zařízení</t>
  </si>
  <si>
    <t>R510603</t>
  </si>
  <si>
    <t>Elektrická topná tyč</t>
  </si>
  <si>
    <t>topný výkon = 9 kW, 400V  
* v položce je zahrnuta montáž zařízení</t>
  </si>
  <si>
    <t>R510604</t>
  </si>
  <si>
    <t>Automatická úpravna vody</t>
  </si>
  <si>
    <t>součástí souboru:  
automatický změkčovací filtr  
filtr mechanických nečistot  
montážní blok včetně šroubení 3/4'  
připojovací flexi hadice G3/4'  
regenerační tabletovaná sůl (pytel 25 kg)  
pulsní vodoměr  
elektromagnetický ventil  
potrubní oddělovač  
* v položce je zahrnuta montáž zařízení</t>
  </si>
  <si>
    <t>R510605</t>
  </si>
  <si>
    <t>Hydraulický vyrovnávač dynamických tlaků</t>
  </si>
  <si>
    <t>Max. průtok= 20 m3/h, rozměry 1550x219mm, hmotnost = 86 kg,  
přírubové připojení DN100  
včetně izolace  
* v položce je zahrnuta montáž zařízení</t>
  </si>
  <si>
    <t>R510606</t>
  </si>
  <si>
    <t>Odlučovač mikrobublinek vzduchu a nečistot</t>
  </si>
  <si>
    <t>rozměry 795x470x270mm, hmotnost = 32 kg, PN10  
připojení DN100  
včetně izolace  
* v položce je zahrnuta montáž zařízení</t>
  </si>
  <si>
    <t>R510702</t>
  </si>
  <si>
    <t>Automatické zařízení pro udržování tlaku a odplyňování</t>
  </si>
  <si>
    <t>zaopatřuje upravení tlaků i odvzdušnění  
součástí: čerpadlo, vypouštěcí kohout, solenoidový ventil a průtokoměr pro doplňování vody  
rozměry (ŠxHxV): 500x530x920 mm  
hmotnost: 42 kg  
PN10</t>
  </si>
  <si>
    <t>R510703</t>
  </si>
  <si>
    <t>Expanzní nádoba EN1</t>
  </si>
  <si>
    <t>objem nádrže: 200l, rozměr 1335x500mm, hmotnost = 36 kg, PN10</t>
  </si>
  <si>
    <t>R510704</t>
  </si>
  <si>
    <t>Expanzní nádoba EN2</t>
  </si>
  <si>
    <t>objem nádrže: 50l, rozměr 316x536 mm, hmotnost = 8 kg, PN10</t>
  </si>
  <si>
    <t>R510705</t>
  </si>
  <si>
    <t>Expanzní nádoba EN3</t>
  </si>
  <si>
    <t>objem nádrže: 12l, rozměr 275x280 mm, hmotnost = 2,4 kg, PN6</t>
  </si>
  <si>
    <t>R520101</t>
  </si>
  <si>
    <t>Oběhové čerpadlo Č.V1</t>
  </si>
  <si>
    <t>oběhové čerpadlo s integrovaným frekvenčním měničem a snímačem diferenčního tlaku  
Q= 2,19 m3/h, H= 6 m, PN10, G1 1/2'</t>
  </si>
  <si>
    <t>R520102</t>
  </si>
  <si>
    <t>Oběhové čerpadlo Č.V2</t>
  </si>
  <si>
    <t>oběhové čerpadlo pro otopné soustavy  
Q= 0,57 m3/h, H= 6,0 m, PN10, G1 1/2'</t>
  </si>
  <si>
    <t>R520103</t>
  </si>
  <si>
    <t>Oběhové čerpadlo Č.V3</t>
  </si>
  <si>
    <t>oběhové čerpadlo s integrovaným frekvenčním měničem a snímačem diferenčního tlaku  
Q= 2,96 m3/h, H= 8,0 m, PN10, G1 1/2'</t>
  </si>
  <si>
    <t>R520104</t>
  </si>
  <si>
    <t>Oběhové čerpadlo Č.V4</t>
  </si>
  <si>
    <t>oběhové čerpadlo s integrovaným frekvenčním měničem a snímačem diferenčního tlaku  
Q= 11,01 m3/h, H= 10,0 m, PN10, DN40 příruba</t>
  </si>
  <si>
    <t>R520105</t>
  </si>
  <si>
    <t>Oběhové čerpadlo Č.V5</t>
  </si>
  <si>
    <t>oběhové čerpadlo s integrovaným frekvenčním měničem a snímačem diferenčního tlaku  
Q= 2,96 m3/h, H= 10,0 m, PN10, DN32 příruba</t>
  </si>
  <si>
    <t>R520106</t>
  </si>
  <si>
    <t>Oběhové čerpadlo Č.HB</t>
  </si>
  <si>
    <t>oběhové čerpadlo s integrovaným frekvenčním měničem a snímačem diferenčního tlaku  
Q= 2,16 m3/h, H= 6,5 m, PN10, G1 1/2'</t>
  </si>
  <si>
    <t>R732429112R00</t>
  </si>
  <si>
    <t>Montáž čerpadel oběhových spirálních</t>
  </si>
  <si>
    <t>731-2</t>
  </si>
  <si>
    <t>Komín a kouřovod</t>
  </si>
  <si>
    <t>R312501</t>
  </si>
  <si>
    <t>Združení do společného DN200/300 odkouření</t>
  </si>
  <si>
    <t>koaxiální odkouření od kotlů  
včetně sifonu  
*v položce je zahrnuta montáž zařízení</t>
  </si>
  <si>
    <t>R312502</t>
  </si>
  <si>
    <t>Vložka komínu DN250</t>
  </si>
  <si>
    <t>koaxiální plastový komín, délka 27m</t>
  </si>
  <si>
    <t>R953802325R00</t>
  </si>
  <si>
    <t>Montáž komínové vložky pevné do 250 mm,do 30 m</t>
  </si>
  <si>
    <t>732.1</t>
  </si>
  <si>
    <t>Strojovna VZT</t>
  </si>
  <si>
    <t>R520901</t>
  </si>
  <si>
    <t>Cirkulační čerpadlo výměníku VZT</t>
  </si>
  <si>
    <t>cirkulační čerpadlo Č1.01, Č.3.01, Č.5.01A, Č.7.01B  
Q_max= 2,6 m3/h, H_max= 4 m, PN10, G1 1/2'</t>
  </si>
  <si>
    <t>cirkulační čerpadlo Č2.01, Č.4.01, Č.5.01B, Č.6.01B, Č.7.01A  
Q_max= 3,4 m3/h, H_max= 6 m, PN10, G1 1/2'</t>
  </si>
  <si>
    <t>R520903</t>
  </si>
  <si>
    <t>cirkulační čerpadlo Č.6.01A  
Q_max= 4,0 m3/h, H_max= 8 m, PN10, G1 1/2'</t>
  </si>
  <si>
    <t>R732429111R00</t>
  </si>
  <si>
    <t>Rozvod potrubí</t>
  </si>
  <si>
    <t>722290234R00</t>
  </si>
  <si>
    <t>Proplach a dezinfekce vodovodního potrubí DN 80 mm</t>
  </si>
  <si>
    <t>Včetně dodání desinfekčního prostředku.</t>
  </si>
  <si>
    <t>722290237R00</t>
  </si>
  <si>
    <t>Proplach a dezinfekce vodovodního potrubí DN 200 mm</t>
  </si>
  <si>
    <t>723120202R00</t>
  </si>
  <si>
    <t>Potrubí ocelové závitové černé svařované DN 15 mm</t>
  </si>
  <si>
    <t>723120203R00</t>
  </si>
  <si>
    <t>Potrubí ocelové závitové černé svařované DN 20 mm</t>
  </si>
  <si>
    <t>723120204R00</t>
  </si>
  <si>
    <t>Potrubí ocelové závitové černé svařované DN 25 mm</t>
  </si>
  <si>
    <t>723120205R00</t>
  </si>
  <si>
    <t>Potrubí ocelové závitové černé svařované DN 32 mm</t>
  </si>
  <si>
    <t>723120206R00</t>
  </si>
  <si>
    <t>Potrubí ocelové závitové černé svařované DN 40 mm</t>
  </si>
  <si>
    <t>723150312R00</t>
  </si>
  <si>
    <t>Potrubí ocelové hladké černé svařované D 57 x 2,9 mm</t>
  </si>
  <si>
    <t>723150313R00</t>
  </si>
  <si>
    <t>Potrubí ocelové hladké černé svařované D 76 x 3,2 mm</t>
  </si>
  <si>
    <t>723150314R00</t>
  </si>
  <si>
    <t>Potrubí ocelové hladké černé svařované D 89 x 3,6 mm</t>
  </si>
  <si>
    <t>723150315R00</t>
  </si>
  <si>
    <t>Potrubí ocelové hladké černé svařované D 108 x 4 mm</t>
  </si>
  <si>
    <t>733163102R00</t>
  </si>
  <si>
    <t>Potrubí z měděných trubek vytápění D 15 x 1,0 mm</t>
  </si>
  <si>
    <t>Včetně pomocného lešení o výšce podlahy do 1900 mm a pro zatížení do 1,5 kPa.</t>
  </si>
  <si>
    <t>733163103R00</t>
  </si>
  <si>
    <t>Potrubí z měděných trubek vytápění D 18 x 1,0 mm</t>
  </si>
  <si>
    <t>733163104R00</t>
  </si>
  <si>
    <t>Potrubí z měděných trubek vytápění D 22 x 1,0 mm</t>
  </si>
  <si>
    <t>733163105R00</t>
  </si>
  <si>
    <t>Potrubí z měděných trubek vytápění D 28 x 1,5 mm</t>
  </si>
  <si>
    <t>733163107R00</t>
  </si>
  <si>
    <t>Potrubí z měděných trubek vytápění D 42 x 1,5 mm</t>
  </si>
  <si>
    <t>733190107R00</t>
  </si>
  <si>
    <t>Tlaková zkouška potrubí  DN 40</t>
  </si>
  <si>
    <t>733190108R00</t>
  </si>
  <si>
    <t>Tlaková zkouška potrubí  DN 50</t>
  </si>
  <si>
    <t>733190109R00</t>
  </si>
  <si>
    <t>Tlaková zkouška potrubí  DN 65</t>
  </si>
  <si>
    <t>733190225R00</t>
  </si>
  <si>
    <t>Tlaková zkouška ocelového hladkého potrubí D 89</t>
  </si>
  <si>
    <t>733190306R00</t>
  </si>
  <si>
    <t>Tlaková zkouška Cu potrubí do D 35</t>
  </si>
  <si>
    <t>733190307R00</t>
  </si>
  <si>
    <t>Tlaková zkouška Cu potrubí do D 64</t>
  </si>
  <si>
    <t>998733101R00</t>
  </si>
  <si>
    <t>Přesun hmot pro rozvody potrubí, výšky do 6 m</t>
  </si>
  <si>
    <t>R733190106R00</t>
  </si>
  <si>
    <t>Tlaková zkouška potrubí do DN 32</t>
  </si>
  <si>
    <t>R733190225R01</t>
  </si>
  <si>
    <t>Tlaková zkouška ocelového hladkého potrubí D 108</t>
  </si>
  <si>
    <t>Armatury</t>
  </si>
  <si>
    <t>230038017R00</t>
  </si>
  <si>
    <t>Montáž přírub. armatur, 2 příruby, PN 6, DN 65</t>
  </si>
  <si>
    <t>42256510R</t>
  </si>
  <si>
    <t>Ventil pojistný 1/2" x 3/4" závitový</t>
  </si>
  <si>
    <t>722215418R00</t>
  </si>
  <si>
    <t>Klapka vodovodní, zpětná, přírubová, DN 80 mm s navařením přírub</t>
  </si>
  <si>
    <t>722216418R00</t>
  </si>
  <si>
    <t>Klapka vodovodní, uzavírací a regulační, přírubová s navařením přírub, DN 80 mm</t>
  </si>
  <si>
    <t>722216419R00</t>
  </si>
  <si>
    <t>Klapka vodovodní, uzavírací a regulační, přírubová s navařením přírub, DN 100 mm</t>
  </si>
  <si>
    <t>722223131R00</t>
  </si>
  <si>
    <t>Kohout vodovodní, kulový, vypouštěcí, komplet, R608, DN 15 mm</t>
  </si>
  <si>
    <t>733132113R00</t>
  </si>
  <si>
    <t>Kompenzátor pryžový, DN 32</t>
  </si>
  <si>
    <t>733139101R00</t>
  </si>
  <si>
    <t>Montáž kompenzátorů závit.vlnovcových osových G1/2</t>
  </si>
  <si>
    <t>733139102R00</t>
  </si>
  <si>
    <t>Montáž kompenzátorů závit.vlnovcových osových G3/4</t>
  </si>
  <si>
    <t>733139103R00</t>
  </si>
  <si>
    <t>Montáž kompenzátorů závit.vlnovcových osových G 1</t>
  </si>
  <si>
    <t>733139106R00</t>
  </si>
  <si>
    <t>Montáž kompenzátorů závit.vlnovcových osových G 2</t>
  </si>
  <si>
    <t>734163118R00</t>
  </si>
  <si>
    <t>Filtr přírubový, DN 80 s nav.přírub</t>
  </si>
  <si>
    <t>734209103R00</t>
  </si>
  <si>
    <t>Montáž armatur závitových,s 1závitem, G 1/2</t>
  </si>
  <si>
    <t>734209104R00</t>
  </si>
  <si>
    <t>Montáž armatur závitových,s 1závitem, G 3/4</t>
  </si>
  <si>
    <t>734209105R00</t>
  </si>
  <si>
    <t>Montáž armatur závitových,s 1závitem, G 1</t>
  </si>
  <si>
    <t>734209113R00</t>
  </si>
  <si>
    <t>Montáž armatur závitových,se 2závity, G 1/2</t>
  </si>
  <si>
    <t>734209114R00</t>
  </si>
  <si>
    <t>Montáž armatur závitových,se 2závity, G 3/4</t>
  </si>
  <si>
    <t>734209115R00</t>
  </si>
  <si>
    <t>Montáž armatur závitových,se 2závity, G 1</t>
  </si>
  <si>
    <t>734209116R00</t>
  </si>
  <si>
    <t>Montáž armatur závitových,se 2závity, G 5/4</t>
  </si>
  <si>
    <t>734209117R00</t>
  </si>
  <si>
    <t>Montáž armatur závitových,se 2závity, G 6/4</t>
  </si>
  <si>
    <t>734209118R00</t>
  </si>
  <si>
    <t>Montáž armatur závitových,se 2závity, G 2</t>
  </si>
  <si>
    <t>734209124R00</t>
  </si>
  <si>
    <t>Montáž armatur závitových,se 3závity, G 3/4</t>
  </si>
  <si>
    <t>734209125R00</t>
  </si>
  <si>
    <t>Montáž armatur závitových,se 3závity, G 1</t>
  </si>
  <si>
    <t>734213112R00</t>
  </si>
  <si>
    <t>Ventil automatický odvzdušňovací, DN 15</t>
  </si>
  <si>
    <t>734213122R00</t>
  </si>
  <si>
    <t>Ventil odvzdušňovací ruční, DN 10</t>
  </si>
  <si>
    <t>734235220R00</t>
  </si>
  <si>
    <t>Kohout kulový, 2xvnitřní záv. R910 DN 10</t>
  </si>
  <si>
    <t>734235221R00</t>
  </si>
  <si>
    <t>Kohout kulový, 2xvnitřní záv. R910 DN 15</t>
  </si>
  <si>
    <t>734235222R00</t>
  </si>
  <si>
    <t>Kohout kulový, 2xvnitřní záv. R910 DN 20</t>
  </si>
  <si>
    <t>734235223R00</t>
  </si>
  <si>
    <t>Kohout kulový, 2xvnitřní záv. R910 DN 25</t>
  </si>
  <si>
    <t>734235224R00</t>
  </si>
  <si>
    <t>Kohout kulový, 2xvnitřní záv. R910 DN 32</t>
  </si>
  <si>
    <t>734235225R00</t>
  </si>
  <si>
    <t>Kohout kulový, 2xvnitřní záv. R910 DN 40</t>
  </si>
  <si>
    <t>734235226R00</t>
  </si>
  <si>
    <t>Kohout kulový, 2xvnitřní záv. R910 DN 50</t>
  </si>
  <si>
    <t>734245122R00</t>
  </si>
  <si>
    <t>Ventil zpětný,2xvnitřní závit R60 DN 20</t>
  </si>
  <si>
    <t>734245123R00</t>
  </si>
  <si>
    <t>Ventil zpětný,2xvnitřní závit R60 DN 25</t>
  </si>
  <si>
    <t>734245124R00</t>
  </si>
  <si>
    <t>Ventil zpětný,2xvnitřní závit R60 DN 32</t>
  </si>
  <si>
    <t>734245125R00</t>
  </si>
  <si>
    <t>Ventil zpětný,2xvnitřní závit R60 DN 40</t>
  </si>
  <si>
    <t>734245126R00</t>
  </si>
  <si>
    <t>Ventil zpětný,2xvnitřní závit R60 DN 50</t>
  </si>
  <si>
    <t>734293225R00</t>
  </si>
  <si>
    <t>Filtr, vnitřní-vnitřní z. DN 40</t>
  </si>
  <si>
    <t>734293226R00</t>
  </si>
  <si>
    <t>Filtr, vnitřní-vnitřní z. DN 50</t>
  </si>
  <si>
    <t>734295212R00</t>
  </si>
  <si>
    <t>Filtr, vnitřní-vnitřní z. DN 20</t>
  </si>
  <si>
    <t>734295213R00</t>
  </si>
  <si>
    <t>Filtr, vnitřní-vnitřní z. DN 25</t>
  </si>
  <si>
    <t>734295214R00</t>
  </si>
  <si>
    <t>Filtr, vnitřní-vnitřní z. DN 32</t>
  </si>
  <si>
    <t>734413134R00</t>
  </si>
  <si>
    <t>Teploměr D 80 / dl.jímky 100 mm</t>
  </si>
  <si>
    <t>734419131R00</t>
  </si>
  <si>
    <t>Montáž kompaktního měřiče tepla závitového 1/2"</t>
  </si>
  <si>
    <t>734419132R00</t>
  </si>
  <si>
    <t>Montáž kompaktního měřiče tepla závitového 3/4"</t>
  </si>
  <si>
    <t>734419133R00</t>
  </si>
  <si>
    <t>Montáž kompaktního měřiče tepla závitového 1"</t>
  </si>
  <si>
    <t>734419134R00</t>
  </si>
  <si>
    <t>Montáž kompaktního měřiče tepla závitového 5/4"</t>
  </si>
  <si>
    <t>734421150R00</t>
  </si>
  <si>
    <t>Tlakoměr deformační 0-10 MPa č. 53312, D 100</t>
  </si>
  <si>
    <t>734422110R00</t>
  </si>
  <si>
    <t>Tlakoměr diferenční č. 03360, D 60</t>
  </si>
  <si>
    <t>734494213R00</t>
  </si>
  <si>
    <t>Návarky s trubkovým závitem G 1/2</t>
  </si>
  <si>
    <t>998734101R00</t>
  </si>
  <si>
    <t>Přesun hmot pro armatury, výšky do 6 m</t>
  </si>
  <si>
    <t>R27</t>
  </si>
  <si>
    <t>Tlakově nezávislý regulační a vyvažovací ventil DN15</t>
  </si>
  <si>
    <t>qmax=88-470 l/h, PN16</t>
  </si>
  <si>
    <t>R28</t>
  </si>
  <si>
    <t>Automatický tlakově nezávislý regulační a vyvyžovací ventil pro plynulou regulaci DN20</t>
  </si>
  <si>
    <t>qmax=200-975 l/h, dpV max 600 kPa, PN16</t>
  </si>
  <si>
    <t>R29</t>
  </si>
  <si>
    <t>Automatický tlakově nezávislý regulační a vyvyžovací ventil pro plynulou regulaci DN25</t>
  </si>
  <si>
    <t>qmax=340-1750 l/h, dpV max 600 kPa, PN16</t>
  </si>
  <si>
    <t>R30</t>
  </si>
  <si>
    <t>Automatický tlakově nezávislý regulační a vyvyžovací ventil pro plynulou regulaci DN32</t>
  </si>
  <si>
    <t>qmax=720-3600 l/h, dpV max 600 kPa, PN16</t>
  </si>
  <si>
    <t>R302101</t>
  </si>
  <si>
    <t>Kompaktní ultrazvukový měřič tepla, DN15</t>
  </si>
  <si>
    <t>qp= 1,5 m3/h, l= 110 mm, PN25, závitový G3/4'</t>
  </si>
  <si>
    <t>R302102</t>
  </si>
  <si>
    <t>Kompaktní ultrazvukový měřič tepla, DN25</t>
  </si>
  <si>
    <t>qp= 3,5 m3/h, l= 260 mm, PN25, závitový G5/4'</t>
  </si>
  <si>
    <t>R302103</t>
  </si>
  <si>
    <t>Kompaktní ultrazvukový měřič tepla, DN20</t>
  </si>
  <si>
    <t>qp= 2,5 m3/h, l= 130 mm, G1'</t>
  </si>
  <si>
    <t>R302104</t>
  </si>
  <si>
    <t>Kompaktní ultrazvukový měřič tepla, DN32</t>
  </si>
  <si>
    <t>qp= 3,5 m3/h, l= 260 mm, G5/4'</t>
  </si>
  <si>
    <t>R302105</t>
  </si>
  <si>
    <t>Kompaktní ultrazvukový měřič tepla, DN40</t>
  </si>
  <si>
    <t>qp= 10,0 m3/h, l= 300 mm, G2'</t>
  </si>
  <si>
    <t>R310201</t>
  </si>
  <si>
    <t>Třícestný ventil směšovací DN20</t>
  </si>
  <si>
    <t>Kvs = 2,5 m3/hod, G3/4'</t>
  </si>
  <si>
    <t>R310202</t>
  </si>
  <si>
    <t>Třícestný ventil směšovací DN25</t>
  </si>
  <si>
    <t>Kvs = 10,0 m3/hod, G5/4'</t>
  </si>
  <si>
    <t>R310203</t>
  </si>
  <si>
    <t>Servopohon třícestného ventilu, 24V, 0-10 V</t>
  </si>
  <si>
    <t>R310204</t>
  </si>
  <si>
    <t>Servopohon dvoucestných regulačních ventilů, 24VAC, 0-10V</t>
  </si>
  <si>
    <t>délka kabele 5m, bez proudu uzavřen</t>
  </si>
  <si>
    <t>R310205</t>
  </si>
  <si>
    <t>Servopohon dvoucestných regulačních ventilů, 230VAC, ON/OFF</t>
  </si>
  <si>
    <t>R32</t>
  </si>
  <si>
    <t>Vyvažovací ventil PN25 DN15</t>
  </si>
  <si>
    <t>R33</t>
  </si>
  <si>
    <t>Vyvažovací ventil PN25 DN20</t>
  </si>
  <si>
    <t>R34</t>
  </si>
  <si>
    <t>Vyvažovací ventil PN25 DN25</t>
  </si>
  <si>
    <t>R35</t>
  </si>
  <si>
    <t>Vyvažovací ventil PN25 DN32</t>
  </si>
  <si>
    <t>R36</t>
  </si>
  <si>
    <t>Odvzdušňovací nádoba DN50, 6 bar</t>
  </si>
  <si>
    <t>* v položce je zahrnuta montáž zařízení</t>
  </si>
  <si>
    <t>Vyvažovací ventil PN25 DN40</t>
  </si>
  <si>
    <t>R37</t>
  </si>
  <si>
    <t>Vyvažovací ventil PN25 DN50</t>
  </si>
  <si>
    <t>R38</t>
  </si>
  <si>
    <t>Vyvažovací ventil PN16, přírubový DN65</t>
  </si>
  <si>
    <t>R39</t>
  </si>
  <si>
    <t>Regulátor tlakové diference, 10-60 kPa DN15</t>
  </si>
  <si>
    <t>kapilára 1m součástí dodávky</t>
  </si>
  <si>
    <t>R40</t>
  </si>
  <si>
    <t>Regulátor tlakové diference, 10-60 kPa DN20</t>
  </si>
  <si>
    <t>R41</t>
  </si>
  <si>
    <t>Uzavírací kohout MK G3/4" (zkušební armatura pro expanzní nádoby)</t>
  </si>
  <si>
    <t>R42</t>
  </si>
  <si>
    <t>Uzavírací kohout MK G1" (zkušební armatura pro expanzní nádoby)</t>
  </si>
  <si>
    <t>R421201</t>
  </si>
  <si>
    <t>Magnetický separační filtr, DN40</t>
  </si>
  <si>
    <t>R43</t>
  </si>
  <si>
    <t>Axiální vlnovcový nerezový kompenzátor DN15</t>
  </si>
  <si>
    <t>R44</t>
  </si>
  <si>
    <t>Axiální vlnovcový nerezový kompenzátor DN20</t>
  </si>
  <si>
    <t>R45</t>
  </si>
  <si>
    <t>Axiální vlnovcový nerezový kompenzátor DN25</t>
  </si>
  <si>
    <t>R46</t>
  </si>
  <si>
    <t>Axiální vlnovcový nerezový kompenzátor DN50</t>
  </si>
  <si>
    <t>R47</t>
  </si>
  <si>
    <t>Axiální vlnovcový nerezový kompenzátor DN80, přírubový</t>
  </si>
  <si>
    <t>R62</t>
  </si>
  <si>
    <t>Jímka s návarkem pro teploměr nebo čidlo</t>
  </si>
  <si>
    <t>R733139155R00</t>
  </si>
  <si>
    <t>Montáž kompenz.vlnových osov.ON 13 2754,DN 80</t>
  </si>
  <si>
    <t>R734419134R00</t>
  </si>
  <si>
    <t>Montáž kompaktního měřiče tepla závitového 6/4"</t>
  </si>
  <si>
    <t>Otopná tělesa</t>
  </si>
  <si>
    <t>734221672R00</t>
  </si>
  <si>
    <t>Hlavice ovládání ventilů termostatická</t>
  </si>
  <si>
    <t>734226232RT1</t>
  </si>
  <si>
    <t>Ventil term.axiální,vnitř.z. DN 15 bez termostatické hlavice</t>
  </si>
  <si>
    <t>734266112R00</t>
  </si>
  <si>
    <t>Šroubení reg.rohové,vnitř.z. DN 15</t>
  </si>
  <si>
    <t>734266426R00</t>
  </si>
  <si>
    <t>Šroubení uz.dvoutr.s vyp.rohov. DN15</t>
  </si>
  <si>
    <t>735151660R00</t>
  </si>
  <si>
    <t>Otopné těleso panelové, v. 600 mm, dl. 400 mm</t>
  </si>
  <si>
    <t>735151661R00</t>
  </si>
  <si>
    <t>Otopné těleso panelové, v. 600 mm, dl. 500 mm</t>
  </si>
  <si>
    <t>735151663R00</t>
  </si>
  <si>
    <t>Otopné těleso panelové, v. 600 mm, dl. 700 mm</t>
  </si>
  <si>
    <t>735151664R00</t>
  </si>
  <si>
    <t>Otopné těleso panelové, v. 600 mm, dl. 800 mm</t>
  </si>
  <si>
    <t>735151761R00</t>
  </si>
  <si>
    <t>735151762R00</t>
  </si>
  <si>
    <t>Otopné těleso panelové, v. 600 mm, dl. 600 mm</t>
  </si>
  <si>
    <t>735151763R00</t>
  </si>
  <si>
    <t>735151764R00</t>
  </si>
  <si>
    <t>735151765R00</t>
  </si>
  <si>
    <t>Otopné těleso panelové, v. 600 mm, dl. 900 mm</t>
  </si>
  <si>
    <t>735151766R00</t>
  </si>
  <si>
    <t>Otopné těleso panelové, v. 600 mm, dl. 1000 mm</t>
  </si>
  <si>
    <t>735151767R00</t>
  </si>
  <si>
    <t>Otopné těleso panelové, v. 600 mm, dl. 1100 mm</t>
  </si>
  <si>
    <t>735151769R00</t>
  </si>
  <si>
    <t>Otopné těleso panelové, v. 600 mm, dl. 1400 mm</t>
  </si>
  <si>
    <t>735151770R00</t>
  </si>
  <si>
    <t>Otopné těleso panelové, v. 600 mm, dl. 1600 mm</t>
  </si>
  <si>
    <t>735151771R00</t>
  </si>
  <si>
    <t>Otopné těleso panelové, v. 600 mm, dl. 1800 mm</t>
  </si>
  <si>
    <t>735151871R00</t>
  </si>
  <si>
    <t>735171331R00</t>
  </si>
  <si>
    <t>Těleso trubkové v. 1500 mm, dl. 600 mm</t>
  </si>
  <si>
    <t>735423324R00</t>
  </si>
  <si>
    <t>Otopná lavice do suchého prostředí, v. 230 mm, š. 130 mm, dl. 1600 mm</t>
  </si>
  <si>
    <t>735423331R00</t>
  </si>
  <si>
    <t>Otopná lavice do suchého prostředí, v. 230 mm, š. 180 mm, dl. 1000 mm</t>
  </si>
  <si>
    <t>735423332R00</t>
  </si>
  <si>
    <t>Otopná lavice do suchého prostředí, v. 230 mm, š. 180 mm, dl. 1200 mm</t>
  </si>
  <si>
    <t>735423334R00</t>
  </si>
  <si>
    <t>Otopná lavice do suchého prostředí, v. 230 mm, š. 180 mm, dl. 1600 mm</t>
  </si>
  <si>
    <t>735423336R00</t>
  </si>
  <si>
    <t>Otopná lavice do suchého prostředí, v. 230 mm, š. 180 mm, dl. 2000 mm</t>
  </si>
  <si>
    <t>998735101R00</t>
  </si>
  <si>
    <t>Přesun hmot pro otopná tělesa, výšky do 6 m</t>
  </si>
  <si>
    <t>R735423322R01</t>
  </si>
  <si>
    <t>Otopná lavice v=230, š=130, l=1100</t>
  </si>
  <si>
    <t>R735423331R01</t>
  </si>
  <si>
    <t>Otopná lavice v=230, š=180, l=900</t>
  </si>
  <si>
    <t>R735423332R00</t>
  </si>
  <si>
    <t>Otopná lavice v=230, š=180, l=1100</t>
  </si>
  <si>
    <t>R735423334R00</t>
  </si>
  <si>
    <t>Otopná lavice v=230, š=180, l=1400</t>
  </si>
  <si>
    <t>R735423336R00</t>
  </si>
  <si>
    <t>Otopná lavice v=230, š=180, l=1800</t>
  </si>
  <si>
    <t>Podlahové vytápění</t>
  </si>
  <si>
    <t>551200208R</t>
  </si>
  <si>
    <t>Rozdělovač 1" x EK 6cestný</t>
  </si>
  <si>
    <t>551200210R</t>
  </si>
  <si>
    <t>Rozdělovač 1" x EK 7cestný</t>
  </si>
  <si>
    <t>55128201R</t>
  </si>
  <si>
    <t>Skříň rozdělovače  š. 530 mm</t>
  </si>
  <si>
    <t>55128202R</t>
  </si>
  <si>
    <t>Skříň rozdělovače š. 830 mm</t>
  </si>
  <si>
    <t>736313915R00</t>
  </si>
  <si>
    <t>Fixační oblouk pro potrubí 719</t>
  </si>
  <si>
    <t>736332111R00</t>
  </si>
  <si>
    <t>Systémová deska s kroč.izolací 35/32</t>
  </si>
  <si>
    <t>Včetně dilatačního pásku, bez úpravy podkladu.</t>
  </si>
  <si>
    <t>736332911R00</t>
  </si>
  <si>
    <t>Dilatační pás GTF-DFS 100</t>
  </si>
  <si>
    <t>998736101R00</t>
  </si>
  <si>
    <t>Přesun hmot pro podlahové vytápění, výšky do 6 m</t>
  </si>
  <si>
    <t>R551200211R</t>
  </si>
  <si>
    <t>Přechodka na plastovou trubku G3/4"</t>
  </si>
  <si>
    <t>R551200212R</t>
  </si>
  <si>
    <t>Montáž podlahového vytápění na systémovou desku</t>
  </si>
  <si>
    <t>R551200213R</t>
  </si>
  <si>
    <t>Montáž rozdělovače a skříně pro podlahové vytápění</t>
  </si>
  <si>
    <t>R736323912R00</t>
  </si>
  <si>
    <t>Ochranná trubka PE pro trubku 16 x 2,0 mm</t>
  </si>
  <si>
    <t>R736333124R00</t>
  </si>
  <si>
    <t>Potrubí PE-RT, D 16x2,0mm,do desky</t>
  </si>
  <si>
    <t>998767102R00</t>
  </si>
  <si>
    <t>Přesun hmot pro zámečnické konstr., výšky do 12 m</t>
  </si>
  <si>
    <t>R767995102R00</t>
  </si>
  <si>
    <t>Uložení a doplňkové konstrukce, z pozinkovaných profilů</t>
  </si>
  <si>
    <t>včetně pevných bodů</t>
  </si>
  <si>
    <t>R767995102R01</t>
  </si>
  <si>
    <t>Montáž uložení a konstrukcí z pozinkovaných profilů</t>
  </si>
  <si>
    <t>Nátěry</t>
  </si>
  <si>
    <t>783424340R00</t>
  </si>
  <si>
    <t>Nátěr syntet. potrubí do DN 50 mm  Z+2x +1x email</t>
  </si>
  <si>
    <t>783425150R00</t>
  </si>
  <si>
    <t>Nátěr syntetický potrubí do DN 100 mm  Z + 2x</t>
  </si>
  <si>
    <t>M22</t>
  </si>
  <si>
    <t>Montáž sdělovací a zabezp. techniky</t>
  </si>
  <si>
    <t>222611211R00</t>
  </si>
  <si>
    <t>Montáž servopohonu 230/ 24 V, 0-10 V/ 4-20 mA, včetně zapojení</t>
  </si>
  <si>
    <t>222611213R00</t>
  </si>
  <si>
    <t>Montáž servopohonu včetně zapojení 230/ 24 V ON-OFF</t>
  </si>
  <si>
    <t>ON</t>
  </si>
  <si>
    <t>Ostatní náklady</t>
  </si>
  <si>
    <t>005241010R</t>
  </si>
  <si>
    <t>Dokumentace skutečného provedení</t>
  </si>
  <si>
    <t>R103</t>
  </si>
  <si>
    <t>Dokladová část k realizaci</t>
  </si>
  <si>
    <t>VN</t>
  </si>
  <si>
    <t>Vedlejší náklady</t>
  </si>
  <si>
    <t>904      R01</t>
  </si>
  <si>
    <t>Hzs-zkousky v ramci montaz.praci Komplexni vyzkouseni</t>
  </si>
  <si>
    <t>904      R02</t>
  </si>
  <si>
    <t>Hzs-zkousky v ramci montaz.praci  Topná zkouška</t>
  </si>
  <si>
    <t>909      R00</t>
  </si>
  <si>
    <t>Hzs-nezmeritelne stavebni prace</t>
  </si>
  <si>
    <t>R_3049930T00</t>
  </si>
  <si>
    <t>Opatření v oblasti BOZP a PO v průběhu realizace</t>
  </si>
  <si>
    <t>R_3049931T00</t>
  </si>
  <si>
    <t>Likvidace odpadů staveniště</t>
  </si>
  <si>
    <t>R_3049933T00</t>
  </si>
  <si>
    <t>Pravidelný úklid staveniště vč.závěrečného úklidu</t>
  </si>
  <si>
    <t>R909      R01</t>
  </si>
  <si>
    <t>Hzs-vyplachnutí a napuštění soustavy</t>
  </si>
  <si>
    <t>R99905</t>
  </si>
  <si>
    <t>Provozní řád</t>
  </si>
  <si>
    <t>R99906</t>
  </si>
  <si>
    <t>Zaškolení obsluhy včetně manuálu provozu a poučení</t>
  </si>
  <si>
    <t>SO 01.45</t>
  </si>
  <si>
    <t>Měření a regulace</t>
  </si>
  <si>
    <t xml:space="preserve">      SO 01.45</t>
  </si>
  <si>
    <t>Měření a regulace: Periferie</t>
  </si>
  <si>
    <t>R1</t>
  </si>
  <si>
    <t>ZÁSUVKA INSTALAČNÍ JEDNODUCHÁ, NÁSTĚNNÁ VE VYŠŠÍM KRYTÍ - MIN. IP 44</t>
  </si>
  <si>
    <t>230V/16A</t>
  </si>
  <si>
    <t>schémata měření, výkazy, část souhrnný kusovník</t>
  </si>
  <si>
    <t>1. Položka obsahuje:  
 – kompletní přístroj vč. příslušenství  
 – montáž prvku včetně potřebného montážního materiálu   
2. Položka neobsahuje:  
 X  
3. Způsob měření:  
Udává se počet kusů kompletní konstrukce nebo práce.</t>
  </si>
  <si>
    <t>R10</t>
  </si>
  <si>
    <t>Venkovní teplotní čidlo LG-Ni1000, -50…+70°C</t>
  </si>
  <si>
    <t>R11</t>
  </si>
  <si>
    <t>Příložné teplotní čidlo LG-Ni1000, -30…+130°C</t>
  </si>
  <si>
    <t>R12</t>
  </si>
  <si>
    <t>Ponorné teplotní čidlo LG-Ni1000 - s jímkou 100mm, -30…+130°C</t>
  </si>
  <si>
    <t>R13</t>
  </si>
  <si>
    <t>Protizámrazový termostat -5..+15°C, kapilára 6m</t>
  </si>
  <si>
    <t>přepínací kontakt</t>
  </si>
  <si>
    <t>R14</t>
  </si>
  <si>
    <t>Kanálové teplotní čidlo LG-Ni1000 - 0,4m, -50…+80°C</t>
  </si>
  <si>
    <t>R15</t>
  </si>
  <si>
    <t>Čidlo teploty kabelové, -30..130°C, LG-Ni1000</t>
  </si>
  <si>
    <t>R16</t>
  </si>
  <si>
    <t>Čidlo tlaku pro kapaliny a plyny 0 - 600kPa, 0-10V, 24VAC</t>
  </si>
  <si>
    <t>R17</t>
  </si>
  <si>
    <t>Čidlo tlakové diference, 0-1000Pa, 0-1500Pa, 0-3000Pa, 0-10V, 24VAC</t>
  </si>
  <si>
    <t>pro vzduch</t>
  </si>
  <si>
    <t>1. Položka obsahuje:  
 – kompletní přístroj vč. příslušenství  
 – montáž prvku včetně potřebného montážního materiálu   
-  připojovací sondy  
2. Položka neobsahuje:  
 X  
3. Způsob měření:  
Udává se počet kusů kompletní konstrukce nebo práce.</t>
  </si>
  <si>
    <t>R18</t>
  </si>
  <si>
    <t>Diferenční tlakový spínač 20...300 Pa</t>
  </si>
  <si>
    <t>R19</t>
  </si>
  <si>
    <t>Diferenční tlakový spínač 50…500 Pa</t>
  </si>
  <si>
    <t>R2</t>
  </si>
  <si>
    <t>Sonda zaplavení-pásek, l=25m, zakončovací odpor 10k</t>
  </si>
  <si>
    <t>Sonda z textilního vlákna (polyester), obsahuje dvě elektrody (drátky) z nerezové oceli, nalepovací na podlahu</t>
  </si>
  <si>
    <t>R20</t>
  </si>
  <si>
    <t>Prostorové čidlo teploty a rel.vlhkosti, 2x 0-10V, -40+70°C, 0-100%rH, 24VAC</t>
  </si>
  <si>
    <t>R21</t>
  </si>
  <si>
    <t>Kanálové čidlo teploty a rel.vlhkosti, 2x 0-10V, -35+50°C, 0-100%rH, 24VAC</t>
  </si>
  <si>
    <t>R22</t>
  </si>
  <si>
    <t>Kapilárový/příložný termostat 15-95°C, 1P, nast.pod krytem</t>
  </si>
  <si>
    <t>R23</t>
  </si>
  <si>
    <t>Meteostanice pro měření: rychlost a směr větru 40m/s, rH, P, T -30+60°C, rad., E-150kLx, srážky, RS485 Modbus, 24VAC</t>
  </si>
  <si>
    <t>poloha slunce, geostacionární data</t>
  </si>
  <si>
    <t>1. Položka obsahuje:  
 – kompletní přístroj vč. příslušenství  
 – montáž prvku včetně potřebného montážního materiálu  
- konzole a připevňovací ramena čidel  
- nastavení a uvedení do provozu    
2. Položka neobsahuje:  
 X  
3. Způsob měření:  
Udává se počet kusů kompletní konstrukce nebo práce.</t>
  </si>
  <si>
    <t>R24</t>
  </si>
  <si>
    <t>Nouzové hřibové tlačítko, červená, 2R, vč. skřínky, montáž na zeď</t>
  </si>
  <si>
    <t>R25</t>
  </si>
  <si>
    <t>Elektrotermický pohon PWM, 24VAC, 2.5W, 270s, 4.5mm</t>
  </si>
  <si>
    <t>R3</t>
  </si>
  <si>
    <t>Klapkový pohon 24VAC, spojitý 0-10V, 20Nm, 24VAC</t>
  </si>
  <si>
    <t>rotační</t>
  </si>
  <si>
    <t>R4</t>
  </si>
  <si>
    <t>Klapkový pohon 24VAC, toč. 2-bod, 16 Nm, havar. fce, 90s/15s, 2x konc. kontakty</t>
  </si>
  <si>
    <t>R5</t>
  </si>
  <si>
    <t>Detektor výbušných plynů CH4, 4-20mA, 24VDC</t>
  </si>
  <si>
    <t>1. Položka obsahuje:  
 – kompletní přístroj vč. příslušenství  
 – montáž prvku včetně potřebného montážního materiálu   
-  kalibrace a počáteční nastavení  
2. Položka neobsahuje:  
 X  
3. Způsob měření:  
Udává se počet kusů kompletní konstrukce nebo práce.</t>
  </si>
  <si>
    <t>R6</t>
  </si>
  <si>
    <t>Detektor CO, 4-20mA, 24VDC</t>
  </si>
  <si>
    <t>R7</t>
  </si>
  <si>
    <t>Servisní vypínač 3-pólový 16A černá/šedá, IP65</t>
  </si>
  <si>
    <t>R8</t>
  </si>
  <si>
    <t>Krabice instalační univerzální hluboká</t>
  </si>
  <si>
    <t>pod omítku, prům.71mm, hl.45mm</t>
  </si>
  <si>
    <t>R9</t>
  </si>
  <si>
    <t>Prostorové teplotní čidlo LG-Ni1000, 0…+50°C</t>
  </si>
  <si>
    <t>montáž na instal. krabici</t>
  </si>
  <si>
    <t>Měření a regulace: Rozvaděče materiál</t>
  </si>
  <si>
    <t>R100</t>
  </si>
  <si>
    <t>Hřibové tlačítko s mžikovou funkcí, rudá, O40, O22, 1 NO + 1 NC</t>
  </si>
  <si>
    <t>1. Položka obsahuje:  
 – kompletní přístroj vč. příslušenství  
2. Položka neobsahuje:  
montáž, montáž je obsažena v položce "výroba rozvaděče"  
3. Způsob měření:  
Udává se počet kusů kompletní konstrukce nebo práce.</t>
  </si>
  <si>
    <t>R101</t>
  </si>
  <si>
    <t>Spínací jednotka k ovladači, šroubová, 2NO</t>
  </si>
  <si>
    <t>R102</t>
  </si>
  <si>
    <t>Pom.relé 24VAC, 8A, 2P, 4kV, vč.patice pro relé, 2kont.</t>
  </si>
  <si>
    <t>Pom.relé 230VAC, 8A, 2P, 4kV, vč.patice pro relé, 2kont.</t>
  </si>
  <si>
    <t>R104</t>
  </si>
  <si>
    <t>Řadová skříň 800x2000x300 s příslušenstvím, IP55</t>
  </si>
  <si>
    <t>R105</t>
  </si>
  <si>
    <t>Řadová skříň 1000x2000x300 s příslušenstvím, IP55, dvoukřídlé dveře</t>
  </si>
  <si>
    <t>R106</t>
  </si>
  <si>
    <t>Řadová skříň 800x2200x300 s příslušenstvím, IP55, 1x dveře</t>
  </si>
  <si>
    <t>R107</t>
  </si>
  <si>
    <t>Nástěnná skříň, oceloplechová, IP55, 800x1200x300, vč. příslušenství</t>
  </si>
  <si>
    <t>R26</t>
  </si>
  <si>
    <t>Pomocný kontakt k ATS, 230V, 5A, 1NO, 1NC</t>
  </si>
  <si>
    <t>Automatický přepínač sítí 230V, 2P, 40A, vč. příslušenství</t>
  </si>
  <si>
    <t>Automatický přepínač sítí 230/400V, 4P, 63A, Modbus RTU, vč. příslušenství</t>
  </si>
  <si>
    <t>Automatický přepínač sítí 230/400V, 4P, 100A, Modbus RTU, vč. příslušenství</t>
  </si>
  <si>
    <t>Ústředna detektorů plynu, 8 vstupů, 4+1relé, 24VDC</t>
  </si>
  <si>
    <t>1. Položka obsahuje:  
 – kompletní přístroj vč. příslušenství  
- nastavení přístroje  
2. Položka neobsahuje:  
montáž, montáž je obsažena v položce "výroba rozvaděče"  
3. Způsob měření:  
Udává se počet kusů kompletní konstrukce nebo práce.</t>
  </si>
  <si>
    <t>R31</t>
  </si>
  <si>
    <t>Napájecí spínaný zdroj na DIN, 230VAC/24VDC, 60W, 2.5A</t>
  </si>
  <si>
    <t>Svodič bleskových proudů a přepětí (st.1+2+3), 6V, 3-4 žíly, 1A</t>
  </si>
  <si>
    <t>vyjímatelný modul, signálová zem oddělena od ochranné země</t>
  </si>
  <si>
    <t>Svodič bleskových proudů a přepětí (st.1+2+3), 12V, 2 žíly, 1A</t>
  </si>
  <si>
    <t>Svodič bleskových proudů a přepětí (st.1+2+3), 24V, 2 žíly, 1A</t>
  </si>
  <si>
    <t>Jistič C6/1,10kA</t>
  </si>
  <si>
    <t>Jistič C10/1,10kA</t>
  </si>
  <si>
    <t>Jistič C16/1,10kA</t>
  </si>
  <si>
    <t>Jistič C10/3,10kA</t>
  </si>
  <si>
    <t>Jistič C16/3,10kA</t>
  </si>
  <si>
    <t>Jistič C63/3,10kA</t>
  </si>
  <si>
    <t>Jistič B6/1,10kA</t>
  </si>
  <si>
    <t>Jistič B10/1,10kA</t>
  </si>
  <si>
    <t>Jistič B20/3,10kA</t>
  </si>
  <si>
    <t>Pomocný kontakt k jističi, 1Z+1R</t>
  </si>
  <si>
    <t>Vypínací cívka k jističi, 230V</t>
  </si>
  <si>
    <t>Jistič s proudovým chráničem 30mA, 10A/B, 1+N, 10kA, nezpožď. typ A</t>
  </si>
  <si>
    <t>Zásuvka 230V, 16A, DIN</t>
  </si>
  <si>
    <t>R48</t>
  </si>
  <si>
    <t>Instalační stykač 20A, 2Z, AC3=1,1kW, cívka 230VAC</t>
  </si>
  <si>
    <t>R49</t>
  </si>
  <si>
    <t>Vypínač hlavní, 40A, 2P, DIN</t>
  </si>
  <si>
    <t>R50</t>
  </si>
  <si>
    <t>Přepěťová ochrana s VF filtrem,230V,16A, signalizace</t>
  </si>
  <si>
    <t>R51</t>
  </si>
  <si>
    <t>Vyhodnocovací relé zaplavení, 24VAC, relé 1P/2A</t>
  </si>
  <si>
    <t>sondy viz nalepovací pásky zaplavení</t>
  </si>
  <si>
    <t>R52</t>
  </si>
  <si>
    <t>Signálka LED dvoustav., otvor 22mm, 230V zelená/rudá</t>
  </si>
  <si>
    <t>R53</t>
  </si>
  <si>
    <t>Signálka LED dvoustav., otvor 22mm, 24V zelená/rudá</t>
  </si>
  <si>
    <t>R54</t>
  </si>
  <si>
    <t>Signálka LED, otvor 22mm, 230V rudá</t>
  </si>
  <si>
    <t>R55</t>
  </si>
  <si>
    <t>Signálka LED, otvor 22mm, 230V bílá</t>
  </si>
  <si>
    <t>R56</t>
  </si>
  <si>
    <t>Hladinový spínač, 1x P, 24-240VAC, 2x sonda pro zaplavení</t>
  </si>
  <si>
    <t>R57</t>
  </si>
  <si>
    <t>Příchytka pro 2 nulové lišty 16mm2, DIN</t>
  </si>
  <si>
    <t>R58</t>
  </si>
  <si>
    <t>Nulová lišta 16mm2, 63A, 1m</t>
  </si>
  <si>
    <t>R59</t>
  </si>
  <si>
    <t>Příchytka pro 2 nulové lišty 25mm2, DIN</t>
  </si>
  <si>
    <t>R60</t>
  </si>
  <si>
    <t>Nulová lišta 25mm2, 160A, l=1m</t>
  </si>
  <si>
    <t>R61</t>
  </si>
  <si>
    <t>Řadová svorka do 4mm2 šedá, šroubová</t>
  </si>
  <si>
    <t>Poj.odpojovač 1P do 32A vč.pojistky, 100kA</t>
  </si>
  <si>
    <t>R63</t>
  </si>
  <si>
    <t>Svítidlo do rozvaděče s vypínačem, LED, 10W, 230V, vč.příslušenství</t>
  </si>
  <si>
    <t>R64</t>
  </si>
  <si>
    <t>Termostat do rozvaděče 0-60°C, 1Z , IP20, 250VAC, 10A, ventilace</t>
  </si>
  <si>
    <t>R65</t>
  </si>
  <si>
    <t>Kabelový kanál 80x60 (šxv) do rozvaděče, RAL7030, délka 2m</t>
  </si>
  <si>
    <t>R66</t>
  </si>
  <si>
    <t>Kabelový kanál 80x80 (šxv) do rozvaděče, RAL7030, délka 2m</t>
  </si>
  <si>
    <t>R67</t>
  </si>
  <si>
    <t>Kabelový kanál 100x80 (šxv) do rozvaděče, RAL7030, délka 2m</t>
  </si>
  <si>
    <t>R68</t>
  </si>
  <si>
    <t>Trafo 230V/24V 160VA, bezpečnostní ČSN EN 61558</t>
  </si>
  <si>
    <t>R69</t>
  </si>
  <si>
    <t>Trafo 230V/24V 250VA, bezpečnostní ČSN EN 61558</t>
  </si>
  <si>
    <t>R70</t>
  </si>
  <si>
    <t>Trafo 230V/24V 400VA, bezpečnostní ČSN EN 61558</t>
  </si>
  <si>
    <t>R71</t>
  </si>
  <si>
    <t>Výkonový stykač AC3:25A/11kW, cívka 230VAC</t>
  </si>
  <si>
    <t>R72</t>
  </si>
  <si>
    <t>Výkonový jistič 3pólový, 100A, 25kA</t>
  </si>
  <si>
    <t>R73</t>
  </si>
  <si>
    <t>Vypínací spoušť k výkonovému jističi vel.1, 230V</t>
  </si>
  <si>
    <t>R74</t>
  </si>
  <si>
    <t>Pomocné kontakty k výkonovému jističi, 1NO+1NC, 230V, 4A</t>
  </si>
  <si>
    <t>R75</t>
  </si>
  <si>
    <t>Napájecí zdroj KNX,230VAC/29VDC, 160mA, DIN</t>
  </si>
  <si>
    <t>R76</t>
  </si>
  <si>
    <t>Napájecí zdroj KNX,230VAC/29VDC, 640mA, DIN</t>
  </si>
  <si>
    <t>R77</t>
  </si>
  <si>
    <t>Ventilátor do rozvaděče s mřížkou a filtrem, 110m3/h, IP54</t>
  </si>
  <si>
    <t>R78</t>
  </si>
  <si>
    <t>Výstupní mřížka s filtrem, 202x202x34mm</t>
  </si>
  <si>
    <t>R79</t>
  </si>
  <si>
    <t>IRC programovatelný regulátor,BACnet/IP,TX-IO,KNX, 140 DP</t>
  </si>
  <si>
    <t>1. Položka obsahuje:  
 – kompletní přístroj vč. příslušenství  
2. Položka neobsahuje:  
montáž, montáž je obsažena v položce "výroba rozvaděče"  
sw práce, tyto činnosti jsou obsaženy v položce "Výroba sw pro PLC podstanice"  
3. Způsob měření:  
Udává se počet kusů kompletní konstrukce nebo práce.</t>
  </si>
  <si>
    <t>R80</t>
  </si>
  <si>
    <t>IRC programovatelný regulátor,BACnet/IP,TX-IO,KNX, 280 DP</t>
  </si>
  <si>
    <t>R81</t>
  </si>
  <si>
    <t>Řídící podstanice PLC modulární,400 I/O,BACnet/IP,KNX PL-Link,Modbus RTU 4ch</t>
  </si>
  <si>
    <t>R82</t>
  </si>
  <si>
    <t>Řídící podstanice PLC modulární,200 I/O,BACnet/IP,KNX PL-Link,Modbus RTU 2ch</t>
  </si>
  <si>
    <t>R83</t>
  </si>
  <si>
    <t>Řídící podstanice PLC modulární,100 I/O,BACnet/IP,KNX PL-Link,Modbus RTU 1ch</t>
  </si>
  <si>
    <t>R84</t>
  </si>
  <si>
    <t>Systémové PLC pro integraci Modbus,KNX PL-Link,Bacnet MS/TP,500DP</t>
  </si>
  <si>
    <t>R85</t>
  </si>
  <si>
    <t>Ovládací panel s LCD displejem-Ethernet</t>
  </si>
  <si>
    <t>R86</t>
  </si>
  <si>
    <t>LCD dotykový displej, 15", WEB server, vč. ráměčku</t>
  </si>
  <si>
    <t>R87</t>
  </si>
  <si>
    <t>Ethernet Switch, 8 Port(RJ45), 10/100Mbit/s, DIN-Rail, 24VAC</t>
  </si>
  <si>
    <t>R88</t>
  </si>
  <si>
    <t>Ethernet Switch, 24 Port(RJ45), 10/100Mbit/s, DIN-Rail, 24VAC, managed</t>
  </si>
  <si>
    <t>R89</t>
  </si>
  <si>
    <t>Modul digitálních vstupů, 16 I/O</t>
  </si>
  <si>
    <t>R90</t>
  </si>
  <si>
    <t>Modul digitálních výstupů, 6 I/O</t>
  </si>
  <si>
    <t>R91</t>
  </si>
  <si>
    <t>Modul triakových výstupů, 8 I/O</t>
  </si>
  <si>
    <t>R92</t>
  </si>
  <si>
    <t>Modul univerzálních vstupů, výstupů, 8 I/O, 0-10V</t>
  </si>
  <si>
    <t>R93</t>
  </si>
  <si>
    <t>Napájecí modul 1.2 A, pojistka 10A</t>
  </si>
  <si>
    <t>R94</t>
  </si>
  <si>
    <t>Sběrnicový modul, pojistka 10A</t>
  </si>
  <si>
    <t>R95</t>
  </si>
  <si>
    <t>Svodič přepětí, 2 pól, typ2, 230V, vyjímatelný modul, signalizace</t>
  </si>
  <si>
    <t>R96</t>
  </si>
  <si>
    <t>Svodič přepětí, 3 pól, typ2, 230V,vyjímatelný modul, signalizace</t>
  </si>
  <si>
    <t>R97</t>
  </si>
  <si>
    <t>Rázová oddělovací tlumivka 16A</t>
  </si>
  <si>
    <t>R98</t>
  </si>
  <si>
    <t>Ovladač stiskací s návratem, O22, modrá</t>
  </si>
  <si>
    <t>R99</t>
  </si>
  <si>
    <t>Ovladač otočný,3 pevné polohy,2Z,černý</t>
  </si>
  <si>
    <t>Měření a regulace: IRC periferie</t>
  </si>
  <si>
    <t>R108</t>
  </si>
  <si>
    <t>Svorkovnice s krytem pro pohyblivý přívod, bílá</t>
  </si>
  <si>
    <t>R109</t>
  </si>
  <si>
    <t>1. Položka obsahuje:  
 – kompletní přístroj vč. příslušenství  
 – montáž prvku včetně potřebného montážního materiálu  
- zapojení kabelu na straně periferie   
2. Položka neobsahuje:  
 X  
3. Způsob měření:  
Udává se počet kusů kompletní konstrukce nebo práce.</t>
  </si>
  <si>
    <t>R110</t>
  </si>
  <si>
    <t>KNX výstupní modul pro žaluzie 1x230V/6A</t>
  </si>
  <si>
    <t>montáž do instal. krabice</t>
  </si>
  <si>
    <t>R111</t>
  </si>
  <si>
    <t>Nástěnná krabice, plast, plné víko, IP56, O 80x40, halogenfree</t>
  </si>
  <si>
    <t>montáž na povrch, pro žaluziový modul KNX</t>
  </si>
  <si>
    <t>R112</t>
  </si>
  <si>
    <t>Převodník KNX pro komunikaci s VRV/SPLIT, 2AI/DI, Iknx=10mA</t>
  </si>
  <si>
    <t>montáž pod kryt KJ</t>
  </si>
  <si>
    <t>R113</t>
  </si>
  <si>
    <t>Ovladač k IRC-TRA, LCD, měření: teplota, 2x4tlačítka, KNX</t>
  </si>
  <si>
    <t>1. Položka obsahuje:  
 – kompletní přístroj vč. příslušenství  
 – montáž prvku včetně potřebného montážního materiálu  
- zapojení kabelů na straně periferie   
2. Položka neobsahuje:  
 X  
3. Způsob měření:  
Udává se počet kusů kompletní konstrukce nebo práce.</t>
  </si>
  <si>
    <t>R114</t>
  </si>
  <si>
    <t>Ovladač k IRC-TRA, LCD, měření: teplota, 2x8 tlačítek, KNX</t>
  </si>
  <si>
    <t>R115</t>
  </si>
  <si>
    <t>Čidlo k IRC-TRA, , měření: teplota, rH; KNX</t>
  </si>
  <si>
    <t>R116</t>
  </si>
  <si>
    <t>Čidlo k IRC-TRA, měření: teplota, rH, CO2; LED, KNX</t>
  </si>
  <si>
    <t>R117</t>
  </si>
  <si>
    <t>Ovladač k IRC-TRA, LCD, měření: teplota, rH, CO2; 2x4tlačítka, KNX</t>
  </si>
  <si>
    <t>R118</t>
  </si>
  <si>
    <t>Měření a regulace: grafická centrála</t>
  </si>
  <si>
    <t>R119</t>
  </si>
  <si>
    <t>PC pro grafickou stanici, procesor i7 n. Xeon, 3.5GHz, 32GB RAM, DDR3 SDRam min 1333MHz, 2T HDD, 1T SSD, graf.karta 4GB/2x4k, DVD-RW,OS W10 a vyšší</t>
  </si>
  <si>
    <t>2x monitor 27" LCD 4k, laserová tiskárna A4 vč. příslušenství</t>
  </si>
  <si>
    <t>1. Položka obsahuje:  
 – kompletní přístroj vč. příslušenství  
- zapojení komponentů  
- instalaci potřebného sw vč. licenčních poplatků   
2. Položka neobsahuje:  
 X  
3. Způsob měření:  
Udává se počet kusů kompletní konstrukce nebo práce.</t>
  </si>
  <si>
    <t>R120</t>
  </si>
  <si>
    <t>Zdroj UPS 1.5kVA, 30min při 200W zátěže, pro PC, aproxsinus</t>
  </si>
  <si>
    <t>1. Položka obsahuje:  
 – kompletní přístroj vč. příslušenství  
 – instalaci prvku včetně propojovacích kabelů   
2. Položka neobsahuje:  
 X  
3. Způsob měření:  
Udává se počet kusů kompletní konstrukce nebo práce.</t>
  </si>
  <si>
    <t>R121</t>
  </si>
  <si>
    <t>Grafický vizualizační SW, 1 klient, vč.licence na DP, trendy, alarmy, zasílání emailových zpráv, historická data, webový přístup</t>
  </si>
  <si>
    <t>celkový počet DP pro zobrazení= 8155DP  
SO 01=7876DP  
SO 02=244DP  
SO 04=35DP</t>
  </si>
  <si>
    <t>1. Položka obsahuje:  
 – kompletní balík sw vč. licence  
 – instalaci sw na PC   
 – vč. zprovoznění  
2. Položka neobsahuje:  
výrobu grafiky, ta je obsažena v položce "výroba grafiky"  
3. Způsob měření:  
Udává se počet kusů kompletní konstrukce nebo práce.</t>
  </si>
  <si>
    <t>Měření a regulace: kabeláž</t>
  </si>
  <si>
    <t>R122</t>
  </si>
  <si>
    <t>Kabelový žlab 100x60x0.75, s příslušenstvím, perfor., pozink, (metry)</t>
  </si>
  <si>
    <t>R123</t>
  </si>
  <si>
    <t>Kabelový žlab 200x60x0.75, s příslušenstvím, perfor., pozink, (metry)</t>
  </si>
  <si>
    <t>R124</t>
  </si>
  <si>
    <t>Kabelový žlab 300x60x0.75, s příslušenstvím, perfor., pozink, (metry)</t>
  </si>
  <si>
    <t>R125</t>
  </si>
  <si>
    <t>Kabelový žlab 500x60x1.25, s příslušenstvím, perfor., pozink, (metry)</t>
  </si>
  <si>
    <t>R126</t>
  </si>
  <si>
    <t>Nosné konstrukce pro kabelové žlaby vč. veškerého příslušenství, (metry) do 300mm</t>
  </si>
  <si>
    <t>R127</t>
  </si>
  <si>
    <t>Ochranné uzemnění a pospojení neživ.vodivých konstr. souvidejících s instalací MaR (kab.žlaby...)</t>
  </si>
  <si>
    <t>1. Položka obsahuje:  
 – připojení zařízení vodičem do Cu 16mm2 k zemnícímu vodiči délky do 2m vč. ukončení  
2. Položka neobsahuje:  
 X  
3. Způsob měření:  
Udává se počet kusů kompletní konstrukce nebo práce.</t>
  </si>
  <si>
    <t>R128</t>
  </si>
  <si>
    <t>Požární kabelová ucpávka do otvoru 150x150x300mm, EI dle konstrukce</t>
  </si>
  <si>
    <t>R129</t>
  </si>
  <si>
    <t>Elektroinstalační trubka ohebná 16mm, samozhášivá, šedá, (metry)</t>
  </si>
  <si>
    <t>1. Položka obsahuje:  
 – dodávku  
 – kompletní montáž, rozměření, upevnění, sváření, řezání, spojování a pod.   
 – veškerý spojovací a montážní materiál vč. upevňovacího materiálu   
2. Položka neobsahuje:  
X  
3. Způsob měření:  
Měří se metr délkový.</t>
  </si>
  <si>
    <t>R130</t>
  </si>
  <si>
    <t>Drážka ve zdivu 35x35mm, pro uložení instalační trubky</t>
  </si>
  <si>
    <t>1. Položka obsahuje:  
 – vyhloubení/vyřezání drážky ve zdivu (cihla, porobeton, atd.)  
2. Položka neobsahuje:  
X  
3. Způsob měření:  
Měří se metr délkový.</t>
  </si>
  <si>
    <t>R131</t>
  </si>
  <si>
    <t>kabel NN: CYA6</t>
  </si>
  <si>
    <t>schémata měření, výkazy, část seznam kabelů</t>
  </si>
  <si>
    <t>1. Položka obsahuje:  
 – manipulace a uložení kabelu (do země, chráničky, kanálu, na rošty, na TV a pod.)  
2. Položka neobsahuje:  
 – příchytky, spojky, koncovky, chráničky apod.  
3. Způsob měření:  
Měří se metr délkový.</t>
  </si>
  <si>
    <t>R132</t>
  </si>
  <si>
    <t>kabel NN: CYA10</t>
  </si>
  <si>
    <t>R133</t>
  </si>
  <si>
    <t>kabel NN: CYKY_J 3x1,5</t>
  </si>
  <si>
    <t>R134</t>
  </si>
  <si>
    <t>kabel NN: CYKY_J 4x2,5</t>
  </si>
  <si>
    <t>R135</t>
  </si>
  <si>
    <t>kabel NN: CYKY_J 4x4</t>
  </si>
  <si>
    <t>R136</t>
  </si>
  <si>
    <t>kabel NN: CYKY_J 7x1,5</t>
  </si>
  <si>
    <t>R137</t>
  </si>
  <si>
    <t>kabel NN: CYKY_J 7x2,5</t>
  </si>
  <si>
    <t>R138</t>
  </si>
  <si>
    <t>kabel datový: FTP 4x2x0,5</t>
  </si>
  <si>
    <t>R139</t>
  </si>
  <si>
    <t>kabel datový: SXKD-5E-FTP-LSOHFR 4x2x0,5</t>
  </si>
  <si>
    <t>třída reakce na oheň B2ca s1 d1 a1 a splňuje požadavky dle Vyhlášky MV č.23/2008 novelizované Vyhláškou MV č.268/2011</t>
  </si>
  <si>
    <t>R140</t>
  </si>
  <si>
    <t>kabel sdělovací: J–Y(St)Y 10x2x0,8</t>
  </si>
  <si>
    <t>R141</t>
  </si>
  <si>
    <t>kabel sdělovací: J–Y(St)Y 20x2x0,8</t>
  </si>
  <si>
    <t>R142</t>
  </si>
  <si>
    <t>kabel sdělovací: J–Y(St)Y 2x2x0,8</t>
  </si>
  <si>
    <t>R143</t>
  </si>
  <si>
    <t>kabel sdělovací: J–Y(St)Y 5x2x0,8</t>
  </si>
  <si>
    <t>R144</t>
  </si>
  <si>
    <t>kabel sdělovací: JYTY_O 14x1</t>
  </si>
  <si>
    <t>R145</t>
  </si>
  <si>
    <t>kabel sdělovací: JYTY_O 2x1</t>
  </si>
  <si>
    <t>R146</t>
  </si>
  <si>
    <t>kabel sdělovací: JYTY_O 4x1</t>
  </si>
  <si>
    <t>R147</t>
  </si>
  <si>
    <t>kabel sdělovací: JYTY_O 7x1</t>
  </si>
  <si>
    <t>R148</t>
  </si>
  <si>
    <t>kabel sdělovací: PRAFlaCom F 1x2x0,8</t>
  </si>
  <si>
    <t>třída reakce na oheň B2ca s1 d0 a splňuje požadavky dle Vyhlášky MV č.23/2008 novelizované Vyhláškou MV č.268/2011</t>
  </si>
  <si>
    <t>R149</t>
  </si>
  <si>
    <t>kabel sdělovací: PRAFlaCom F 2x2x0,8</t>
  </si>
  <si>
    <t>R150</t>
  </si>
  <si>
    <t>kabel sdělovací: PRAFlaCom F 10x2x0,8</t>
  </si>
  <si>
    <t>R151</t>
  </si>
  <si>
    <t>Drobný, pomocný a dále nespecifikovaný materiál</t>
  </si>
  <si>
    <t>2,5% z celkové částky za kabeláž</t>
  </si>
  <si>
    <t>Položka zahrnuje veškerý pomocný a drobný materiál, včetně veškerého příslušenství a jeho montáže.</t>
  </si>
  <si>
    <t>Měření a regulace: Ostatní náklady</t>
  </si>
  <si>
    <t>R152</t>
  </si>
  <si>
    <t>Dílenská výrobní dokumentace</t>
  </si>
  <si>
    <t>schémata měření, výkazy, část souhrnný kusovník, topologie, 20ks rozvaděčů</t>
  </si>
  <si>
    <t>1. Položka obsahuje:  
 – výrobní dokumentaci pro výrobu rozvaděčů  
2. Položka neobsahuje:  
X.  
3. Způsob měření:  
Dle dokumentace</t>
  </si>
  <si>
    <t>R153</t>
  </si>
  <si>
    <t>Výroba rozvaděče do velikosti 800x1200x300mm</t>
  </si>
  <si>
    <t>schémata měření, výkazy, část souhrnný kusovník, topologie</t>
  </si>
  <si>
    <t>1. Položka obsahuje:  
– přípravu podkladu pro osazení vč. upevňovacího materiálu  
– montáž a zapojení přístrojové vybavení ( jističe, stykače, PLC apod.) dle výrobní dokumentace  
- montáž na místě instalace  
– veškerý podružný a pomocný materiál ( včetně můstků, vnitřních propojů-vodičů, drobného elektroinstalačního materiálu nespecifikovaného v dílu "Rozvaděče:materiál", a pod ), nosnou konstrukci, kotevní a spojovací prvky  
 – provedení zkoušek, doložení předepsaných zkoušek, revizí a atestů  
2. Položka neobsahuje:  
- dodávku přístrojů  
- zapojení přívodních kabelů  
3. Způsob měření:  
Udává se počet kusů kompletní konstrukce nebo práce.</t>
  </si>
  <si>
    <t>R154</t>
  </si>
  <si>
    <t>Výroba rozvaděče do velikosti 800x2000x400mm</t>
  </si>
  <si>
    <t>R155</t>
  </si>
  <si>
    <t>Výroba rozvaděče do velikosti 1000x2000x400mm</t>
  </si>
  <si>
    <t>R156</t>
  </si>
  <si>
    <t>Výroba rozvaděče do velikosti 800x2200x400mm</t>
  </si>
  <si>
    <t>R157</t>
  </si>
  <si>
    <t>Zapojení 2 až 5-ti žilového kabelu v rozvaděči a na periferii do 4mm2</t>
  </si>
  <si>
    <t>1. Položka obsahuje:  
 – všechny práce spojené s úpravou kabelů a připojením kabelu včetně veškerého příslušentsví  
- označení kabelu dle výrobní dokumentace na obou koncích  
- změření kontinuity obvodu  
2. Položka neobsahuje:  
 X  
3. Způsob měření:  
Udává se počet kusů (zapojených konců) kompletní konstrukce nebo práce.</t>
  </si>
  <si>
    <t>R158</t>
  </si>
  <si>
    <t>Zapojení 6 až 12-ti žilového kabelu v rozvaděči a na periferii do 4mm2</t>
  </si>
  <si>
    <t>R159</t>
  </si>
  <si>
    <t>Zapojení 13 až 20-ti žilového kabelu v rozvaděči a na periferii do 4mm2</t>
  </si>
  <si>
    <t>R160</t>
  </si>
  <si>
    <t>Zapojení 31 až 40-ti žilového kabelu v rozvaděči a na periferii do 4mm2</t>
  </si>
  <si>
    <t>schémata měření, výkazy, část seznam kabelů =28kabelů</t>
  </si>
  <si>
    <t>R161</t>
  </si>
  <si>
    <t>Výroba sw pro PLC podstanice (DP)</t>
  </si>
  <si>
    <t>schémata měření, výkazy, část Výpis DP 
PLC = 1402DP 
IRC KNX = 115ks aktorů žaluzií*2DP+78ks KJ*7DP+398DP(ovladače)=230+546+398=1174DP</t>
  </si>
  <si>
    <t>1. Položka obsahuje:  
 – všechny práce spojené s výrobou programů pro PLC dle schémat měření  
2. Položka neobsahuje:  
 X  
3. Způsob měření:  
Udává se počet kusů DP</t>
  </si>
  <si>
    <t>R162</t>
  </si>
  <si>
    <t>Datová integrace třetích stran- nouzové osvětlení (DP)</t>
  </si>
  <si>
    <t>Modbus TCP</t>
  </si>
  <si>
    <t>schémata měření, výkazy, část topologie 
CBS = 20DP 
nouz. svítidlo 370ks*2DP=740DP</t>
  </si>
  <si>
    <t>1. Položka obsahuje:  
 – všechny práce spojené s datovou integrací uvedeného zařízení  
- koordinace s dodavatelem CBS  
2. Položka neobsahuje:  
 X  
3. Způsob měření:  
Udává se počet kusů DP</t>
  </si>
  <si>
    <t>R163</t>
  </si>
  <si>
    <t>Datová integrace třetích stran- automatické přepínače sítí ATS (DP)</t>
  </si>
  <si>
    <t>Modbus RTU, komunikativní ATS v rozvaděčích ESI a MaR</t>
  </si>
  <si>
    <t>schémata měření, výkazy, část topologie 
ATS ESI = 13ks*15=195DP 
ATS MaR =2ks*15=30DP</t>
  </si>
  <si>
    <t>1. Položka obsahuje:  
 – všechny práce spojené s datovou integrací uvedeného zařízení  
2. Položka neobsahuje:  
 X  
3. Způsob měření:  
Udává se počet kusů DP</t>
  </si>
  <si>
    <t>R164</t>
  </si>
  <si>
    <t>Datová integrace třetích stran- dveřní clona (DP)</t>
  </si>
  <si>
    <t>Modbus RTU</t>
  </si>
  <si>
    <t>schémata měření, výkazy, část topologie 
DVC = 7DP</t>
  </si>
  <si>
    <t>R165</t>
  </si>
  <si>
    <t>Datová integrace třetích stran- osvětlení DALI (DP)</t>
  </si>
  <si>
    <t>Bacnet/IP</t>
  </si>
  <si>
    <t>schémata měření, výkazy, část topologie 
DALI = 700ks svítidel*4DP=2800DP</t>
  </si>
  <si>
    <t>1. Položka obsahuje:  
 – všechny práce spojené s datovou integrací uvedeného zařízení  
- koordinace s dodavatelem DALI  
2. Položka neobsahuje:  
Bacnet/IP bránu, ta je součástí dodávky DALI   
3. Způsob měření:  
Udává se počet kusů DP</t>
  </si>
  <si>
    <t>R166</t>
  </si>
  <si>
    <t>Datová integrace třetích stran- systém chlazení I (DP)</t>
  </si>
  <si>
    <t>Bacnet/IP, datová integrace systému chlazení I přes komunikační bránu</t>
  </si>
  <si>
    <t>schémata měření, výkazy, část topologie 
venkovní jednotky = 56ks*5=280DP 
vnitřní jednotky = 78ks*7=546DP</t>
  </si>
  <si>
    <t>1. Položka obsahuje:  
 – všechny práce spojené s datovou integrací uvedeného zařízení  
- koordinace s dodavatelem systému chlazení I  
2. Položka neobsahuje:  
Bacnet/IP bránu, ta je součástí dodávky systému chlazení  
3. Způsob měření:  
Udává se počet kusů DP</t>
  </si>
  <si>
    <t>R167</t>
  </si>
  <si>
    <t>Výroba sw pro PLC podstanice (DP) pro nouzové řízení systému chlazení I (DP)</t>
  </si>
  <si>
    <t>Nouzové řízení systému chlazení I přes komunikační bránu  
- budou řízeny KJ  dispečerské sály, technologie VEZO, rozvodny sdělovací techniky, NN rozvodny  
-tj. 61 vnitřních jednotek</t>
  </si>
  <si>
    <t>schémata měření, výkazy, část topologie 
vnitřní jednotky = 61ks*7=427DP</t>
  </si>
  <si>
    <t>1. Položka obsahuje:  
 – všechny práce spojené s datovou integrací uvedeného zařízení  
- koordinace s dodavatelem systému chlazení I  
2. Položka neobsahuje:  
 X  
3. Způsob měření:  
Udává se počet kusů DP</t>
  </si>
  <si>
    <t>R168</t>
  </si>
  <si>
    <t>Datová integrace třetích stran- systém chlazení II (DP)</t>
  </si>
  <si>
    <t>schémata měření, výkazy, část topologie 
venkovní jednotky = 26ks*5=130DP 
vnitřní jednotky = 15ks*7=105DP</t>
  </si>
  <si>
    <t>1. Položka obsahuje:  
 – všechny práce spojené s datovou integrací uvedeného zařízení  
- koordinace s dodavatelem systému chlazení II  
2. Položka neobsahuje:  
Bacnet/IP bránu, ta je součástí dodávky systému chlazení  
3. Způsob měření:  
Udává se počet kusů DP</t>
  </si>
  <si>
    <t>R169</t>
  </si>
  <si>
    <t>Datová integrace třetích stran- meteostanice (DP)</t>
  </si>
  <si>
    <t>schémata měření, výkazy, část topologie 
Meteostanice = 20DP</t>
  </si>
  <si>
    <t>R170</t>
  </si>
  <si>
    <t>Výroba grafiky do vizualizační stanice vč. grafiky pro webové rozhraní</t>
  </si>
  <si>
    <t>pouze za SO01</t>
  </si>
  <si>
    <t>schémata měření, výkazy 
Celkové DP = DP PLC+IRC KNX+DP CBS+DP ATS+DP DVC+DP DALI+DP CHL1+DP CHL1 NOUZE+DP CHL2+DP MEO = 2576+760+225+7+2800+826+427+235+20 = 7876DP</t>
  </si>
  <si>
    <t>1. Položka obsahuje:  
 – všechny práce spojené s výrobou grafických stránek pro vizualizační stanici vč. odatování  
2. Položka neobsahuje:  
 X  
3. Způsob měření:  
Udává se počet kusů DP</t>
  </si>
  <si>
    <t>R171</t>
  </si>
  <si>
    <t>Přenos dat ze systému MaR do systému DDTS</t>
  </si>
  <si>
    <t>přenos dat ze systému MaR do systému DDTS, koncentrátoru, (Bacnet/IP), pouze za SO01</t>
  </si>
  <si>
    <t>1. Položka obsahuje:  
 – všechny práce spojené s přenosem dat z MaR do DDTS  
- koordinace s dodavatelem DDTS  
2. Položka neobsahuje:  
 X  
3. Způsob měření:  
Udává se počet kusů DP</t>
  </si>
  <si>
    <t>R172</t>
  </si>
  <si>
    <t>Oživení systému měření a regulace a provedení komplexních zkoušek</t>
  </si>
  <si>
    <t>1. Položka obsahuje:  
 – všechny práce spojené s oživením a odzkoušením zapojení,  
funkčnosti sw, grafickým zobrazením, funkčnosti grafické centrály atd.  
2. Položka neobsahuje:  
 X  
3. Způsob měření:  
Udává se počet kusů DP</t>
  </si>
  <si>
    <t>R173</t>
  </si>
  <si>
    <t>Revize zařízení vč. předání revizních zpráv</t>
  </si>
  <si>
    <t>1. Položka obsahuje:  
 – revizní zprávy  
2. Položka neobsahuje:  
 X  
3. Způsob měření:  
Udává se agregovaná položka</t>
  </si>
  <si>
    <t>R174</t>
  </si>
  <si>
    <t>1. Položka obsahuje:  
 – dokumentaci skutečného provedení  
- veškeré doklady, dokumenty a osvědčení potřebná pro předání díla  
- návody k obsluze  
2. Položka neobsahuje:  
 X  
3. Způsob měření:  
Udává se agregovaná položka</t>
  </si>
  <si>
    <t>R175</t>
  </si>
  <si>
    <t>1. Položka obsahuje:  
 – zaškolení personálu v obsluze systému MaR  
2. Položka neobsahuje:  
 X  
3. Způsob měření:  
Udává se agregovaná položka</t>
  </si>
  <si>
    <t>R176</t>
  </si>
  <si>
    <t>Ostatní náklady, režie, doprava, inženýring atd.</t>
  </si>
  <si>
    <t>1. Položka obsahuje:  
 – náklady neuvedené ve VV  
2. Položka neobsahuje:  
 X  
3. Způsob měření:  
Udává se agregovaná položka</t>
  </si>
  <si>
    <t>Měření a regulace: Odpady</t>
  </si>
  <si>
    <t>R015800</t>
  </si>
  <si>
    <t>970</t>
  </si>
  <si>
    <t>NEOCEŇOVAT - POPLATKY ZA LIKVIDACI ODPADŮ - 15 01 01 PAPÍROVÉ A LEPENKOVÉ OBALY VČ. DOPRAVY NA SKLÁDKU A MANIPULACE</t>
  </si>
  <si>
    <t>R015810</t>
  </si>
  <si>
    <t>971</t>
  </si>
  <si>
    <t>NEOCEŇOVAT - POPLATKY ZA LIKVIDACI ODPADŮ - 15 01 02 PLASTOVÉ OBALY VČ. DOPRAVY NA SKLÁDKU A MANIPULACE</t>
  </si>
  <si>
    <t>SO 01.46</t>
  </si>
  <si>
    <t>Nová budova CDP - Zařízení silnoproudé elektrotechniky včetně ochrany před bleskem</t>
  </si>
  <si>
    <t xml:space="preserve">      SO 01.46</t>
  </si>
  <si>
    <t>400/60 P45-R: 115m</t>
  </si>
  <si>
    <t>703212</t>
  </si>
  <si>
    <t>KABELOVÝ ŽLAB NOSNÝ/DRÁTĚNÝ ŽÁROVĚ ZINKOVANÝ VČETNĚ UPEVNĚNÍ A PŘÍSLUŠENSTVÍ SVĚTLÉ ŠÍŘKY PŘES 100 DO 250 MM</t>
  </si>
  <si>
    <t>150/85: 230m; 200/85: 755m</t>
  </si>
  <si>
    <t>703213</t>
  </si>
  <si>
    <t>KABELOVÝ ŽLAB NOSNÝ/DRÁTĚNÝ ŽÁROVĚ ZINKOVANÝ VČETNĚ UPEVNĚNÍ A PŘÍSLUŠENSTVÍ SVĚTLÉ ŠÍŘKY PŘES 250 DO 400 MM</t>
  </si>
  <si>
    <t>300/60: 290m; 300/85: 345m</t>
  </si>
  <si>
    <t>703214</t>
  </si>
  <si>
    <t>KABELOVÝ ŽLAB NOSNÝ/DRÁTĚNÝ ŽÁROVĚ ZINKOVANÝ VČETNĚ UPEVNĚNÍ A PŘÍSLUŠENSTVÍ SVĚTLÉ ŠÍŘKY PŘES 400 DO 600 MM</t>
  </si>
  <si>
    <t>500/85: 460m</t>
  </si>
  <si>
    <t>703233</t>
  </si>
  <si>
    <t>KABELOVÝ ŽLAB NOSNÝ/DRÁTĚNÝ S FUNKČNÍ ODOLNOSTÍ PŘI POŽÁRU VČETNĚ UPEVNĚNÍ A PŘÍSLUŠENSTVÍ SVĚTLÉ ŠÍŘKY PŘES 250 DO 400 MM</t>
  </si>
  <si>
    <t>400/60 P45-R: 50m</t>
  </si>
  <si>
    <t>703333</t>
  </si>
  <si>
    <t>KRYT K NOSNÉMU ŽLABU/ROŠTU S FUNKČNÍ ODOLNOSTÍ PŘI POŽÁRU VČETNĚ UPEVNĚNÍ A PŘÍSLUŠENSTVÍ SVĚTLÉ ŠÍŘKY PŘES 250 DO 400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</si>
  <si>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</si>
  <si>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703421</t>
  </si>
  <si>
    <t>ELEKTROINSTALAČNÍ TRUBKA PLASTOVÁ UV STABILNÍ VČETNĚ UPEVNĚNÍ A PŘÍSLUŠENSTVÍ DN PRŮMĚRU DO 25 MM</t>
  </si>
  <si>
    <t>R01-46-68</t>
  </si>
  <si>
    <t>SKUPINOVÝ KABELOVÝ DRŽÁK SE ZACHOVÁNÍM FUNKČNOSTI MIN. P45-R A NOSNOSTÍ 6 KG/M</t>
  </si>
  <si>
    <t>R01-46-69</t>
  </si>
  <si>
    <t>SYSTÉMOVÁ KABELOVÁ UCPÁVKA MIN. EI45, IP66/67</t>
  </si>
  <si>
    <t>Systémová kabelová ucpávka š.669,5 v.305 mm, min. IP66/67, min. EI45, rám z glavanizované oceli, s přírubou pro přišroubování ke stavebnímu otvoru, osazení: 96x(pr.10-25mm),  
12x(pr.21,5-34,5mm), 96x(pr.3,5-16,5)</t>
  </si>
  <si>
    <t>Položka obsahuje: Dodávku a montáž sysémové kabelové ucpávky vč. příslušenství a pomocného materiálu, vyhotovéní a dodání atestu. Dále obsahuje cenu za pom. mechanismy včetně všech ostatních vedlejších nákladů.</t>
  </si>
  <si>
    <t>R01-46-70</t>
  </si>
  <si>
    <t>Systémová kabelová ucpávka š.147,5 v.245 mm, min. IP66/67, min. EI45, rám z glavanizované oceli, s přírubou pro přišroubování ke stavebnímu otvoru, osazení: 3x(pr.21,5-34,5mm),  
8x(pr.10-25mm), 24x(pr.3,5-16,5)</t>
  </si>
  <si>
    <t>Silnoproud</t>
  </si>
  <si>
    <t>741121</t>
  </si>
  <si>
    <t>KRABICE (ROZVODKA) INSTALAČNÍ ODBOČNÁ PRÁZDNÁ</t>
  </si>
  <si>
    <t>741141</t>
  </si>
  <si>
    <t>KRABICE (ROZVODKA) INSTALAČNÍ S FUNKČNÍ ODOLNOSTÍ PŘI POŽÁRU PRÁZDNÁ</t>
  </si>
  <si>
    <t>741171</t>
  </si>
  <si>
    <t>KRABICE (ROZVODKA) INSTALAČNÍ KABELOVÁ VE VYŠŠÍM KRYTÍ - MIN. IP 44 VČETNĚ PRŮCHODEK PRÁZDNÁ</t>
  </si>
  <si>
    <t>741211</t>
  </si>
  <si>
    <t>SPÍNAČ INSTALAČNÍ JEDNODUCHÝ KOMPLETNÍ MONTÁŽ NA KRABICI</t>
  </si>
  <si>
    <t>řazení 1: 81ks, řazení 5: 1ks; řazení 6: 10ks; řazení 1/0So: 20ks</t>
  </si>
  <si>
    <t>1. Položka obsahuje:  
 – kompletní přístroj vč. příslušenství  
2. Položka neobsahuje:  
 X  
3. Způsob měření:  
Udává se počet kusů kompletní konstrukce nebo práce.</t>
  </si>
  <si>
    <t>741212</t>
  </si>
  <si>
    <t>SPÍNAČ INSTALAČNÍ JEDNODUCHÝ KOMPLETNÍ NÁSTĚNNÝ - KRYTÍ MIN. IP 44</t>
  </si>
  <si>
    <t>řazení 1: 2ks, řazení 6: 2ks</t>
  </si>
  <si>
    <t>741213</t>
  </si>
  <si>
    <t>HAVARIJNÍ TLAČÁTKO KOMPLETNÍ NÁSTĚNNÉ - KRYTÍ MIN. IP 44</t>
  </si>
  <si>
    <t>741311</t>
  </si>
  <si>
    <t>ZÁSUVKA INSTALAČNÍ JEDNODUCHÁ, MONTÁŽ NA KRABICI</t>
  </si>
  <si>
    <t>bílá: 435ks, bordó: 55ks</t>
  </si>
  <si>
    <t>741321</t>
  </si>
  <si>
    <t>ZÁSUVKA INSTALAČNÍ JEDNODUCHÁ S PŘEPĚŤOVOU OCHRANOU, MONTÁŽ NA KRABICI</t>
  </si>
  <si>
    <t>bordó: 50ks</t>
  </si>
  <si>
    <t>741411</t>
  </si>
  <si>
    <t>ZÁSUVKA/PŘÍVODKA PRŮMYSLOVÁ, KRYTÍ IP 44 230 V, 16 A</t>
  </si>
  <si>
    <t>1. Položka obsahuje:  
 – kompletní přístroj v krytu vč. příslušenství  
2. Položka neobsahuje:  
 X  
3. Způsob měření:  
Udává se počet kusů kompletní konstrukce nebo práce.</t>
  </si>
  <si>
    <t>741723</t>
  </si>
  <si>
    <t>ČIDLO POHYBOVÉ</t>
  </si>
  <si>
    <t>741E22</t>
  </si>
  <si>
    <t>HROMOSVODOVÁ JÍMACÍ TYČ IZOLAČNÍ VČETNĚ STOJANU/DRŽÁKU DÉLKY PŘES 3 DO 5 M</t>
  </si>
  <si>
    <t>1. Položka obsahuje:  – upevnění vč. veškerého příslušenství  2. Položka neobsahuje:  X 3. Způsob měření: Udává se počet kusů kompletní konstrukce nebo práce.</t>
  </si>
  <si>
    <t>741I01</t>
  </si>
  <si>
    <t>SPOJOVÁNÍ A PŘIPOJOVÁNÍ HROMOSVODOVÝCH VODIČŮ</t>
  </si>
  <si>
    <t>1. Položka obsahuje:  
 – svorku pro spojování, ochranné nátěry  
 – upevnění vč. veškerého příslušenství  
2. Položka neobsahuje:  
 X  
3. Způsob měření:  
Udává se počet kusů kompletní konstrukce nebo práce.</t>
  </si>
  <si>
    <t>742F14</t>
  </si>
  <si>
    <t>KABEL NN NEBO VODIČ JEDNOŽÍLOVÝ CU S PLASTOVOU IZOLACÍ OD 70 DO 120 MM2</t>
  </si>
  <si>
    <t>1-YY 1x95: 750m</t>
  </si>
  <si>
    <t>742F53</t>
  </si>
  <si>
    <t>KABEL NN NEBO VODIČ JEDNOŽÍLOVÝ CU BEZHALOGENOVÝ OHEŇ RETARDUJÍCÍ OD 25 DO 50 MM2</t>
  </si>
  <si>
    <t>742F54</t>
  </si>
  <si>
    <t>KABEL NN NEBO VODIČ JEDNOŽÍLOVÝ CU BEZHALOGENOVÝ OHEŇ RETARDUJÍCÍ OD 70 DO 120 MM2</t>
  </si>
  <si>
    <t>1-CYKY-J 3x6: 1050m</t>
  </si>
  <si>
    <t>1-CXKH-R-O 2x1,5 B2 ca s1 d1 a1: 3530m; 1-CXKH-R-O 3x1,5 B2 ca s1 d1 a1: 2210m; 1-CXKH-R-J 3x1,5 B2 ca s1 d1 a1: 14205m; 1-CXKH-R-J 3x2,5 B2 ca s1 d1 a1: 14045m;</t>
  </si>
  <si>
    <t>742G52</t>
  </si>
  <si>
    <t>KABEL NN DVOU- A TŘÍŽÍLOVÝ CU BEZHALOGENOVÝ OHEŇ RETARDUJÍCÍ OD 4 DO 16 MM2</t>
  </si>
  <si>
    <t>1-CXKH-R-J 3x4 B2 ca s1 d1 a1: 335m; 1-CXKH-R-J 3x6 B2 ca s1 d1 a1: 740m</t>
  </si>
  <si>
    <t>1-CSKH-V-J 3x1,5 B2 ca s1 d1 a1 P45-R: 6290m; 1-CSKH-V-O 3x1,5 B2 ca s1 d1 a1 P45-R: 1520m; 1-CSKH-V-J 3x2,5 B2 ca s1 d1 a1 P45-R: 645m</t>
  </si>
  <si>
    <t>742G62</t>
  </si>
  <si>
    <t>KABEL NN DVOU- A TŘÍŽÍLOVÝ CU BEZHALOGENOVÝ OHNIODOLNÝ SE ZACHOVÁNÍM FUNKČNOSTI OD 4 DO 16 MM2</t>
  </si>
  <si>
    <t>1-CSKH-V-J 3x4 B2 ca s1 d1 a1 P45-R: 15m</t>
  </si>
  <si>
    <t>1-CYKY-J 5x4: 70m; 1-CYKY-J 5x6: 1800m; 1-CYKY-J 5x10: 230m; 1-CYKY-J 5x4: 70m; N2X2Y-J 5x10: 3795m</t>
  </si>
  <si>
    <t>1-CYKY-J 5x25: 115m; N2X2Y-J 5x25: 50m; N2X2Y-J 5x35: 50m</t>
  </si>
  <si>
    <t>1-CXKH-R-O 4x1,5 B2 ca s1 d1 a1: 220m; 1-CXKH-R-J 5x1,5 B2 ca s1 d1 a1: 1160m; 1-CXKH-R-J 5x2,5 B2 ca s1 d1 a1: 210m;</t>
  </si>
  <si>
    <t>742H52</t>
  </si>
  <si>
    <t>KABEL NN ČTYŘ- A PĚTIŽÍLOVÝ CU BEZHALOGENOVÝ OHEŇ RETARDUJÍCÍ OD 4 DO 16 MM2</t>
  </si>
  <si>
    <t>1-CXKH-R-J 5x4 B2 ca s1 d1 a1: 305m; 1-CXKH-R-J 5x6 B2 ca s1 d1 a1: 775m; 1-CXKH-R-J 5x10 B2 ca s1 d1 a1: 270m; 1-CXKH-R-J 5x16 B2 ca s1 d1 a1: 570m</t>
  </si>
  <si>
    <t>742H53</t>
  </si>
  <si>
    <t>KABEL NN ČTYŘ- A PĚTIŽÍLOVÝ CU BEZHALOGENOVÝ OHEŇ RETARDUJÍCÍ OD 25 DO 50 MM2</t>
  </si>
  <si>
    <t>1-CXKH-R-J 5x25 B2 ca s1 d1 a1: 750m; 1-CXKH-R-J 5x35 B2 ca s1 d1 a1: 165m; 1-CXKH-R-J 5x50 B2 ca s1 d1 a1: 95m;</t>
  </si>
  <si>
    <t>742H54</t>
  </si>
  <si>
    <t>KABEL NN ČTYŘ- A PĚTIŽÍLOVÝ CU BEZHALOGENOVÝ OHEŇ RETARDUJÍCÍ OD 70 DO 120 MM2</t>
  </si>
  <si>
    <t>1-CXKH-R-J 5x70 B2 ca s1 d1 a1: 300m; 1-CXKH-R-J 5x95 B2 ca s1 d1 a1: 345m; 1-CXKH-R-J 5x120 B2 ca s1 d1 a1: 290m;</t>
  </si>
  <si>
    <t>742H61</t>
  </si>
  <si>
    <t>KABEL NN ČTYŘ- A PĚTIŽÍLOVÝ CU BEZHALOGENOVÝ OHNIODOLNÝ SE ZACHOVÁNÍM FUNKČNOSTI DO 2,5 MM2</t>
  </si>
  <si>
    <t>1-CSKH-V-O 5x1,5 B2 ca s1 d1 a1 P45-R: 515m; 1-CSKH-V-J 5x2,5 B2 ca s1 d1 a1 P45-R: 610m</t>
  </si>
  <si>
    <t>742H62</t>
  </si>
  <si>
    <t>KABEL NN ČTYŘ- A PĚTIŽÍLOVÝ CU BEZHALOGENOVÝ OHNIODOLNÝ SE ZACHOVÁNÍM FUNKČNOSTI OD 4 DO 16 MM2</t>
  </si>
  <si>
    <t>1-CSKH-V-J 5x4 B2 ca s1 d1 a1 P45-R: 100m; 1-CSKH-V-J 5x6 B2 ca s1 d1 a1 P45-R: 95m; 1-CSKH-V-J 5x10 B2 ca s1 d1 a1 P45-R: 90m</t>
  </si>
  <si>
    <t>742I43</t>
  </si>
  <si>
    <t>KABEL NN CU OVLÁDACÍ VÍCEŽÍLOVÝ BEZHALOGENOVÝ OHEŇ RETARDUJÍCÍ DO 2,5 MM2 STÍNĚNÝ</t>
  </si>
  <si>
    <t>SHKFH-R 2x2x0,8 B2 ca s1 d1 a1: 615m</t>
  </si>
  <si>
    <t>742K13</t>
  </si>
  <si>
    <t>UKONČENÍ JEDNOŽÍLOVÉHO KABELU V ROZVADĚČI NEBO NA PŘÍSTROJI OD 25 DO 50 MM2</t>
  </si>
  <si>
    <t>742L14</t>
  </si>
  <si>
    <t>UKONČENÍ DVOU AŽ PĚTIŽÍLOVÉHO KABELU V ROZVADĚČI NEBO NA PŘÍSTROJI OD 70 DO 120 MM2</t>
  </si>
  <si>
    <t>747541</t>
  </si>
  <si>
    <t>MĚŘENÍ INTENZITY OSVĚTLENÍ INSTALOVANÉHO V ROZSAHU TOHOTO SO/PS</t>
  </si>
  <si>
    <t>R01-46-01</t>
  </si>
  <si>
    <t>A1 - ZÁVĚSNÉ LED SVÍTIDLO 35,9W</t>
  </si>
  <si>
    <t>Závěsné LED svítidlo s mikroprismatickým difuzorem, přímo/nepřímé vyzařování, ECG DALI, 35,9W, IP20, 4000K, 6130lm</t>
  </si>
  <si>
    <t>1. Položka obsahuje:  
- kompletní svítidlo vč. zdroje a příslušenství  
- montáž svítidla včetně potřebného montážního materiálu včetně zapojení  
2. Položka neobsahuje:  
 X  
3. Způsob měření:  
Udává se počet kusů kompletní konstrukce nebo práce.</t>
  </si>
  <si>
    <t>R01-46-02</t>
  </si>
  <si>
    <t>B1 - VESTAVNÉ RASTROVÉ LED SVÍTIDLO 33W</t>
  </si>
  <si>
    <t>Vestavné rastrové LED svítidlo s mikroprismatickým difuzorem, ECG DALI, 33W, IP20, 4000K, 4000lm</t>
  </si>
  <si>
    <t>R01-46-03</t>
  </si>
  <si>
    <t>C1 - VESTAVNÉ LED SVÍTIDLO TYPU DOWNLIGHT 22W</t>
  </si>
  <si>
    <t>Vestavné LED svítidlo typu downlight, ECG, 22W, IP20, 4000K, 2300lm</t>
  </si>
  <si>
    <t>R01-46-04</t>
  </si>
  <si>
    <t>C2 - VESTAVNÉ LED SVÍTIDLO TYPU DOWNLIGHT 22W</t>
  </si>
  <si>
    <t>Vestavné LED svítidlo typu downlight, ECG DALI, 22W, IP20, 4000K, 2300lm</t>
  </si>
  <si>
    <t>R01-46-05</t>
  </si>
  <si>
    <t>C3 - VESTAVNÉ LED SVÍTIDLO TYPU DOWNLIGHT 8,3W</t>
  </si>
  <si>
    <t>Vestavné LED svítidlo typu downlight, ECG, 8,3W, IP44, 4000K, 1040lm</t>
  </si>
  <si>
    <t>R01-46-06</t>
  </si>
  <si>
    <t>D1 - PŘISAZENÉ LED SVÍTIDLO 35W</t>
  </si>
  <si>
    <t>Přisazené LED svítidlo s opálovým difuzorem, ECG DALI, 35W, IP20, 4000K, 4800lm, l=1149mm</t>
  </si>
  <si>
    <t>R01-46-07</t>
  </si>
  <si>
    <t>D2 - PŘISAZENÉ LED SVÍTIDLO 50W</t>
  </si>
  <si>
    <t>Přisazené LED svítidlo s opálovým difuzorem, ECG MULTILUMEN, 50W, IP20, 4000K, 7000lm, l=1450mm</t>
  </si>
  <si>
    <t>R01-46-08</t>
  </si>
  <si>
    <t>D3 - PŘISAZENÉ LED SVÍTIDLO 20W</t>
  </si>
  <si>
    <t>Přisazené LED svítidlo s opálovým difuzorem, ECG DALI, 20W, IP20, 4000K, 2600lm, l=600mm</t>
  </si>
  <si>
    <t>R01-46-09</t>
  </si>
  <si>
    <t>E1 - PŘISAZENÉ LED PRŮMYSLOVÉ SVÍTIDLO 38W</t>
  </si>
  <si>
    <t>Přisazené průmyslové LED svítidlo, ECG, 38W, IP66, 4000K, 5100lm</t>
  </si>
  <si>
    <t>R01-46-10</t>
  </si>
  <si>
    <t>E2 - PŘISAZENÉ LED PRŮMYSLOVÉ SVÍTIDLO 19W</t>
  </si>
  <si>
    <t>Přisazené průmyslové LED svítidlo, ECG, 19W, IP66, 4000K, 2620lm</t>
  </si>
  <si>
    <t>R01-46-11</t>
  </si>
  <si>
    <t>E3 - PŘISAZENÉ LED PRŮMYSLOVÉ SVÍTIDLO 28W</t>
  </si>
  <si>
    <t>Přisazené průmyslové LED svítidlo, ECG, 28W, IP66, 4000K, 3800lm</t>
  </si>
  <si>
    <t>R01-46-12</t>
  </si>
  <si>
    <t>F1 - VESTAVNÉ LED LINIOVÉ SVÍTIDLO 37W</t>
  </si>
  <si>
    <t>Vestavné liniové LED svítidlo, opálový difuzor, ECG DALI, 37W, IP20, 4000K, 5230lm</t>
  </si>
  <si>
    <t>R01-46-13</t>
  </si>
  <si>
    <t>F2 - VESTAVNÉ LED LINIOVÉ SVÍTIDLO 60W</t>
  </si>
  <si>
    <t>Vestavné liniové LED svítidlo, mikroprismatikcý difuzor, ECG DALI, 60W, IP20, 4000K, 9910lm</t>
  </si>
  <si>
    <t>R01-46-14</t>
  </si>
  <si>
    <t>F3 - VESTAVNÉ LED LINIOVÉ SVÍTIDLO 90W</t>
  </si>
  <si>
    <t>Vestavné liniové LED svítidlo, mikroprismatikcý difuzor, ECG DALI, 90W, IP20, 4000K, 14160lm</t>
  </si>
  <si>
    <t>R01-46-15</t>
  </si>
  <si>
    <t>G1 - PŘISAZENÉ LED SVÍTIDLO 34W</t>
  </si>
  <si>
    <t>Přisazené LED svítidlo, opálový difuzor, ECG MULTILUMEN, 34W, IP65, 4000K, 4250lm</t>
  </si>
  <si>
    <t>R01-46-16</t>
  </si>
  <si>
    <t>N1 - PŘISAZENÉ LED NOUZOVÉ SVÍTIDLO 1x3W</t>
  </si>
  <si>
    <t>Přisazené LED nouzové svítidlo s kruhoovu vyzař. charakteristikou 1x3W, IP20, adresný dohled, pro CBS</t>
  </si>
  <si>
    <t>R01-46-17</t>
  </si>
  <si>
    <t>N1v - VESTAVNÉ LED NOUZOVÉ SVÍTIDLO 1x3W</t>
  </si>
  <si>
    <t>Vestvané LED nouzové svítidlo s kruhoovu vyzař. charakteristikou 1x3W, IP20, adresný dohled, pro CBS</t>
  </si>
  <si>
    <t>R01-46-18</t>
  </si>
  <si>
    <t>N2v - VESTAVNÉ LED NOUZOVÉ SVÍTIDLO 1x3W</t>
  </si>
  <si>
    <t>Vestvané LED nouzové svítidlo s chodbovou vyzař. charakteristikou 1x3W, IP20, adresný dohled, pro CBS</t>
  </si>
  <si>
    <t>R01-46-19</t>
  </si>
  <si>
    <t>N3v - VESTAVNÉ LED NOUZOVÉ SVÍTIDLO 1x3W</t>
  </si>
  <si>
    <t>Vestvané LED nouzové svítidlo se spotovou vyzař. charakteristikou 1x3W, IP20, adresný dohled, pro CBS</t>
  </si>
  <si>
    <t>R01-46-20</t>
  </si>
  <si>
    <t>N5 - PŘISAZENÉ LED NOUZOVÉ SVÍTIDLO 4x1W</t>
  </si>
  <si>
    <t>Přisazené LED nouzové svítidlo s chodbovou vyzař. charakteristikou 4x1W, IP65, adresný dohled, pro CBS</t>
  </si>
  <si>
    <t>R01-46-21</t>
  </si>
  <si>
    <t>N5PK - PŘISAZENÉ LED NOUZOVÉ SVÍTIDLO 4x1W S PIKTOGRAMEM</t>
  </si>
  <si>
    <t>Přisazené LED nouzové svítidlo s chodbovou vyzař. charakteristikou 4x1W, podvěšený piktogram, pozorovací vzdálenost 14m, IP65, adresný dohled, pro CBS</t>
  </si>
  <si>
    <t>R01-46-22</t>
  </si>
  <si>
    <t>N5PKv - VESTAVNÉ LED NOUZOVÉ SVÍTIDLO 4x1W S PIKTOGRAMEM</t>
  </si>
  <si>
    <t>Vestavné LED nouzové svítidlo s chodbovou vyzař. charakteristikou 4x1W, podvěšený piktogram, pozorovací vzdálenost 14m, IP65, adresný dohled, pro CBS</t>
  </si>
  <si>
    <t>R01-46-23</t>
  </si>
  <si>
    <t>N5PM - PŘISAZENÉ LED NOUZOVÉ SVÍTIDLO 4x1W S PIKTOGRAMEM</t>
  </si>
  <si>
    <t>Přisazené LED nouzové svítidlo s chodbovou vyzař. charakteristikou 4x1W, podvěšený piktogram, pozorovací vzdálenost 22m, IP65, adresný dohled, pro CBS</t>
  </si>
  <si>
    <t>R01-46-24</t>
  </si>
  <si>
    <t>N5PMv - VESTAVNÉ LED NOUZOVÉ SVÍTIDLO 4x1W S PIKTOGRAMEM</t>
  </si>
  <si>
    <t>Vestavné LED nouzové svítidlo s chodbovou vyzař. charakteristikou 4x1W, podvěšený piktogram, pozorovací vzdálenost 22m, IP65, adresný dohled, pro CBS</t>
  </si>
  <si>
    <t>R01-46-25</t>
  </si>
  <si>
    <t>N5PML - PŘISAZENÉ LED NOUZOVÉ SVÍTIDLO 4x1W S PIKTOGRAMEM</t>
  </si>
  <si>
    <t>Přisazené LED nouzové svítidlo s chodbovou vyzař. charakteristikou 4x1W, podvěšený piktogram, pozorovací vzdálenost 22m, IP65, nástěnný výložník, adresný dohled, pro CBS</t>
  </si>
  <si>
    <t>R01-46-26</t>
  </si>
  <si>
    <t>NV1 - NÁSTĚNNÉ LED NOUZOVÉ SVÍTIDLO 4x0,5W</t>
  </si>
  <si>
    <t>Nástěnné LED nouzové svítidlo umístěné nad vchody 4x0,5W, IP65, -30°C až +40°C, adresný dohled, pro CBS</t>
  </si>
  <si>
    <t>R01-46-27</t>
  </si>
  <si>
    <t>CENTRÁLNÍ BATERIOVÝ SYSTÉM NOUZOVÉHO OSVĚTLENÍ</t>
  </si>
  <si>
    <t>Centrální bateriový systém nouzového osvětlení s adresným monitoringem pro 32 okruhů / 640 svítidel. Max. zátěž 1500W s dobou zálohy 1 hod. Rozměry: v.1470 š.571 hl.230 mm. Tepelné ztráty CBS max 100 W. Komunikační modul MODBUS/TCPIP. Kontakt pro nouzové vypnutí CBS. Včetně baterií.</t>
  </si>
  <si>
    <t>1. Položka obsahuje:  
– kopmletní certifikovaný centrální bateriový systém nouzového osvětlení včetně veškerého příslušenstsví  
 2. Položka neobsahuje:  
 X  
3. Způsob měření:  
Udává se počet kusů kompletní konstrukce nebo práce.</t>
  </si>
  <si>
    <t>R01-46-28</t>
  </si>
  <si>
    <t>SERVISNÍ SLUŽBY PRO CBS</t>
  </si>
  <si>
    <t>Naprogramování CBS, spuštění CBS, funkční zkouška, doprava techniků</t>
  </si>
  <si>
    <t>1. Položka obsahuje:  
– veškeré potřebné mechanizmy včetně obsluhy, náklady na mzdy a přibližné (průměrné) náklady na pořízení potřebných materiálů včetně všech osattních vedlejších nákladů  
 2. Položka neobsahuje:  
 X  
3. Způsob měření:  
Udává se počet kusů kompletní konstrukce nebo práce.</t>
  </si>
  <si>
    <t>R01-46-29</t>
  </si>
  <si>
    <t>VAČKOVÝ VYPÍNAČ JEDNOPÓLOVÝ PRO PŘISAZENOU MONTÁŽ, 230V, 25A, IP65</t>
  </si>
  <si>
    <t>Vačkový třípólový vypínač pro přisazenou montáž, 230V, 25A, IP65.</t>
  </si>
  <si>
    <t>R01-46-30</t>
  </si>
  <si>
    <t>VAČKOVÝ VYPÍNAČ TŘÍPÓLOVÝ PRO PŘISAZENOU MONTÁŽ, 400V, 20A, IP65</t>
  </si>
  <si>
    <t>Vačkový třípólový vypínač pro přisazenou montáž, 400V, 20A, IP65.</t>
  </si>
  <si>
    <t>R01-46-31</t>
  </si>
  <si>
    <t>VAČKOVÝ VYPÍNAČ TŘÍPÓLOVÝ PRO PŘISAZENOU MONTÁŽ, 400V, 25A, IP65</t>
  </si>
  <si>
    <t>Vačkový třípólový vypínač pro přisazenou montáž, 400V, 25A, IP65.</t>
  </si>
  <si>
    <t>R01-46-32</t>
  </si>
  <si>
    <t>VAČKOVÝ VYPÍNAČ TŘÍPÓLOVÝ PRO PŘISAZENOU MONTÁŽ, 400V, 32A, IP65</t>
  </si>
  <si>
    <t>Vačkový třípólový vypínač pro přisazenou montáž, 400V, 32A, IP65.</t>
  </si>
  <si>
    <t>R01-46-33</t>
  </si>
  <si>
    <t>VAČKOVÝ VYPÍNAČ TŘÍPÓLOVÝ PRO PŘISAZENOU MONTÁŽ, 400V, 40A, IP65</t>
  </si>
  <si>
    <t>Vačkový třípólový vypínač pro přisazenou montáž, 400V, 40A, IP65.</t>
  </si>
  <si>
    <t>R01-46-34</t>
  </si>
  <si>
    <t>VAČKOVÝ VYPÍNAČ TŘÍPÓLOVÝ PRO PŘISAZENOU MONTÁŽ, 400V, 63A, IP65</t>
  </si>
  <si>
    <t>Vačkový třípólový vypínač pro přisazenou montáž, 400V, 63A, IP65.</t>
  </si>
  <si>
    <t>R01-46-35</t>
  </si>
  <si>
    <t>VAČKOVÝ VYPÍNAČ TŘÍPÓLOVÝ PRO PŘISAZENOU MONTÁŽ, 400V, 125A, IP65</t>
  </si>
  <si>
    <t>Vačkový třípólový vypínač pro přisazenou montáž, 400V, 125A, IP65.</t>
  </si>
  <si>
    <t>R01-46-36</t>
  </si>
  <si>
    <t>ZÁSUVKA INSTALAČNÍ JEDNODUCHÁ, VESTAVNÁ VE VYŠŠÍM KRYTÍ - MIN. IP 44</t>
  </si>
  <si>
    <t>bílá: 18ks</t>
  </si>
  <si>
    <t>R01-46-37</t>
  </si>
  <si>
    <t>PODLAHOVÁ KRABICE SE ZÁSUVKAMI 230V DO ZDVOJENÉ PODLAHY</t>
  </si>
  <si>
    <t>Podlahová krabice 3x4 moduly do zdvojené podlahy. Přístrojové vybavení:2x 2zásuvky 230V 16A.</t>
  </si>
  <si>
    <t>R01-46-38</t>
  </si>
  <si>
    <t>DALI POHYBOVÉ ČIDLO PIR</t>
  </si>
  <si>
    <t>1. Položka obsahuje:  
 – kompletní přístroj včetně veškerého příslušenství  
2. Položka neobsahuje:  
 X  
3. Způsob měření:  
Udává se počet kusů kompletní konstrukce nebo práce.</t>
  </si>
  <si>
    <t>R01-46-39</t>
  </si>
  <si>
    <t>DALI MULTISENSOR</t>
  </si>
  <si>
    <t>R01-46-40</t>
  </si>
  <si>
    <t>DALI OVLADAČ 7 TLAČÍTEK</t>
  </si>
  <si>
    <t>R01-46-41</t>
  </si>
  <si>
    <t>DALI DOTYKOVÝ LCD PANEL 7", 1024x600 PoE</t>
  </si>
  <si>
    <t>R01-46-42</t>
  </si>
  <si>
    <t>IMPLEMENTACE DALI DO MAR</t>
  </si>
  <si>
    <t>Webserver pro 15 DALI routerů, BACnet server pro 20 DALI routerů, brána pro rozhraní DALI/BACnet, licence pro 5 000 datových bodů.</t>
  </si>
  <si>
    <t>1. Položka obsahuje:  
- kompletní HW vybavení včetně veškerého příslušenství  
- programování  
2. Položka neobsahuje:  
 X  
3. Způsob měření:  
Udává se počet kusů kompletní konstrukce nebo práce.</t>
  </si>
  <si>
    <t>R01-46-43</t>
  </si>
  <si>
    <t>REALIZAČNÍ DOKUMENTACE ŘÍZENÍ OSVĚTLENÍ</t>
  </si>
  <si>
    <t>Vypracování realizační dokumentace řízení osvětlení systémem DALI.</t>
  </si>
  <si>
    <t>R01-46-44</t>
  </si>
  <si>
    <t>PROGRAMOVÁNÍ DALI</t>
  </si>
  <si>
    <t>1. Položka obsahuje:  
 – veškeré práce a materiál obsažený v názvu položky  
 – doprava techniků  
 – náklady na mzdy  
2. Položka neobsahuje:  
 X  
3. Způsob měření:  
Udává se počet kusů kompletní konstrukce nebo práce.</t>
  </si>
  <si>
    <t>R01-46-45</t>
  </si>
  <si>
    <t>TVORBA VIZUALIZACE</t>
  </si>
  <si>
    <t>R01-46-46</t>
  </si>
  <si>
    <t>PŘÍPOJNICOVÝ SYSTÉM 1600A</t>
  </si>
  <si>
    <t>Přípojnicový systém 1600A celkové délky 55m. Konfigurace přípojnicového systému 3L+N+PE (4 hliníkové fázové vodiče stejného průřezu). Vodiče izolované pomocí bezhalogenové polyesterové fólie. Krytí přípojnicového systému min. IP55. Jmenovité napětí 1000V. Přípojnicový systém splňující požadavky na protipožární přepážky po dobu 2 hodin. 2x napájecí díl pro univerzální připojení k rozvaděči, 1x díl se 4-pólovým odpojovačem vedení, 8x vývodní skříň 250 A osazená deonem, 15x díl pro změnu směru přípojnicového systému, 4x distribuční díl s vývodovými místy pro připojení 3ks vývodových skříní, 39x spojovací blok.</t>
  </si>
  <si>
    <t>1. Položka obsahuje:  
 – manipulace a montáž přípojnicového systému (vodorvně a vertikálně)  
 – veškerý montážní materiál  
 – veškeré příslušenství  
2. Položka neobsahuje:  
 x  
3. Způsob měření:  
Udává se počet kompletní konstrukce nebo práce.</t>
  </si>
  <si>
    <t>R01-46-47</t>
  </si>
  <si>
    <t>REALIZAČNÍ DOKUMENTACE PŘÍPOJNICOVÉHO SYSTÉMU</t>
  </si>
  <si>
    <t>Vypracování realizační dokumentace přípojnicového systému 1600A.</t>
  </si>
  <si>
    <t>R01-46-48</t>
  </si>
  <si>
    <t>HLINÍKOVÉ LANO 50mm2</t>
  </si>
  <si>
    <t>Hliníkové lano podle ČSN EN 62561-2 pro použití v systémech ochrany před bleskem jako svody nebo propojení jímacích tyčí lanem.</t>
  </si>
  <si>
    <t>1. Položka obsahuje:  
 – dělení, spojování  
 – upevnění vč. veškerého příslušenství  
2. Položka neobsahuje:  
 X  
3. Způsob měření:  
Měří se metr délkový.</t>
  </si>
  <si>
    <t>R01-46-49</t>
  </si>
  <si>
    <t>Rozvaděč RH.A - SKŘÍŇOVÝ OCELOPLECHOVÝ ROZVADĚČ, Š.1x1000+200+3x1000 V.2000+100 H.600, KRYTÍ MIN. IP 30/20, In=2500A, Ik´´=46,3kA, Ip=111kA, PŘÍSTROJO</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</si>
  <si>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</si>
  <si>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R01-46-50</t>
  </si>
  <si>
    <t>Rozvaděč RH.B - SKŘÍŇOVÝ OCELOPLECHOVÝ ROZVADĚČ, Š.1x1000+200+3x1000 V.2000+100 H.600, KRYTÍ MIN. IP 30/20, In=2500A, Ik´´=46,3kA, Ip=111kA, PŘÍSTROJO</t>
  </si>
  <si>
    <t>R01-46-51</t>
  </si>
  <si>
    <t>Rozvaděč RPO - SKŘÍŇOVÝ OCELOPLECHOVÝ ROZVADĚČ, Š.1x600+200+1x1000 V.2000+100 H.400, KRYTÍ MIN. IP 30/20, In=160A, Ik´´=26,6kA, Ip=50,9kA, PŘÍSTROJOVÉ</t>
  </si>
  <si>
    <t>R01-46-52</t>
  </si>
  <si>
    <t>Rozvaděč RT 3.A, RT 3.B, RT 4.A, RT 4.B, RT 5.A, RT 5.B, RT 6.A, RT 6.B - SKŘÍŇOVÝ OCELOPLECHOVÝ ROZVADĚČ, Š.1x600+1x1000 V.2000+100 H.400, KRYTÍ MIN.</t>
  </si>
  <si>
    <t>R01-46-53</t>
  </si>
  <si>
    <t>Rozvaděč RT 3.1.AB, RT 3.2.AB, RT 4.1.AB, RT 4.2.AB, RT 5.1.AB, RT 5.2.AB, RT 6.1.AB - SKŘÍŇOVÝ OCELOPLECHOVÝ ROZVADĚČ, Š.1000 V.2000+100 H.400, KRYTÍ</t>
  </si>
  <si>
    <t>R01-46-54</t>
  </si>
  <si>
    <t>Rozvaděč RS 1.1.AB - NÁSTĚNNÝ OCELOPLECHOVÝ ROZVADĚČ, Š.590+1230 V.1195 H.250, KRYTÍ MIN. IP 30/20, In=80A, Ik´´=11,5kA, Ip=16,6kA, PŘÍSTROJOVÉ VYBAVE</t>
  </si>
  <si>
    <t>R01-46-55</t>
  </si>
  <si>
    <t>Rozvaděč RS 1.2.AB - VESTAVNÝ OCELOPLECHOVÝ ROZVADĚČ, Š.310 V.802 H.112, KRYTÍ MIN. IP 30/20, In=40A, Ik´´=11,6kA, Ip=16,6kA, PŘÍSTROJOVÉ VYBAVENÍ VIZ</t>
  </si>
  <si>
    <t>R01-46-56</t>
  </si>
  <si>
    <t>Rozvaděč RE 1.1.AB - VESTAVNÝ OCELOPLECHOVÝ ROZVADĚČ, Š.310 V.802 H.112, KRYTÍ MIN. IP 30/20, In=25A, Ik´´=11,6kA, Ip=16,6kA, PŘÍSTROJOVÉ VYBAVENÍ VIZ</t>
  </si>
  <si>
    <t>R01-46-57</t>
  </si>
  <si>
    <t>Rozvaděč RS 1.3.AB, RS 2.6.AB, RS 3.2.AB, RS 4.2.AB, RS 5.2.AB, RS 6.2.AB - NÁSTĚNNÝ OCELOPLECHOVÝ ROZVADĚČ, Š.300 V.800 H.161, KRYTÍ MIN. IP 30/20, I</t>
  </si>
  <si>
    <t>R01-46-58</t>
  </si>
  <si>
    <t>Rozvaděč RS 2.2.AB, RS 2.3.AB, RS 2.4.AB, RS 2.5.AB - NÁSTĚNNÝ OCELOPLECHOVÝ ROZVADĚČ, Š.300 V.950 H.161, KRYTÍ MIN. IP 30/20, In=32A, Ik´´&lt;=10kA, PŘÍ</t>
  </si>
  <si>
    <t>R01-46-59</t>
  </si>
  <si>
    <t>Rozvaděč RS 2.1.AB - SKŘÍŇOVÝ OCELOPLECHOVÝ ROZVADĚČ, Š.800+2x1000 V.2000+100 H.600, KRYTÍ MIN. IP 30/20, In=250A, Ik´´=33,7kA, Ip=57,5kA, PŘÍSTROJOVÉ</t>
  </si>
  <si>
    <t>R01-46-60</t>
  </si>
  <si>
    <t>Rozvaděč RS 3.1.AB, RS 4.1.AB, RS 5.1.AB, RS 6.1.AB - SKŘÍŇOVÝ OCELOPLECHOVÝ ROZVADĚČ, Š.1x600+1x1000 V.2000+100 H.400, KRYTÍ MIN. IP 30/20, In=250A,</t>
  </si>
  <si>
    <t>R01-46-61</t>
  </si>
  <si>
    <t>Rozvaděč RSděl 2.1.A - SKŘÍŇOVÝ OCELOPLECHOVÝ ROZVADĚČ, Š.4x800+1x600 V.2200+100 H.500, KRYTÍ MIN. IP 30/20, In=400A, Ik´´=20,8kA, Ip=31,9kA, PŘÍSTROJ</t>
  </si>
  <si>
    <t>R01-46-62</t>
  </si>
  <si>
    <t>Rozvaděč RSděl 2.1.B - SKŘÍŇOVÝ OCELOPLECHOVÝ ROZVADĚČ, Š.4x800 V.2200+100 H.500, KRYTÍ MIN. IP 30/20, In=400A, Ik´´=20,8kA, Ip=31,9kA, PŘÍSTROJOVÉ VY</t>
  </si>
  <si>
    <t>R01-46-63</t>
  </si>
  <si>
    <t>Rozvaděč RSděl 2.2.A, RSděl 2.2.B, RSděl 2.3.A, RSděl 2.3.B - SKŘÍŇOVÝ OCELOPLECHOVÝ ROZVADĚČ, Š.1x600+1x1000 V.2200+100 H.500, KRYTÍ MIN. IP 30/20, I</t>
  </si>
  <si>
    <t>R01-46-64</t>
  </si>
  <si>
    <t>Rozvaděč RSděl 1.1.A, RSděl 1.1.B, RSděl 2.4.A, RSděl 2.4.B, RSděl 3.1.A, RSděl 3.1.B, RSděl 4.1.A, RSděl 4.1.B, RSděl 5.1.A, RSděl 5.1.B, RSděl 6.1.A</t>
  </si>
  <si>
    <t>R01-46-65</t>
  </si>
  <si>
    <t>Rozvaděč R-VZT.A - SKŘÍŇOVÝ OCELOPLECHOVÝ ROZVADĚČ, Š.1x600+6x800 V.2000+100 H.600, KRYTÍ MIN. IP 30/20, In=1600A, Ik´´=30,8kA, Ip=50,2kA, PŘÍSTROJOVÉ</t>
  </si>
  <si>
    <t>R01-46-66</t>
  </si>
  <si>
    <t>Rozvaděč R-VZT.B - SKŘÍŇOVÝ OCELOPLECHOVÝ ROZVADĚČ, Š.1x600+6x800 V.2000+100 H.600, KRYTÍ MIN. IP 30/20, In=1600A, Ik´´=30,8kA, Ip=50,2kA, PŘÍSTROJOVÉ</t>
  </si>
  <si>
    <t>R01-46-67</t>
  </si>
  <si>
    <t>POMOCNÝ, DROBNÝ A DÁLE NESPECIFIKOVANÝ MATERIÁL</t>
  </si>
  <si>
    <t>SO 01.49</t>
  </si>
  <si>
    <t>Interiér</t>
  </si>
  <si>
    <t>O4</t>
  </si>
  <si>
    <t>SO 01.49.01</t>
  </si>
  <si>
    <t>Interiér - zařízení pevně spojená se stavbou</t>
  </si>
  <si>
    <t xml:space="preserve">      SO 01.49</t>
  </si>
  <si>
    <t xml:space="preserve">        SO 01.49.01</t>
  </si>
  <si>
    <t>R90000001</t>
  </si>
  <si>
    <t>Skříň šatní (2 oddíly) rozměry: 600x500x1920mm (šířka / hloubka / výška)</t>
  </si>
  <si>
    <t>viz projektová dokumentace, TZ a výkaz projektanta' 
'Typový výrobek: vyrobeno z ocelového plechu (korpus - odstín šedý, dvířka – odstín modrý), uzamykatelné.' 
'Výpis prvků, 1NP, ozn. T01' 
295=295.000 [A]</t>
  </si>
  <si>
    <t>Kompletní dodávka a montáž dle popisu položky.</t>
  </si>
  <si>
    <t>R90000002</t>
  </si>
  <si>
    <t>Skříň šatní (3 oddíly) rozměry: 900x500x1920mm (šířka / hloubka / výška)</t>
  </si>
  <si>
    <t>viz projektová dokumentace, TZ a výkaz projektanta' 
'Typový výrobek: vyrobeno z ocelového plechu (korpus - odstín šedý, dvířka – odstín modrý), uzamykatelné.' 
'Výpis prvků, 1NP, ozn. T02' 
17=17.000 [A]</t>
  </si>
  <si>
    <t>R90000004</t>
  </si>
  <si>
    <t>Skříň šatní rozměry: 600x500x1920mm (šířka / hloubka / výška)</t>
  </si>
  <si>
    <t>viz projektová dokumentace, TZ a výkaz projektanta' 
'Typový výrobek: vyrobeno z ocelového plechu (korpus - odstín šedý, dvířka – odstín modrý), uzamykatelné (otočný zámek)' 
'Výpis prvků, 1NP, ozn. T04' 
13=13.000 [A]</t>
  </si>
  <si>
    <t>R90000009</t>
  </si>
  <si>
    <t>Kuchyňská linka (sestava vč. horních skříněk) rozměry: 2850x600x2250mm (šířka / hloubka / celk. výška)</t>
  </si>
  <si>
    <t>SESTAVA</t>
  </si>
  <si>
    <t>viz projektová dokumentace, TZ a výkaz projektanta' 
Atypický truhlářský výrobek  - vyrobeno z laminované DTD, záda: bílý sololak, vnitřní poli-ce přemístitelné,  
viditelné hrany: ABS tl. 2mm (skryté hrany tl. 0,6mm), sokl odnímatelný (uchycený na rek-tifikovatelné plastové nožičky) s těsněním u podlahy,  
úchytky kovové typové (odstín šedostříbrný), pracovní deska: postforming tl. 38mm (odstín šedostříbrný), dřez nerezový s odkapávací plochou.  
Zásuvky na typových ocelových pojezdech tvořících současně bočnice, 1ks zásuvky do-plněn plastovým příborníkem.  
dřezová stojánková baterie (odstín chrom) vč. sady napojovacích hadiček na vodu (rohové ventily jsou součástí projektu a dodávky ZTI)  
a sady pro napojení odpadu se sifonem.  
'Výpis prvků, 1NP, ozn. T09' 
1=1.000 [A]</t>
  </si>
  <si>
    <t>R90000010</t>
  </si>
  <si>
    <t>Skříň (vč. 5ks trezorů na klíče), rozměry trezoru 380x80x550mm  (šířka / hloubka / výška)</t>
  </si>
  <si>
    <t>viz projektová dokumentace, TZ a výkaz projektanta' 
Atypický truhlářský výrobek: vyrobeno z laminované DTD (buk), záda: bílý sololak, vnitřní police přemístitelné, 
věšáková tyč – chrom, viditelné hrany: ABS tl. 2mm (skryté hrany tl. 0,6mm), úchytky kovové typové (odstín šedostříbrný), dvířka uzamykatelná.  
Včetně plechové uzamykatelné skříňky na klíče. 
'Výpis prvků, 1NP, ozn. T10' 
1=1.000 [A]</t>
  </si>
  <si>
    <t>R90000011</t>
  </si>
  <si>
    <t>Stůl a skříňky (sestava), rozměry: 4750 x 700 x 750 a 2000mm  (šířka / hloubka / výška)</t>
  </si>
  <si>
    <t>viz projektová dokumentace, TZ a výkaz projektanta' 
Typový výrobek: stůl vyroben z laminované DTD, podnož kovová (odstín šedostříbrný, vč. typového platového žlabu pro kabeláž).  
Horní skříňky: korpusy + dvířka vyrobeny z laminované DTD, záda: bílý sololak, vnitřní police přemístitelné 
viditelné hrany: ABS tl. 2mm (skryté hrany tl. 0,6mm), 
úchytky kovové typové (odstín šedostříbrný). 
'Výpis prvků, 1NP, ozn. T11' 
1=1.000 [A]</t>
  </si>
  <si>
    <t>R90000012</t>
  </si>
  <si>
    <t>Skříňky (sestava) rozměry: 4000 x 600 a 400 x 750 a 2000mm  (šířka / hloubka / výška)</t>
  </si>
  <si>
    <t>viz projektová dokumentace, TZ a výkaz projektanta' 
Typový výrobek - vyrobeno z laminované DTD (buk), záda: bílý sololak, vnitřní police pře-místitelné, 
viditelné hrany: ABS tl. 2mm (skryté hrany tl. 0,6mm), úchytky kovové typové (odstín še-dostříbrný), dvířka uzamykatelná. 
'Výpis prvků, 1NP, ozn. T12' 
1=1.000 [A]</t>
  </si>
  <si>
    <t>R90000013</t>
  </si>
  <si>
    <t>Stůl recepce (sestava) rozměry: 5550 x 500 x 750mm  (šířka / hloubka / výška)</t>
  </si>
  <si>
    <t>viz projektová dokumentace, TZ a výkaz projektanta' 
Atypický truhlářský výrobek - stůl vyroben z laminované DTD vč. stolové podnože (vč. typového platového žlabu pro kabeláž).  
Spodní skříňky: korpusy + dvířka vyrobeny z laminované DTD, záda: bílý sololak, vnitřní police přemístitelné,  
viditelné hrany: ABS tl. 2mm (skryté hrany tl. 0,6mm), úchytky kovové typové (odstín šedostříbrný). 
'Výpis prvků, 1NP, ozn. T13' 
1=1.000 [A]</t>
  </si>
  <si>
    <t>R90000015</t>
  </si>
  <si>
    <t>Skříňky (sestava), rozměry: 2950 x 400 x 2000mm (šířka / hloubka / výška)</t>
  </si>
  <si>
    <t>viz projektová dokumentace, TZ a výkaz projektanta' 
Atypický truhlářský, nebo typový výrobek: vyrobeno z laminované DTD – korpusy + dvířka, záda: bílý sololak, vnitřní police přemístitelné,  
viditelné hrany: ABS tl. 2mm (skryté hrany tl. 0,6mm), úchytky kovové typové (odstín še-dostříbrný) 
'Výpis prvků, 1NP, ozn. T15' 
1=1.000 [A]</t>
  </si>
  <si>
    <t>R90000038</t>
  </si>
  <si>
    <t>Kuchyňská linka (sestava vč. horních skříněk a vestavné myčky nádobí) rozměry: 5500x600x2250mm (šířka / hloubka / celk. výška)</t>
  </si>
  <si>
    <t>viz projektová dokumentace, TZ a výkaz projektanta' 
Atypický truhlářský výrobek  - vyrobeno z laminované DTD, záda: bílý sololak, vnitřní police přemístitelné,  
viditelné hrany: ABS tl. 2mm (skryté hrany tl. 0,6mm), sokl odnímatelný (uchycený na rektifikovatelné plastové nožičky) s těsněním u podlahy,  
úchytky kovové typové (odstín šedostříbrný), pracovní deska: postforming tl. 38mm (odstín šedostříbrný), dřez nerezový s odkapávací plochou.  
Zásuvky na typových ocelových pojezdech tvořících současně bočnice, 1ks zásuvky do-plněn plastovým příborníkem.  
Součástí dodávky je vestavá myčka nádobí 
dřezová stojánková baterie (odstín chrom) vč. sady napojovacích hadiček na vodu (rohové ventily jsou součástí projektu a dodávky ZTI)  
a sady pro napojení odpadu se sifonem.  
'Výpis prvků, 3NP, ozn. T03' 
1=1.000 [A] 
'Výpis prvků, 4NP, ozn. T03' 
1=1.000 [B] 
'Výpis prvků, 5NP, ozn. T03' 
1=1.000 [C] 
Celkem: A+B+C=3.000 [D]</t>
  </si>
  <si>
    <t>R90000039</t>
  </si>
  <si>
    <t>Kuchyňská linka (sestava vč. horních skříněk) rozměry: 2100x600x1800mm (šířka / hloubka / celk. výška)</t>
  </si>
  <si>
    <t>viz projektová dokumentace, TZ a výkaz projektanta' 
Atypický truhlářský výrobek  - vyrobeno z laminované DTD, záda: bílý sololak, vnitřní police přemístitelné,  
viditelné hrany: ABS tl. 2mm (skryté hrany tl. 0,6mm), sokl odnímatelný (uchycený na rektifikovatelné plastové nožičky) s těsněním u podlahy,  
úchytky kovové typové (odstín šedostříbrný), pracovní deska: postforming tl. 38mm (odstín šedostříbrný), dřez nerezový s odkapávací plochou.  
Zásuvky na typových ocelových pojezdech tvořících současně bočnice 
'Výpis prvků, 3NP, ozn. T04' 
1=1.000 [A] 
'Výpis prvků, 4NP, ozn. T04' 
1=1.000 [B] 
'Výpis prvků, 5NP, ozn. T04' 
1=1.000 [C] 
Celkem: A+B+C=3.000 [D]</t>
  </si>
  <si>
    <t>R90000044</t>
  </si>
  <si>
    <t>Skříň (úložný box) - rozměry 1 ks: 400x400x400mm  (šířka / hloubka / výška)</t>
  </si>
  <si>
    <t>viz projektová dokumentace, TZ a výkaz projektanta' 
Typový výrobek: vyrobeno z ocelového plechu (korpus - odstín šedý, dvířka – odstín mod-rý), uzamykatelné 
'Výpis prvků, 3NP, ozn. T09' 
180=180.000 [A] 
'Výpis prvků, 4NP, ozn. T09' 
165=165.000 [B] 
'Výpis prvků, 5NP, ozn. T09' 
165=165.000 [C] 
Celkem: A+B+C=510.000 [D]</t>
  </si>
  <si>
    <t>R91000001</t>
  </si>
  <si>
    <t>K 01 - Zásobník mýdla</t>
  </si>
  <si>
    <t>viz projektová dokumentace, TZ a výkaz projektanta' 
Typové výrobky (odstín bílý), sedací plocha u sprchovacího sedátka plastová, zrcadlo uvažováno nad umyvadly (lepeno na keramický obklad,  
rozměry: 700 x 900 (š. x v.), madla pro TP ocelová (komaxitováno, odstín bílý), háčky typo-vé kovové (odstín šedostříbrný).  
Orientační rozmístění jednotlivých prvků - viz půdorys v M 1:100 
'Výpis prvků' 
'1.NP - Seznam koupelnového vybavení pro sociální zařízení (WC, umývárny personálu)' 
u umyvadla17=17.000 [A] 
'2.NP  - Pouze koupelnový program v místnostech č. 2.08, 2.09, 2.10' 
u umyvadla 2=2.000 [B] 
'3.NP - Seznam koupelnového vybavení pro sociální zařízení (WC personálu):' 
u umyvadla3=3.000 [C] 
'4.NP - Seznam koupelnového vybavení pro sociální zařízení (WC personálu)' 
u umyvadla3=3.000 [D] 
'5.NP - Seznam koupelnového vybavení pro sociální zařízení (WC personálu)' 
u umyvadla3=3.000 [E] 
'6.NP - Seznam koupelnového vybavení pro sociální zařízení (WC personálu)' 
u umyvadla3=3.000 [F] 
Celkem: A+B+C+D+E+F=31.000 [G]</t>
  </si>
  <si>
    <t>R91000002</t>
  </si>
  <si>
    <t>K 02 - Zásobník toaletního papíru</t>
  </si>
  <si>
    <t>viz projektová dokumentace, TZ a výkaz projektanta' 
Typové výrobky (odstín bílý), sedací plocha u sprchovacího sedátka plastová, zrcadlo uvažováno nad umyvadly (lepeno na keramický obklad,  
rozměry: 700 x 900 (š. x v.), madla pro TP ocelová (komaxitováno, odstín bílý), háčky typo-vé kovové (odstín šedostříbrný).  
Orientační rozmístění jednotlivých prvků - viz půdorys v M 1:100 
'Výpis prvků' 
'1.NP - Seznam koupelnového vybavení pro sociální zařízení (WC, umývárny personálu)' 
u WC8=8.000 [A] 
'2.NP  - Pouze koupelnový program v místnostech č. 2.08, 2.09, 2.10' 
u WC 1=1.000 [B] 
'3.NP - Seznam koupelnového vybavení pro sociální zařízení (WC personálu):' 
u WC 7=7.000 [C] 
'4.NP - Seznam koupelnového vybavení pro sociální zařízení (WC personálu):' 
u WC 7=7.000 [D] 
'5.NP - Seznam koupelnového vybavení pro sociální zařízení (WC personálu):' 
u WC 7=7.000 [E] 
'6.NP - Seznam koupelnového vybavení pro sociální zařízení (WC personálu):' 
u WC 7=7.000 [F] 
Celkem: A+B+C+D+E+F=37.000 [G]</t>
  </si>
  <si>
    <t>R91000003</t>
  </si>
  <si>
    <t>K 03 – Zásobník papírových ručníků</t>
  </si>
  <si>
    <t>viz projektová dokumentace, TZ a výkaz projektanta' 
Typové výrobky (odstín bílý), sedací plocha u sprchovacího sedátka plastová, zrcadlo uvažováno nad umyvadly (lepeno na keramický obklad,  
rozměry: 700 x 900 (š. x v.), madla pro TP ocelová (komaxitováno, odstín bílý), háčky typo-vé kovové (odstín šedostříbrný).  
Orientační rozmístění jednotlivých prvků - viz půdorys v M 1:100 
'Výpis prvků' 
'1.NP - Seznam koupelnového vybavení pro sociální zařízení (WC, umývárny personálu)' 
u umyvadla 8=8.000 [A] 
'2.NP  - Pouze koupelnový program v místnostech č. 2.08, 2.09, 2.10' 
u umyvadla 1=1.000 [B] 
'3.NP - Seznam koupelnového vybavení pro sociální zařízení (WC personálu):' 
u umyvadla 3=3.000 [C] 
'4.NP - Seznam koupelnového vybavení pro sociální zařízení (WC personálu):' 
u umyvadla 3=3.000 [D] 
'5.NP - Seznam koupelnového vybavení pro sociální zařízení (WC personálu):' 
u umyvadla 3=3.000 [E] 
'6.NP - Seznam koupelnového vybavení pro sociální zařízení (WC personálu):' 
u umyvadla 3=3.000 [F] 
Celkem: A+B+C+D+E+F=21.000 [G]</t>
  </si>
  <si>
    <t>R91000004</t>
  </si>
  <si>
    <t>K 04 – Sklopné sprchovací sedátko</t>
  </si>
  <si>
    <t>viz projektová dokumentace, TZ a výkaz projektanta' 
Typové výrobky (odstín bílý), sedací plocha u sprchovacího sedátka plastová, zrcadlo uvažováno nad umyvadly (lepeno na keramický obklad,  
rozměry: 700 x 900 (š. x v.), madla pro TP ocelová (komaxitováno, odstín bílý), háčky typo-vé kovové (odstín šedostříbrný).  
Orientační rozmístění jednotlivých prvků - viz půdorys v M 1:100 
'Výpis prvků' 
'1.NP - Seznam koupelnového vybavení pro sociální zařízení (WC, umývárny personálu)' 
u sprchy pro TP 2=2.000 [A]</t>
  </si>
  <si>
    <t>R91000005</t>
  </si>
  <si>
    <t>K 05 – Odpadkový koš na papírové ručníky</t>
  </si>
  <si>
    <t>R91000006</t>
  </si>
  <si>
    <t>K 06 – Zrcadlo</t>
  </si>
  <si>
    <t>viz projektová dokumentace, TZ a výkaz projektanta' 
Typové výrobky (odstín bílý), sedací plocha u sprchovacího sedátka plastová, zrcadlo uvažováno nad umyvadly (lepeno na keramický obklad,  
rozměry: 700 x 900 (š. x v.), madla pro TP ocelová (komaxitováno, odstín bílý), háčky typo-vé kovové (odstín šedostříbrný).  
Orientační rozmístění jednotlivých prvků - viz půdorys v M 1:100 
'Výpis prvků' 
'1.NP - Seznam koupelnového vybavení pro sociální zařízení (WC, umývárny personálu)' 
nad umyvadlem 15=15.000 [A] 
'2.NP  - Pouze koupelnový program v místnostech č. 2.08, 2.09, 2.10' 
nad umyvadlem 1=1.000 [B] 
'3.NP - Seznam koupelnového vybavení pro sociální zařízení (WC personálu):' 
nad umyvadlem, 1x sklopné pro TP 3=3.000 [C] 
'4.NP - Seznam koupelnového vybavení pro sociální zařízení (WC personálu):' 
nad umyvadlem, 1x sklopné pro TP 3=3.000 [D] 
'5.NP - Seznam koupelnového vybavení pro sociální zařízení (WC personálu):' 
nad umyvadlem, 1x sklopné pro TP 3=3.000 [E] 
'6.NP - Seznam koupelnového vybavení pro sociální zařízení (WC personálu):' 
nad umyvadlem, 1x sklopné pro TP 3=3.000 [F] 
Celkem: A+B+C+D+E+F=28.000 [G]</t>
  </si>
  <si>
    <t>R91000007</t>
  </si>
  <si>
    <t>K 07 – Wc štětka</t>
  </si>
  <si>
    <t>R91000008</t>
  </si>
  <si>
    <t>K 08 – Madlo pro TP vodorovné</t>
  </si>
  <si>
    <t>viz projektová dokumentace, TZ a výkaz projektanta' 
Typové výrobky (odstín bílý), sedací plocha u sprchovacího sedátka plastová, zrcadlo uvažováno nad umyvadly (lepeno na keramický obklad,  
rozměry: 700 x 900 (š. x v.), madla pro TP ocelová (komaxitováno, odstín bílý), háčky typo-vé kovové (odstín šedostříbrný).  
Orientační rozmístění jednotlivých prvků - viz půdorys v M 1:100 
'Výpis prvků' 
'1.NP - Seznam koupelnového vybavení pro sociální zařízení (WC, umývárny personálu)' 
u sprchy pro TP 2=2.000 [A] 
'3.NP - Seznam koupelnového vybavení pro sociální zařízení (WC personálu):' 
u WC pro TP, 2ks, z toho jedno sklopné 2 =2.000 [B] 
'4.NP - Seznam koupelnového vybavení pro sociální zařízení (WC personálu):' 
u WC pro TP, 2ks, z toho jedno sklopné 2 =2.000 [C] 
'5.NP - Seznam koupelnového vybavení pro sociální zařízení (WC personálu):' 
u WC pro TP, 2ks, z toho jedno sklopné 2 =2.000 [D] 
'6.NP - Seznam koupelnového vybavení pro sociální zařízení (WC personálu):' 
u WC pro TP, 2ks, z toho jedno sklopné 2 =2.000 [E] 
Celkem: A+B+C+D+E=10.000 [F]</t>
  </si>
  <si>
    <t>R91000009</t>
  </si>
  <si>
    <t>K 09 – Madlo pro TP svislé</t>
  </si>
  <si>
    <t>viz projektová dokumentace, TZ a výkaz projektanta' 
Typové výrobky (odstín bílý), sedací plocha u sprchovacího sedátka plastová, zrcadlo uvažováno nad umyvadly (lepeno na keramický obklad,  
rozměry: 700 x 900 (š. x v.), madla pro TP ocelová (komaxitováno, odstín bílý), háčky typo-vé kovové (odstín šedostříbrný).  
Orientační rozmístění jednotlivých prvků - viz půdorys v M 1:100 
'Výpis prvků' 
'1.NP - Seznam koupelnového vybavení pro sociální zařízení (WC, umývárny personálu)' 
u sprchy pro TP 2=2.000 [A] 
'3.NP - Seznam koupelnového vybavení pro sociální zařízení (WC personálu):' 
u WC pro TP 1 =1.000 [B] 
'4.NP - Seznam koupelnového vybavení pro sociální zařízení (WC personálu):' 
u WC pro TP 1 =1.000 [C] 
'5.NP - Seznam koupelnového vybavení pro sociální zařízení (WC personálu):' 
u WC pro TP 1 =1.000 [D] 
'6.NP - Seznam koupelnového vybavení pro sociální zařízení (WC personálu):' 
u WC pro TP 1 =1.000 [E] 
Celkem: A+B+C+D+E=6.000 [F]</t>
  </si>
  <si>
    <t>R91000010</t>
  </si>
  <si>
    <t>K 10 – Háček na stěnu</t>
  </si>
  <si>
    <t>R91000011</t>
  </si>
  <si>
    <t>K 11 – Odpadkový koš na hygienické potřeby</t>
  </si>
  <si>
    <t>viz projektová dokumentace, TZ a výkaz projektanta' 
Typové výrobky (odstín bílý), sedací plocha u sprchovacího sedátka plastová, zrcadlo uvažováno nad umyvadly (lepeno na keramický obklad,  
rozměry: 700 x 900 (š. x v.), madla pro TP ocelová (komaxitováno, odstín bílý), háčky typo-vé kovové (odstín šedostříbrný).  
Orientační rozmístění jednotlivých prvků - viz půdorys v M 1:100 
'Výpis prvků' 
'1.NP - Seznam koupelnového vybavení pro sociální zařízení (WC, umývárny personálu)' 
u WC ženy 3=3.000 [A] 
'2.NP  - Pouze koupelnový program v místnostech č. 2.08, 2.09, 2.10' 
u WC 1=1.000 [B] 
'3.NP - Seznam koupelnového vybavení pro sociální zařízení (WC personálu):' 
u WC ženy 2=2.000 [C] 
'4.NP - Seznam koupelnového vybavení pro sociální zařízení (WC personálu):' 
u WC ženy 2=2.000 [D] 
'5.NP - Seznam koupelnového vybavení pro sociální zařízení (WC personálu):' 
u WC ženy 2=2.000 [E] 
'6.NP - Seznam koupelnového vybavení pro sociální zařízení (WC personálu):' 
u WC ženy 2=2.000 [F] 
Celkem: A+B+C+D+E+F=12.000 [G]</t>
  </si>
  <si>
    <t>R91000012</t>
  </si>
  <si>
    <t>K 12 – Elektrický sušič rukou (štěrbinový)</t>
  </si>
  <si>
    <t>viz projektová dokumentace, TZ a výkaz projektanta' 
Typové výrobky (odstín bílý), sedací plocha u sprchovacího sedátka plastová, zrcadlo uvažováno nad umyvadly (lepeno na keramický obklad,  
rozměry: 700 x 900 (š. x v.), madla pro TP ocelová (komaxitováno, odstín bílý), háčky typo-vé kovové (odstín šedostříbrný).  
Orientační rozmístění jednotlivých prvků - viz půdorys v M 1:100 
'Výpis prvků' 
'1.NP - Seznam koupelnového vybavení pro sociální zařízení (WC, umývárny personálu)' 
u umyvadla8=8.000 [A] 
'2.NP  - Pouze koupelnový program v místnostech č. 2.08, 2.09, 2.10' 
u umyvadla 1=1.000 [B] 
'3.NP - Seznam koupelnového vybavení pro sociální zařízení (WC personálu):' 
u umyvadla 3=3.000 [C] 
'4.NP - Seznam koupelnového vybavení pro sociální zařízení (WC personálu):' 
u umyvadla 3=3.000 [D] 
'5.NP - Seznam koupelnového vybavení pro sociální zařízení (WC personálu):' 
u umyvadla 3=3.000 [E] 
'6.NP - Výpis prvků 6NP' 
WC zaměstnanců 3=3.000 [F] 
Celkem: A+B+C+D+E+F=21.000 [G]</t>
  </si>
  <si>
    <t>R92000001</t>
  </si>
  <si>
    <t>Informační systém budovy (označení místností a informační tabule) - D+M komplet</t>
  </si>
  <si>
    <t>viz projektová dokumentace, TZ a výkaz projektanta' 
'Informační systém typový (označení a popisy místností) v kombinaci s hlavními informačními tabulemi umístěnými na hlavních komunikačních chodbách' 
'v 1NP-6NP' 
'Rozměr hlavních tabulí 900x1400 mm, popisy u místností - hliníkové nebo plast. rámečky 100x100mm s vyjímatelnými papírovými popiskami' 
'Označení, číslování a popis místností nutno při realizaci sjednotit i se stávající budovou CDP(!) dle programu SAP' 
1=1.000 [A]</t>
  </si>
  <si>
    <t>SO 02</t>
  </si>
  <si>
    <t>Energocentrum</t>
  </si>
  <si>
    <t>SO 02.01</t>
  </si>
  <si>
    <t>Energocentrum - Architektonicko-stavební řešení</t>
  </si>
  <si>
    <t xml:space="preserve">    SO 02</t>
  </si>
  <si>
    <t xml:space="preserve">      SO 02.01</t>
  </si>
  <si>
    <t>Případné čerpání srážkové vody 
= 
24*60=1 440.000 [B] 
Celkem: A+B=</t>
  </si>
  <si>
    <t>122251104</t>
  </si>
  <si>
    <t>Odkopávky a prokopávky nezapažené v hornině třídy těžitelnosti I skupiny 3 objem do 500 m3 strojně</t>
  </si>
  <si>
    <t>Odkopávky a prokopávky nezapažené strojně v hornině třídy těžitelnosti I skupiny 3 přes 100 do 500 m3</t>
  </si>
  <si>
    <t>Odkop zeminy určebé ke zpěným zásypům na mezideponii  
viz položka č. 174151101 
492.131=492.131 [A] 
Celkem: A=492.131 [B]</t>
  </si>
  <si>
    <t>131251105</t>
  </si>
  <si>
    <t>Hloubení jam nezapažených v hornině třídy těžitelnosti I skupiny 3 objemu do 1000 m3 strojně</t>
  </si>
  <si>
    <t>Hloubení nezapažených jam a zářezů strojně s urovnáním dna do předepsaného profilu a spádu v hornině třídy těžitelnosti I skupiny 3 přes 500 do 1 000 m3</t>
  </si>
  <si>
    <t>Hloubení stavební jámy 
dle přílohy č. 2.002, TZ 
výpočet objemu komolého jehlanu 
'------------------' 
(2.360/3*(25.300*20.060+558.89818271+27.600*22.300))=1 323.092 [A] 
Celkem: A=1 323.092 [B]</t>
  </si>
  <si>
    <t>Vodorovné přemístění přes 50 do 500 m výkopku/sypaniny z horniny třídy těžitelnosti I skupiny 1 až 3</t>
  </si>
  <si>
    <t>Vodorovný přesun zeminy určené ke zpětným zásypům na mezideponii a zpět 
viz položka č. 122251104 
492.131*2=984.262 [A] 
Celkem: A=984.262 [B]</t>
  </si>
  <si>
    <t>174111102</t>
  </si>
  <si>
    <t>Zásyp v uzavřených prostorech sypaninou se zhutněním ručně</t>
  </si>
  <si>
    <t>Zásyp sypaninou z jakékoliv horniny ručně s uložením výkopku ve vrstvách se zhutněním v uzavřených prostorách s urovnáním povrchu zásypu</t>
  </si>
  <si>
    <t>Štěrkový polštář 
dle skladby S4 
dle přílohy č. 2.005, 2.008, 2.009, TZ 
'--------------------' 
zásypy - levý blok 
103 2.600*3.260*1.040=8.815 [A] 
105 2.200*3.260*1.040=7.459 [B] 
106 3.600*3.900*2.400=33.696 [C] 
Mezisoučet: A+B+C=49.970 [D] 
zásypy - střední blok 
107 4.000*17.660*0.760=53.686 [E] 
108 4.000*17.660*0.760=53.686 [F] 
Mezisoučet: E+F=107.372 [G] 
zásypy - pravý blok 
109 3.600*3.900*2.400=33.696 [H] 
110 2.200*3.260*1.040=7.459 [I] 
113 2.600*3.260*1.040=8.815 [J] 
Mezisoučet: H+I+J=49.970 [K] 
Celkem: A+B+C+E+F+H+I+J=207.312 [L]</t>
  </si>
  <si>
    <t>Zpětný zásyp kolem objektu vytěženou zeminou 
dle přílohy č. 2.002, 2.006, 2.007, TZ 
'--------------------------' 
zásypy kolem objektu 
2.630*22.300=58.649 [A] 
2.770*22.300=61.771 [B] 
2.790*23.900=66.681 [C] 
2.770*23.900=66.203 [D] 
Mezisoučet: A+B+C+D=253.304 [E] 
zásyp pod středovou částí objektu 
7.800*1.640*18.670=238.827 [F] 
Mezisoučet: F=238.827 [G] 
Celkem: A+B+C+D+F=492.131 [H]</t>
  </si>
  <si>
    <t>Materiál zásypů pod podlahami 
viz položka č. 174111102 
262.928*2.05=539.002 [A] 
Mezisoučet: A=539.002 [B] 
viz položka č. 174151101 
7.400*18.640*2.05=282.769 [C] 
Mezisoučet: C=282.769 [D] 
viz položka č. 174111102 
33.318*2.05=68.302 [E] 
Mezisoučet: E=68.302 [F] 
Celkem: A+C+E=890.073 [G]</t>
  </si>
  <si>
    <t>viz TZ 
1=1.000 [A]</t>
  </si>
  <si>
    <t>213141111</t>
  </si>
  <si>
    <t>Zřízení vrstvy z geotextilie v rovině nebo ve sklonu do 1:5 š do 3 m</t>
  </si>
  <si>
    <t>Zřízení vrstvy z geotextilie filtrační, separační, odvodňovací, ochranné, výztužné nebo protierozní v rovině nebo ve sklonu do 1:5, šířky do 3 m</t>
  </si>
  <si>
    <t>Zřízení vrstvy z geotextílie 
viz skladba S1 
dle přílohy č. 2.002, 2.005, TZ 
'--------------' 
25.300*20.060=507.518 [A] 
(27.650+22.350)*2*2.400=240.000 [B] 
Celkem: A+B=747.518 [C]</t>
  </si>
  <si>
    <t>213311151</t>
  </si>
  <si>
    <t>Polštáře zhutněné pod základy ze štěrkodrti netříděné</t>
  </si>
  <si>
    <t>Štěrkový polštář tl. 300 mm pod podkladním betonem 
dle přílohy č. 2.006, 2.007, TZ 
'--------------------' 
(8.650*2+8.000)*19.260=487.278 [A] 
Mezisoučet: A=487.278 [B] 
Podkladní štěřk pod základové pasy schodiště 
1.350*0.500*0.100*6=0.405 [C] 
Mezisoučet: C=0.405 [D] 
Celkem: A+C=487.683 [E]</t>
  </si>
  <si>
    <t>226212213</t>
  </si>
  <si>
    <t>Vrty velkoprofilové svislé zapažené D přes 550 do 650 mm hl od 0 do 10 m hornina III</t>
  </si>
  <si>
    <t>Velkoprofilové vrty náběrovým vrtáním svislé zapažené ocelovými pažnicemi průměru přes 550 do 650 mm, v hl od 0 do 10 m v hornině tř. III</t>
  </si>
  <si>
    <t>Vrty pro piloty průměru 600 mm dl. 9000 mm - 11 ks, včetně pažení vrtu 
dle přílohy statiky č. 2.001, TZ 
'-------------------' 
P501-P509 
9.000*11=99.000 [A] 
Celkem: A=99.000 [B]</t>
  </si>
  <si>
    <t>226212313</t>
  </si>
  <si>
    <t>Vrty velkoprofilové svislé zapažené D přes 550 do 650 mm hl od 0 do 20 m hornina III</t>
  </si>
  <si>
    <t>Velkoprofilové vrty náběrovým vrtáním svislé zapažené ocelovými pažnicemi průměru přes 550 do 650 mm, v hl od 0 do 20 m v hornině tř. III</t>
  </si>
  <si>
    <t>Vrty pro piloty průměru 600 mm dl. 13000 (5 ks) a 12000 (12 ks) mm, včetně pažení vrtu 
dle přílohy statiky č. 2.001, TZ 
'-------------------' 
P301-P305 
13.000*5=65.000 [A] 
P401-P412 
12.000*10=120.000 [B] 
Celkem: A+B=185.000 [C]</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</si>
  <si>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</si>
  <si>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</si>
  <si>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</si>
  <si>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Vrty pro piloty průměru 900 mm dl. 16000 (2 ks), 12000 (6 ks), 17000 (3 ks) a 11000 (2 ks) mm, včetně pažení vrtu 
dle přílohy statiky č. 2.001, TZ 
'-------------------' 
P101-P102 
16.000*2=32.000 [A] 
P201-P206 
12.000*6=72.000 [B] 
P601-P603 
17.000*3=51.000 [C] 
P701-P702 
11.000*2=22.000 [D] 
Celkem: A+B+C+D=177.000 [E]</t>
  </si>
  <si>
    <t>227211113</t>
  </si>
  <si>
    <t>Odpažení velkoprofilových vrtů průměru přes 550 do 650 mm</t>
  </si>
  <si>
    <t>Odpažení velkoprofilových pilot 
výměra dle pol. č. 226212213 a 226212313 
'---------------' 
226212213 99=99.000 [A] 
226212313 185=185.000 [B] 
Celkem: A+B=284.000 [C]</t>
  </si>
  <si>
    <t>227211115</t>
  </si>
  <si>
    <t>Odpažení velkoprofilových vrtů průměru přes 850 do 1050 mm</t>
  </si>
  <si>
    <t>Odpažení velkoprofilových vrtů průměru přes 650 do 1050 mm</t>
  </si>
  <si>
    <t>Odpažení velkoprofilových pilot 
výměra dle pol. č. 226213313 
'-----------------' 
177=177.000 [A] 
Celkem: A=177.000 [B]</t>
  </si>
  <si>
    <t>231212112</t>
  </si>
  <si>
    <t>Zřízení pilot svislých zapažených D přes 450 do 650 mm hl od 0 do 10 m s vytažením pažnic z betonu železového</t>
  </si>
  <si>
    <t>Zřízení výplně pilot zapažených s vytažením pažnic z vrtu svislých z betonu železového, v hl od 0 do 10 m, při průměru piloty přes 450 do 650 mm</t>
  </si>
  <si>
    <t>Zřízení pilot d 600 mm, dl. 9,000 mm - 9 ks 
dle přílohy statiky č. 2.001, TZ 
'-----------' 
P501-P509 
9.000*11=99.000 [A] 
Celkem: A=99.000 [B]</t>
  </si>
  <si>
    <t>Zřízení pilot svislých zapažených D přes 450 do 650 mm hl od 0 do 20 m s vytažením pažnic z betonu železového</t>
  </si>
  <si>
    <t>Zřízení pilot D 600 mm 
dle přílohy statiky č. 2.001, TZ 
'-------------------' 
P301-P305 
13.000*5=65.000 [A] 
P401-412 
12.000*10=120.000 [B] 
Celkem: A+B=185.000 [C]</t>
  </si>
  <si>
    <t>Zřízení pilot svislých zapažených D přes 650 do 1250 mm hl od 0 do 20 m s vytažením pažnic z betonu železového</t>
  </si>
  <si>
    <t>Zřízení pilot D 900 mm 
dle přílohy statiky č. 2.001, TZ 
'-------------------' 
P101-P102 
16.000*2=32.000 [A] 
P201-P206 
12.000*6=72.000 [B] 
P601-P603 
17.000*3=51.000 [C] 
P701-P702 
11.000*2=22.000 [D] 
Celkem: A+B+C+D=177.000 [E]</t>
  </si>
  <si>
    <t>Výztuž pilot betonovaných do země ocel z betonářské oceli 10 505</t>
  </si>
  <si>
    <t>Výztuž pilot vč. betonových patek 
dle přílohy statiky, TZ 
'---------------' 
Piloty P100 - 270 kg/kus 
0.270*2*1.1=0.594 [A] 
Piloty P200 - 220 kg/kus 
0.220*6*1.1=1.452 [B] 
Piloty P300 - 140 kg/kus 
0.140*5*1.1=0.770 [C] 
Piloty P400 - 140 kg/kus 
0.140*10*1.1=1.540 [D] 
Piloty P500 - 110 kg/kus 
0.110*11*1.1=1.331 [E] 
Piloty P600 - 270 kg/kus 
0.270*3*1.1=0.891 [F] 
Piloty P700 - 190 kg/kus 
0.190*2*1.1=0.418 [G] 
Celkem: A+B+C+D+E+F+G=6.996 [H]</t>
  </si>
  <si>
    <t>Odbourání vrchní části znehodnocené výplně pilot D piloty přes 450 do 650 mm</t>
  </si>
  <si>
    <t>Odbourání nadbetonávky piloty D600 
dle přílohy č. 2.002, 2.003, TZ 
'---------' 
P301-P305 
5*0.5=2.500 [A] 
P401-P412 
12*0.5=6.000 [B] 
P501-P509 
9*0.5=4.500 [C] 
Celkem: A+B+C=13.000 [D]</t>
  </si>
  <si>
    <t>Odbourání vrchní části znehodnocené výplně pilot D piloty přes 650 do 1250 mm</t>
  </si>
  <si>
    <t>Odbourání nadbetonávky piloty D900 
dle přílohy č. 2.002, 2.003, TZ 
'-------------------' 
P101-P102 
0.500*2=1.000 [A] 
P201-P206 
0.500*6=3.000 [B] 
P601-P603 
0.500*3=1.500 [C] 
P701-P702 
0.500*2=1.000 [D] 
Celkem: A+B+C+D=6.500 [E]</t>
  </si>
  <si>
    <t>Základové desky z betonu tř. C 12/15</t>
  </si>
  <si>
    <t>podkladní beton C12/15 
dle přílohy č. 2.003, 2.006, 2.007, TZ 
'-----------------' 
podkladní beton spodní základové desky 
8.050*18.660*0.100*2=30.043 [A] 
podkladní beton horní základové desky 
8.340*18.660*0.100=15.562 [B] 
Celkem: A+B=45.605 [C]</t>
  </si>
  <si>
    <t>273321511</t>
  </si>
  <si>
    <t>Základové desky ze ŽB bez zvýšených nároků na prostředí tř. C 25/30</t>
  </si>
  <si>
    <t>Základy z betonu železového (bez výztuže) desky z betonu bez zvláštních nároků na prostředí tř. C 25/30</t>
  </si>
  <si>
    <t>vnitřní desky na zásypu - porovnávací položka 
dle přílohy č. 2.003, 2.006, 2.007, TZ 
2.020*3.000*0.200*2=2.424 [A] 
3.640*3.550*0.200*2=5.169 [B] 
2.630*3.000*0.200*2=3.156 [C] 
17.660*4.000*0.200*2=28.256 [D] 
Mezisoučet: A+B+C+D=39.005 [E] 
Celkem: A+B+C+D=39.005 [F]</t>
  </si>
  <si>
    <t>273321611</t>
  </si>
  <si>
    <t>Základové desky ze ŽB bez zvýšených nároků na prostředí tř. C 30/37</t>
  </si>
  <si>
    <t>Základy z betonu železového (bez výztuže) desky z betonu bez zvláštních nároků na prostředí tř. C 30/37</t>
  </si>
  <si>
    <t>základová  ŽB deska tl. 500 mm - C25/30 
dle přílohy č. 2.003, 2.006, 2.007, TZ 
'-----------------' 
spodní základová deska 
7.650*18.460*0.500*2=141.219 [A] 
Mezisoučet: A=141.219 [B] 
horní základová deska 
9.200*18.460*0.500=84.916 [C] 
Mezisoučet: C=84.916 [D] 
Celkem: A+C=226.135 [E]</t>
  </si>
  <si>
    <t>Zřízení bednění základových desek</t>
  </si>
  <si>
    <t>Zřízení bednění desek 
dle přílohy č. 2.003, 2.006, 2.007, TZ 
'-------------------' 
bednění - podkladní beton C12/15 
'-------------------' 
podkladní beton spodní základové desky 
(8.062+18.660)*2*0.100*2=10.689 [A] 
podkladní beton horní základové desky 
(8.340+18.660)*2*0.100=5.400 [B] 
Mezisoučet: A+B=16.089 [C] 
'-------------------' 
bednění - základová  ŽB deska tl. 500 mm  
dle přílohy č. 2.003, 2.006, 2.007, TZ 
'-------------------' 
spodní základová deska 
(7.650+18.460)*2*0.500*2=52.220 [D] 
horní základová deska 
(9.200+18.460)*2*0.500=27.660 [E] 
Mezisoučet: D+E=79.880 [F] 
'-------------------' 
bednění desek na zásypu 
dle přílohy č. 2.003, 2.006, 2.007, TZ 
(2.020+3.000)*2*0.200*2=4.016 [G] 
(3.640+3.550)*2*0.200*2=5.752 [H] 
(2.630+3.000)*2*0.200*2=4.504 [I] 
Mezisoučet: G+H+I=14.272 [J] 
'-------------------' 
obvodové bednění stropní desky 
dle přílohy č. 2.003, 2.006, 2.007, TZ 
(7.650+18.450)*2*0.200*2=20.880 [K] 
Mezisoučet: K=20.880 [L] 
'-------------------' 
zřízení bednění prostupů stropu mezi 1PP a 1NP - porovnávací položka 
(0.400+1.425)*2*0.200*2=1.460 [M] 
(0.400+3.140)*2*0.200*2=2.832 [N] 
(0.900+0.600)*2*0.200*2=1.200 [O] 
(3.450+7.625+0.400*2)*2*0.200=4.750 [P] 
(7.820+1.000)*2*0.200*2=7.056 [Q] 
(0.513+0.596)*2*0.200*5*2=4.436 [R] 
Mezisoučet: M+N+O+P+Q+R=21.734 [S] 
zřízení bednění prostupů stropní desky tl. 250 mm nad místnostmi 107 a 108 
prostupy pro technologii 
(2.000+3.000)*2*0.250*2=5.000 [T] 
Mezisoučet: T=5.000 [U] 
Celkem: A+B+D+E+G+H+I+K+M+N+O+P+Q+R+T=157.855 [V]</t>
  </si>
  <si>
    <t>Odstranění bednění základových desek</t>
  </si>
  <si>
    <t>viz položka č. 273351121 
157.855=157.855 [A] 
Celkem: A=157.855 [B]</t>
  </si>
  <si>
    <t>Výztuž základových desek betonářskou ocelí 10 505 (R)</t>
  </si>
  <si>
    <t>výztuž základové ŽB deky 
viz položka č. 273321611 
uvažováno 125 kg/m3 
(141.219+84.916)*0.125=28.267 [A] 
Mezisoučet: A=28.267 [B] 
viz položka č. 273313511 
uvažováno 80 kg/m3 
39.005*0.080=3.120 [C] 
Mezisoučet: C=3.120 [D] 
Celkem: A+C=31.387 [E]</t>
  </si>
  <si>
    <t>274313711</t>
  </si>
  <si>
    <t>Základové pásy z betonu tř. C 20/25</t>
  </si>
  <si>
    <t>Základy z betonu prostého pasy betonu kamenem neprokládaného tř. C 20/25</t>
  </si>
  <si>
    <t>Základové pasy pro konstrukci schodiště 
dle přílohy č. 2.006, 2.007, 2.011, TZ 
'--------------' 
1.300*0.900*0.400*6=2.808 [A] 
Celkem: A=2.808 [B]</t>
  </si>
  <si>
    <t>Zřízení oboustranného bednění základových zdí</t>
  </si>
  <si>
    <t>Bednění pasů 
viz položka č. 274313711 
'--------------' 
(1.300+0.400)*2*0.900*6=18.360 [A] 
Celkem: A=18.360 [B]</t>
  </si>
  <si>
    <t>Odstranění oboustranného bednění základových zdí</t>
  </si>
  <si>
    <t>viz položka č. 279351121 
18.360=18.360 [A] 
Celkem: A=18.360 [B]</t>
  </si>
  <si>
    <t>69311081</t>
  </si>
  <si>
    <t>geotextilie netkaná separační, ochranná, filtrační, drenážní PES 300g/m2</t>
  </si>
  <si>
    <t>R5893330</t>
  </si>
  <si>
    <t>beton C 30/37 XC2-Ci 0,4-Dmax 32</t>
  </si>
  <si>
    <t>viz výpis pilot 
příloha statiky č. 2.001, TZ 
'------------' 
P101-P102 20.358=20.358 [A] 
P201-P206 45.804=45.804 [B] 
P301-P305 18.378=18.378 [C] 
P401-P412 33.930=33.930 [D] 
P501-P509 27.995=27.995 [E] 
P601-P603 32.445=32.445 [F] 
P701-P702 13.996=13.996 [G] 
Celkem: A+B+C+D+E+F+G=192.906 [H] 
H * 1.1Koeficient množství=212.197 [I]</t>
  </si>
  <si>
    <t>210220020</t>
  </si>
  <si>
    <t>Montáž uzemňovacího vedení vodičů FeZn pomocí svorek v zemi páskou do 120 mm2 ve městské zástavbě</t>
  </si>
  <si>
    <t>Montáž uzemňovacího vedení s upevněním, propojením a připojením pomocí svorek v zemi s izolací spojů vodičů FeZn páskou průřezu do 120 mm2 v městské zástavbě</t>
  </si>
  <si>
    <t>(30.000+10.000)*4=160.000 [A]</t>
  </si>
  <si>
    <t>28611116</t>
  </si>
  <si>
    <t>trubka kanalizační PVC DN 110x5000mm SN4</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</si>
  <si>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</si>
  <si>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</si>
  <si>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</si>
  <si>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Zřízení prostupu průměr 100mm 
atika 
2*0.300*2=1.200 [A] 
spodní nosná stěna 
2*0.400=0.800 [B] 
Celkem: A+B=2.000 [C]</t>
  </si>
  <si>
    <t>311113151</t>
  </si>
  <si>
    <t>Nosná zeď tl 150 mm z hladkých tvárnic ztraceného bednění včetně výplně z betonu tř. C 25/30</t>
  </si>
  <si>
    <t>Nadzákladové zdi z tvárnic ztraceného bednění betonových hladkých, včetně výplně z betonu třídy C 25/30, tloušťky zdiva 150 mm</t>
  </si>
  <si>
    <t>Stěny z prolévaných tvárnic pro kabelovod 
dle přílohy č. 2.008, 2.009, 2.006, TZ 
'-----------' 
levý blok - 1S3 
3.000*0.500*2*6=18.000 [A] 
Mezisoučet: A=18.000 [B] 
levý + pravý blok - 1S1 a 1S2 
3.550*0.400*2*2=5.680 [C] 
3.550*0.500*2*2=7.100 [D] 
Mezisoučet: C+D=12.780 [E] 
Celkem: A+C+D=30.780 [F]</t>
  </si>
  <si>
    <t>311113152</t>
  </si>
  <si>
    <t>Nosná zeď tl přes 150 do 200 mm z hladkých tvárnic ztraceného bednění včetně výplně z betonu tř. C 25/30</t>
  </si>
  <si>
    <t>Nadzákladové zdi z tvárnic ztraceného bednění betonových hladkých, včetně výplně z betonu třídy C 25/30, tloušťky zdiva přes 150 do 200 mm</t>
  </si>
  <si>
    <t>Stěny z prolévaných tvárnic 
dle přílohy č. 2.005, 2.006, 2.007, TZ 
'--------------------' 
stěna mezi úrovněmi základových desek 
1.540*18.450*2=56.826 [A] 
Mezisoučet: A=56.826 [B] 
'-------------------' 
trafokobky 
103 2.600*1.390=3.614 [C] 
105 2.200*1.390=3.058 [D] 
110 2.020*1.390=2.808 [E] 
103 2.600*1.390=3.614 [F] 
Mezisoučet: C+D+E+F=13.094 [G] 
Celkem: A+C+D+E+F=69.920 [H]</t>
  </si>
  <si>
    <t>311235161</t>
  </si>
  <si>
    <t>Zdivo jednovrstvé z cihel broušených přes P10 do P15 na tenkovrstvou maltu tl 300 mm</t>
  </si>
  <si>
    <t>Zdivo jednovrstvé z cihel děrovaných broušených na celoplošnou tenkovrstvou maltu, pevnost cihel přes P10 do P15, tl. zdiva 300 mm</t>
  </si>
  <si>
    <t>Obvodové zdivo z broušených cihelných bloků tl. 300 mm 
dle přílohy č. 2.005, TZ 
'-----------------------' 
od -0,040 po +3,400 
(23.700+17.860)*2*3.440=285.933 [A] 
Mezisoučet: A=285.933 [B] 
'-----------------------' 
odečet otvorů 
dveře 
-3*1.900*2.300*2=-26.220 [C] 
-2*2.600*2.300=-11.960 [D] 
-1.900*2.900*2=-11.020 [E] 
Mezisoučet: C+D+E=-49.200 [F] 
větrací mřížky 
-0.620*0.320*2=-0.397 [G] 
-4*1.800*0.400*2=-5.760 [H] 
Mezisoučet: G+H=-6.157 [I] 
otvory pro technologii 
3.000*3.200*2=19.200 [J] 
Mezisoučet: J=19.200 [K] 
otvor pro schodiště 
-2.100*3.440*2=-14.448 [L] 
Mezisoučet: L=-14.448 [M] 
'-----------------------' 
od +3,650 po +4,750 
(9.100+17.860)*2*1.100=59.312 [N] 
Mezisoučet: N=59.312 [O] 
'-----------------------' 
Vnitřní nosné zdivo z broušených cihelných bloků tl. 300 mm 
dle přílohy č. 2.005, 2.008, 2.009, TZ 
'-----------------------' 
od -0,040 po +3,400 
17.860*3.440*2=122.877 [P] 
Mezisoučet: P=122.877 [Q] 
'-----------------------' 
odečet otvorů 
-2.000*2.500*2=-10.000 [R] 
Mezisoučet: R=-10.000 [S] 
'-----------------------' 
od +3,650 po +4,750 
17.860*1.100*2=39.292 [T] 
Mezisoučet: T=39.292 [U] 
Celkem: A+C+D+E+G+H+J+L+N+P+R+T=446.809 [V]</t>
  </si>
  <si>
    <t>311238937</t>
  </si>
  <si>
    <t>Založení zdiva z cihel děrovaných broušených na zakládací maltu tloušťky přes 250 do 300 mm</t>
  </si>
  <si>
    <t>Založení zdiva z broušených cihel na zakládací maltu, tlouštky zdiva přes 250 do 300 mm</t>
  </si>
  <si>
    <t>Založení zdiva 
dle přílohy č. 2.005, 2.006, 2.007 
měřeno digitálně 
'-----------' 
levá část budovy 
(7.000+18.460)*2=50.920 [A] 
Mezisoučet: A=50.920 [B] 
odečet otvorů 
-2.500=-2.500 [C] 
-1.600=-1.600 [D] 
-1.800*3=-5.400 [E] 
-1.000=-1.000 [F] 
Mezisoučet: C+D+E+F=-10.500 [G] 
'-----------' 
středová část budovy 
17.860*2=35.720 [H] 
Mezisoučet: H=35.720 [I] 
odečet otvorů 
-2.000*2=-4.000 [J] 
Mezisoučet: J=-4.000 [K] 
'-----------' 
pravá část budovy 
(7.000+18.460)*2=50.920 [L] 
Mezisoučet: L=50.920 [M] 
odečet otvorů 
-2.500=-2.500 [N] 
-1.600=-1.600 [O] 
-1.800*3=-5.400 [P] 
-1.000=-1.000 [Q] 
Mezisoučet: N+O+P+Q=-10.500 [R] 
Celkem: A+C+D+E+F+H+J+L+N+O+P+Q=112.560 [S]</t>
  </si>
  <si>
    <t>311321411</t>
  </si>
  <si>
    <t>Nosná zeď ze ŽB tř. C 25/30 bez výztuže</t>
  </si>
  <si>
    <t>Nadzákladové zdi z betonu železového (bez výztuže) nosné bez zvláštních nároků na vliv prostředí tř. C 25/30</t>
  </si>
  <si>
    <t>Nosná středová zeď tl. 300 mm mezi místnostmi 107 a 108 
dle přílohy č. 2.008, 2.009, 2.006, TZ 
'-------------------' 
od +3,650 po +4,750 
17.860*5.040*0.300=27.004 [A] 
Celkem: A=27.004 [B]</t>
  </si>
  <si>
    <t>311321611</t>
  </si>
  <si>
    <t>Nosná zeď ze ŽB tř. C 30/37 bez výztuže</t>
  </si>
  <si>
    <t>Nadzákladové zdi z betonu železového (bez výztuže) nosné bez zvláštních nároků na vliv prostředí tř. C 30/37</t>
  </si>
  <si>
    <t>Nosná nadzákladová zeď tl. 400 mm - od -0,040 po -2,640 
dle přílohy č. 2.008, 2.009, 2.006, TZ 
'-------------------' 
obvod 
(7.650+17.660)*2*2.600*0.400*2=105.290 [A] 
odečet vynechání pro schodiště 
-2.050*2.600*0.400*2=-4.264 [B] 
odečet dělené střední základové desky 
-17.660*0.500*0.400*2=-7.064 [C] 
stěna lemující schodiště 
3.190*2.600*0.400*2=6.635 [D] 
zvýšená část obvodové zdi - vynechání desky u trafokobek 
(2.020+3.000+2.360)*0.400*0.200*2=1.181 [E] 
Mezisoučet: A+B+C+D+E=101.778 [F] 
'-------------------' 
nosné vnitřní zdivo tl. 300 mm - od -0,040 po -2,640 
(11.320+3.000*3+3.550+3.190+2.050)*2.600*0.300*2=45.412 [G] 
Mezisoučet: G=45.412 [H] 
'-------------------' 
Nosná nadzákladová zeď tl. 400 mm střední části objektu - od -0,040 po -1,000 
obvodové zdi 
0.960*8.400*0.400*2=6.451 [I] 
podélná zeď 
17.660*0.960*0.400=6.781 [J] 
Mezisoučet: I+J=13.232 [K] 
Celkem: A+B+C+D+E+G+I+J=160.422 [L]</t>
  </si>
  <si>
    <t>311351121</t>
  </si>
  <si>
    <t>Zřízení oboustranného bednění nosných nadzákladových zdí</t>
  </si>
  <si>
    <t>Bednění nadzákladových zdí nosných rovné oboustranné za každou stranu zřízení</t>
  </si>
  <si>
    <t>Zřízení bednění ŽB monolitických stěn 
dle přílohy č. 2.008, 2.009, 2.006, TZ 
'--------------' 
Nosná nadzákladová zeď tl. 400 mm 
'--------------' 
(7.650+18.660)*2*2.600*2*2=547.248 [A] 
stěna lemující schodiště 
3.290*2.400*0.400*2*2=12.634 [B] 
Mezisoučet: A+B=559.882 [C] 
'--------------' 
nosné vnitřní zdivo tl. 300 mm 
(11.320+3.000*3+3.550+2.050+3.190)*2.600*2*2+0.300*2.600*2=304.304 [D] 
bednění pro dveřní otvor 
2.100*0.300*2*2=2.520 [E] 
Mezisoučet: D+E=306.824 [F] 
'--------------' 
Nosná nadzákladová zeď tl. 400 mm ve střední části 
obvodové zdi 
0.960*8.400*2*2=32.256 [G] 
podélná zeď 
16.860*0.960*2=32.371 [H] 
Mezisoučet: G+H=64.627 [I] 
'--------------' 
bednění středové zdi - viz položka č. 311321411 
17.860*5.040*2=180.029 [J] 
Mezisoučet: J=180.029 [K] 
'--------------' 
Zřízení bednění prostupů pro tělesa kabelovodu 
0.400*4*0.400*26=16.640 [L] 
Mezisoučet: L=16.640 [M] 
Zřízení bednění prostupů pro tělesa kabelovodu 
0.440*4*0.400*4=2.816 [N] 
Mezisoučet: N=2.816 [O] 
Celkem: A+B+D+E+G+H+J+L+N=1 130.818 [P]</t>
  </si>
  <si>
    <t>311351122</t>
  </si>
  <si>
    <t>Odstranění oboustranného bednění nosných nadzákladových zdí</t>
  </si>
  <si>
    <t>Bednění nadzákladových zdí nosných rovné oboustranné za každou stranu odstranění</t>
  </si>
  <si>
    <t>viz položka č. 311351121 
'--------------' 
1130.818=1 130.818 [A] 
Celkem: A=1 130.818 [B]</t>
  </si>
  <si>
    <t>311361821</t>
  </si>
  <si>
    <t>Výztuž nosných zdí betonářskou ocelí 10 505</t>
  </si>
  <si>
    <t>Výztuž nadzákladových zdí nosných svislých nebo odkloněných od svislice, rovných nebo oblých z betonářské oceli 10 505 (R) nebo BSt 500</t>
  </si>
  <si>
    <t>Výztuž monolitické žb zdi mezi místnostmi 107 a 108 
uvažováno 100 kg/m2 
viz položka č. 311321411 
'----------------------' 
311321411 27.004*0.100=2.700 [A] 
Mezisoučet: A=2.700 [B] 
'----------------------' 
Výztuž zákaldové ŽB zdi  
viz 311321611 
dle přílohy statiky č. 2.007 
'----------------------' 
TYP A 0.072*59.62*1.1=4.722 [C] 
TYP B 0.0549*17.66*1.1=1.066 [D] 
TYP C 0.0733*62.62*1.1=5.049 [E] 
TYP D 0.0733*6.38*1.1=0.514 [F] 
TYP E 0.0576*4.1*1.1=0.260 [G] 
TYP F 0.0283*16.8*1.1=0.523 [H] 
TYP G 0.1252*36.12*1.1=4.974 [I] 
Mezisoučet: C+D+E+F+G+H+I=17.108 [J] 
Celkem: A+C+D+E+F+G+H+I=19.808 [K]</t>
  </si>
  <si>
    <t>317168053</t>
  </si>
  <si>
    <t>Překlad keramický vysoký v 238 mm dl 1500 mm</t>
  </si>
  <si>
    <t>Překlady keramické vysoké osazené do maltového lože, šířky překladu 70 mm výšky 238 mm, délky 1500 mm</t>
  </si>
  <si>
    <t>viz příloha č. 2.005, TZ 
viz výkaz překladů 
'-------------' 
P2 1*2=2.000 [A] 
P3 3*2=6.000 [B] 
Celkem: A+B=8.000 [C]</t>
  </si>
  <si>
    <t>317168060</t>
  </si>
  <si>
    <t>Překlad keramický vysoký v 238 mm dl 3250 mm</t>
  </si>
  <si>
    <t>Překlady keramické vysoké osazené do maltového lože, šířky překladu 70 mm výšky 238 mm, délky 3250 mm</t>
  </si>
  <si>
    <t>viz příloha č. 2.005, TZ 
viz výkaz překladů 
'-------------' 
P1 4*2=8.000 [A] 
Celkem: A=8.000 [B]</t>
  </si>
  <si>
    <t>317321411</t>
  </si>
  <si>
    <t>Překlad ze ŽB tř. C 25/30</t>
  </si>
  <si>
    <t>Překlady z betonu železového (bez výztuže) tř. C 25/30</t>
  </si>
  <si>
    <t>ŽB překlady 
dle přílohy statiky  
'-------------------' 
P1 - 2ks 
0.300*0.250*2.200*2=0.330 [A] 
Mezisoučet: A=0.330 [B] 
P2 - 6ks 
0.300*0.250*2.400*6=1.080 [C] 
Mezisoučet: C=1.080 [D] 
P3 - 2ks 
0.300*0.400*2.600*2=0.624 [E] 
Mezisoučet: E=0.624 [F] 
Celkem: A+C+E=2.034 [G]</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</si>
  <si>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</si>
  <si>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</si>
  <si>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</si>
  <si>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Bednění překladů 
'---------------' 
P1 - 2ks 
(0.300+2*0.250)*2.200*2=3.520 [A] 
Mezisoučet: A=3.520 [B] 
P2 - 6ks 
(0.300+0.250*2)*2.400*6=11.520 [C] 
Mezisoučet: C=11.520 [D] 
P3 - 2ks 
(0.300+0.400*2)*2.600*2=5.720 [E] 
Mezisoučet: E=5.720 [F] 
Celkem: A+C+E=20.760 [G]</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</si>
  <si>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</si>
  <si>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</si>
  <si>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</si>
  <si>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Odstranění bednění 
viz položka č. 317351107 
'---------------' 
20.760=20.760 [A] 
Celkem: A=20.760 [B]</t>
  </si>
  <si>
    <t>317361821</t>
  </si>
  <si>
    <t>Výztuž překladů a říms z betonářské oceli 10 505</t>
  </si>
  <si>
    <t>Výztuž překladů, říms, žlabů, žlabových říms, klenbových pásů z betonářské oceli 10 505 (R) nebo BSt 500</t>
  </si>
  <si>
    <t>Výztuž překladů 
dle přílohy statiky  
'-------------------' 
P1 - 2ks 
0.027*2=0.054 [A] 
Mezisoučet: A=0.054 [B] 
P2 - 6ks 
0.040*6=0.240 [C] 
Mezisoučet: C=0.240 [D] 
P3 - 2ks 
0.036*2=0.072 [E] 
Mezisoučet: E=0.072 [F] 
Celkem: A+C+E=0.366 [G]</t>
  </si>
  <si>
    <t>330321410</t>
  </si>
  <si>
    <t>Sloupy nebo pilíře ze ŽB tř. C 25/30 bez výztuže</t>
  </si>
  <si>
    <t>Sloupy, pilíře, táhla, rámové stojky, vzpěry z betonu železového (bez výztuže) bez zvláštních nároků na vliv prostředí tř. C 25/30</t>
  </si>
  <si>
    <t>Sloupy v 1PP pruřez čtercový 350x350 mm - od -0,240 po -2,640 
dle přílohy č. 2.004, 2.006, 2.007, TZ 
'-----------------' 
0.350*0.350*2.400*7*2=4.116 [A] 
Celkem: A=4.116 [B]</t>
  </si>
  <si>
    <t>331351121</t>
  </si>
  <si>
    <t>Zřízení bednění čtyřúhelníkových sloupů v do 4 m průřezu přes 0,08 do 0,16 m2</t>
  </si>
  <si>
    <t>Bednění hranatých sloupů a pilířů včetně vzepření průřezu pravoúhlého čtyřúhelníka výšky do 4 m, průřezu přes 0,08 do 0,16 m2 zřízení</t>
  </si>
  <si>
    <t>Zřízení bednění sloupů 
dle přílohy č. 2.004, 2.006, 2.007, TZ 
'-----------------' 
0.350*4*2.400*7*2=47.040 [A] 
Celkem: A=47.040 [B]</t>
  </si>
  <si>
    <t>331351122</t>
  </si>
  <si>
    <t>Odstranění bednění čtyřúhelníkových sloupů v do 4 m průřezu přes 0,08 do 0,16 m2</t>
  </si>
  <si>
    <t>Bednění hranatých sloupů a pilířů včetně vzepření průřezu pravoúhlého čtyřúhelníka výšky do 4 m, průřezu přes 0,08 do 0,16 m2 odstranění</t>
  </si>
  <si>
    <t>Odstranění bednění sloupů 
dle přílohy č. 2.004, 2.006, 2.007, TZ 
'-----------------' 
0.350*4*2.400*7*2=47.040 [A] 
Celkem: A=47.040 [B]</t>
  </si>
  <si>
    <t>331361821</t>
  </si>
  <si>
    <t>Výztuž sloupů hranatých betonářskou ocelí 10 505</t>
  </si>
  <si>
    <t>Výztuž sloupů, pilířů, rámových stojek, táhel nebo vzpěr hranatých svislých nebo šikmých (odkloněných) z betonářské oceli 10 505 (R) nebo BSt 500</t>
  </si>
  <si>
    <t>Výztuž sloupů v 1PP 
dle přílohy statiky č. 2.007 
'--------------' 
0.0259*14*1.1=0.399 [A] 
Celkem: A=0.399 [B]</t>
  </si>
  <si>
    <t>342244221</t>
  </si>
  <si>
    <t>Příčka z cihel broušených na tenkovrstvou maltu tloušťky 140 mm</t>
  </si>
  <si>
    <t>Příčky jednoduché z cihel děrovaných broušených, na tenkovrstvou maltu, pevnost cihel do P15, tl. příčky 140 mm</t>
  </si>
  <si>
    <t>Příčka z keramických tvárnic tl. 140 mm 
dle přílohy č. 2.005, 2.006, 2.007, TZ 
'---------------------------------' 
levý blok - místnosti 101-106 
(11.720+3.260*3+3.600)*3.440=86.344 [A] 
Mezisoučet: A=86.344 [B] 
pravý blok - místnosti 109-114 
(11.720+3.260*3+3.600)*3.440=86.344 [C] 
Mezisoučet: C=86.344 [D] 
Celkem: A+C=172.688 [E]</t>
  </si>
  <si>
    <t>Ukotvení příček k cihelným konstrukcím plochými kotvami</t>
  </si>
  <si>
    <t>Ukotvení stěn a příček k cihelným konstrukcím 
dle přílohy č. 2.005, 2.008, 2.009, TZ 
'----------------------------' 
levá a pravá část 
9*3.440*2=61.920 [A] 
Mezisoučet: A=61.920 [B] 
středová část 
3*5.000*2=30.000 [C] 
Mezisoučet: C=30.000 [D] 
propojení žb stěny se zdivem - viz poznámka v příloze statiky 2.009 
5*2*2=20.000 [E] 
Mezisoučet: E=20.000 [F] 
Celkem: A+C+E=111.920 [G]</t>
  </si>
  <si>
    <t>345321515</t>
  </si>
  <si>
    <t>Zídky atikové, parapetní, schodišťové a zábradelní ze ŽB tř. C 25/30</t>
  </si>
  <si>
    <t>Zídky atikové, poprsní, schodišťové a zábradelní z betonu železového bez výztuže tř. C 25/30</t>
  </si>
  <si>
    <t>Atiková zídka ze železobetonu 
dle přílohy č. 2.005, 2.008, 2.009, TZ 
'----------------------' 
atiková zídka levého bloku 
(7.000*2+18.460)*0.800*0.300=7.790 [A] 
Mezisoučet: A=7.790 [B] 
atiková zídka středního bloku 
(9.100+17.860)*2*1.000*0.300=16.176 [C] 
Mezisoučet: C=16.176 [D] 
atiková zídka pravého bloku 
(7.000*2+18.460)*0.800*0.300=7.790 [E] 
Mezisoučet: E=7.790 [F] 
límce výdechu tl. 200 mm 
od +5,000 po +6,250 
(3.900+2.000)*2*1.250*0.200*2=5.900 [G] 
Mezisoučet: G=5.900 [H] 
Celkem: A+C+E+G=37.656 [I]</t>
  </si>
  <si>
    <t>345351005</t>
  </si>
  <si>
    <t>Zřízení bednění plnostěnných zídek atikových, parapetních, zábradelních</t>
  </si>
  <si>
    <t>Bednění atikových, poprsních, schodišťových, zábradelních zídek plnostěnných zřízení</t>
  </si>
  <si>
    <t>Zřízení bednění atikových zdí 
'---------------------' 
atiková zídka levého bloku 
(7.000*2+18.460)*0.800*2=51.936 [A] 
Mezisoučet: A=51.936 [B] 
atiková zídka středního bloku 
(9.100+18.460)*2*1.000*2=110.240 [C] 
Mezisoučet: C=110.240 [D] 
atiková zídka pravého bloku 
(7.000*2+18.460)*0.800*2=51.936 [E] 
Mezisoučet: E=51.936 [F] 
zídka lemující odtahy vzduhu z mísností 107 a 108 
(2.340+3.900)*2*1.000*2*2=49.920 [G] 
Mezisoučet: G=49.920 [H] 
Celkem: A+C+E+G=264.032 [I]</t>
  </si>
  <si>
    <t>345351006</t>
  </si>
  <si>
    <t>Odstranění bednění plnostěnných zídek atikových, parapetních, zábradelních</t>
  </si>
  <si>
    <t>Bednění atikových, poprsních, schodišťových, zábradelních zídek plnostěnných odstranění</t>
  </si>
  <si>
    <t>výměra viz pol. č. 345351005 
264.032=264.032 [A] 
Celkem: A=264.032 [B]</t>
  </si>
  <si>
    <t>345361821</t>
  </si>
  <si>
    <t>Výztuž zídek atikových, parapetních, schodišťových a zábradelních betonářskou ocelí 10 505</t>
  </si>
  <si>
    <t>Výztuž atikových, poprsních, schodišťových, zábradelních zídek a madel z betonářské oceli 10 505 (R) nebo BSt 500</t>
  </si>
  <si>
    <t>viz výkaz výztuže dle příloh statiky č. 2.012 
'----------------' 
Typ A 
18.460*0.0253*1.1*2=1.027 [A] 
Mezisoučet: A=1.027 [B] 
Typ B 
(7.300+5.200)*2*0.0316*1.1=0.869 [C] 
Mezisoučet: C=0.869 [D] 
Typ C 
2.100*2*0.0297*1.1=0.137 [E] 
Mezisoučet: E=0.137 [F] 
Výztuž atiky monlitického střešního bloku 
viz výkaz výztuže přílohy č. 2.014 
55.12*0.0472*1.1=2.862 [G] 
Mezisoučet: G=2.862 [H] 
Výztuž atikového lemování komínu 
25.20*0.046*1.1=1.275 [I] 
Mezisoučet: I=1.275 [J] 
Celkem: A+C+E+G+I=6.170 [K]</t>
  </si>
  <si>
    <t>389381001</t>
  </si>
  <si>
    <t>Dobetonování prefabrikovaných konstrukcí</t>
  </si>
  <si>
    <t>Dobetonování kolem prefabrikovaných stropních panelů 
dle přílohy statiky 2.002 
'--------------------' 
0.45*2=0.900 [A] 
Celkem: A=0.900 [B]</t>
  </si>
  <si>
    <t>R31123510</t>
  </si>
  <si>
    <t>Zdivo jednovrstvé z cihel broušených do P10 na tenkovrstvou maltu tl 190 mm</t>
  </si>
  <si>
    <t>Zdivo jednovrstvé z cihel děrovaných broušených na celoplošnou tenkovrstvou maltu, pevnost cihel do P10, tl. zdiva 190 mm</t>
  </si>
  <si>
    <t>Příčka z keramických tvárnic tl. 190 mm 
dle přílohy č. 2.005, 2.006, 2.007, TZ 
'---------------------------------' 
levý blok - místnost 102 
(3.090+2.190)*3.440=18.163 [A] 
odečet otvorů 
-1.000*1.970=-1.970 [B] 
Mezisoučet: A+B=16.193 [C] 
pravý blok - místnost 114 
(3.090+2.190)*3.440=18.163 [D] 
odečet otvorů 
-1.000*1.970=-1.970 [E] 
Mezisoučet: D+E=16.193 [F] 
Celkem: A+B+D+E=32.386 [G]</t>
  </si>
  <si>
    <t>411121125</t>
  </si>
  <si>
    <t>Montáž prefabrikovaných ŽB stropů ze stropních panelů š 1200 mm dl přes 3800 do 7000 mm</t>
  </si>
  <si>
    <t>Montáž prefabrikovaných železobetonových stropů se zalitím spár, včetně podpěrné konstrukce, na cementovou maltu ze stropních panelů šířky do 1200 mm a délky přes 3800 do 7000 mm</t>
  </si>
  <si>
    <t>Montáž prefabrikovaných ŽB panelů tl. 250 mm 
dle přílohy statiky 2.011 
'-------------------' 
Panel P3 - 600x5530 mm 
2=2.000 [A] 
Celkem: A=2.000 [B]</t>
  </si>
  <si>
    <t>411121127</t>
  </si>
  <si>
    <t>Montáž prefabrikovaných ŽB stropů ze stropních panelů š 1200 mm dl přes 7000 mm</t>
  </si>
  <si>
    <t>Montáž prefabrikovaných železobetonových stropů se zalitím spár, včetně podpěrné konstrukce, na cementovou maltu ze stropních panelů šířky do 1200 mm a délky přes 7000 mm</t>
  </si>
  <si>
    <t>Montáž prefabrikovaných ŽB panelů tl. 250 mm 
dle přílohy statiky 2.011 
'-------------------' 
Panel P1 - 1200x7300 mm 
24=24.000 [A] 
Mezisoučet: A=24.000 [B] 
Panel P2 - 770x7300 mm 
2=2.000 [C] 
Mezisoučet: C=2.000 [D] 
Panel P1 - 750x7300 mm 
4=4.000 [E] 
Mezisoučet: E=4.000 [F] 
Panel P2 - 590x7300 mm 
2=2.000 [G] 
Mezisoučet: G=2.000 [H] 
Celkem: A+C+E+G=32.000 [I]</t>
  </si>
  <si>
    <t>411321414</t>
  </si>
  <si>
    <t>Stropy deskové ze ŽB tř. C 25/30</t>
  </si>
  <si>
    <t>Stropy z betonu železového (bez výztuže) stropů deskových, plochých střech, desek balkonových, desek hřibových stropů včetně hlavic hřibových sloupů tř. C 25/30</t>
  </si>
  <si>
    <t>Monolitický strop nad místnostmi 107 a 105 
dle přílohy č. 2.005, 2.006, 2.007, TZ 
8.800*18.160*0.250=39.952 [A] 
prostupy pro technologii 
-2.000*3.000*0.250*2=-3.000 [B] 
Mezisoučet: A+B=36.952 [C] 
Celkem: A+B=36.952 [D]</t>
  </si>
  <si>
    <t>Stropy deskové ze ŽB tř. C 30/37</t>
  </si>
  <si>
    <t>Zřízení stropní desky tl. 200 mm nad 1PP 
dle přílohy č. 2.005, 2.006, 2.007, TZ 
'---------------------' 
7.650*18.450*0.200*2=56.457 [A] 
Mezisoučet: A=56.457 [B] 
odečty desek na zemině (oceněny v položce základových desek) 
-2.020*3.000*0.200*2=-2.424 [C] 
-3.640*3.550*0.200*2=-5.169 [D] 
-2.630*3.000*0.200*2=-3.156 [E] 
Mezisoučet: C+D+E=-10.749 [F] 
odečet prostoru schodiště 
-2.100*3.350*0.200*2=-2.814 [G] 
Mezisoučet: G=-2.814 [H] 
odečet prostupů 
-0.400*1.425*0.200*2=-0.228 [I] 
-0.400*3.140*0.200*2=-0.502 [J] 
-0.900*0.600*0.200*2*2=-0.432 [K] 
-(3.450+7.625)*0.400*0.200*2=-1.772 [L] 
-7.820*1.000*0.200*2=-3.128 [M] 
-0.513*0.596*0.200*5*2=-0.611 [N] 
Mezisoučet: I+J+K+L+M+N=-6.673 [O] 
Celkem: A+C+D+E+G+I+J+K+L+M+N=36.221 [P]</t>
  </si>
  <si>
    <t>Zřízení bednění stropů deskových tl přes 5 do 25 cm bez podpěrné kce</t>
  </si>
  <si>
    <t>Zřízení bednění stropních desek 
dle přílohy č. 2.005, 2.006, 2.007, TZ 
'---------------------' 
7.650*18.450*2=282.285 [A] 
Mezisoučet: A=282.285 [B] 
odečty desek na zemině 
-2.020*3.000*2=-12.120 [C] 
-3.640*3.550*2=-25.844 [D] 
-2.630*3.000*2=-15.780 [E] 
Mezisoučet: C+D+E=-53.744 [F] 
odečet prostoru schodiště 
-2.100*3.350*2=-14.070 [G] 
Mezisoučet: G=-14.070 [H] 
'---------------------' 
Zřízení stropní desky tl. 250 mm nad místnostmi 107 a 108 
8.800*18.160=159.808 [I] 
Mezisoučet: I=159.808 [J] 
Celkem: A+C+D+E+G+I=374.279 [K]</t>
  </si>
  <si>
    <t>Odstranění bednění stropů deskových tl přes 5 do 25 cm bez podpěrné kce</t>
  </si>
  <si>
    <t>viz položka č. 411351011 
374.279=374.279 [A] 
Celkem: A=374.279 [B]</t>
  </si>
  <si>
    <t>411354313</t>
  </si>
  <si>
    <t>Zřízení podpěrné konstrukce stropů výšky do 4 m tl přes 15 do 25 cm</t>
  </si>
  <si>
    <t>Podpěrná konstrukce stropů - desek, kleneb a skořepin výška podepření do 4 m tloušťka stropu přes 15 do 25 cm zřízení</t>
  </si>
  <si>
    <t>Zřízení podpůrné kce bednění stropní desky tl. 200 mm nad 1PP 
dle přílohy č. 2.008, 2.009, 2.006, TZ 
'---------------------' 
Zřízení bednění stropních desek 
dle přílohy č. 2.005, 2.006, 2.007, TZ 
'---------------------' 
7.650*18.450*2=282.285 [A] 
Mezisoučet: A=282.285 [B] 
odečty desek na zemině 
-2.020*3.000*2=-12.120 [C] 
-3.640*3.550*2=-25.844 [D] 
-2.630*3.000*2=-15.780 [E] 
Mezisoučet: C+D+E=-53.744 [F] 
odečet prostoru schodiště 
-2.100*3.350*2=-14.070 [G] 
Mezisoučet: G=-14.070 [H] 
zřízení podpěrné konstrukce pro dobetonávku stropních panelů 
0.600*1.750*2=2.100 [I] 
Mezisoučet: I=2.100 [J] 
'---------------------' 
podpěrná konstrukce pro vytvoření prostupů v 1PP - porovnávací položka 
0.400*0.400*26=4.160 [K] 
0.400*0.440*4=0.704 [L] 
Mezisoučet: K+L=4.864 [M] 
Celkem: A+C+D+E+G+I+K+L=221.435 [N]</t>
  </si>
  <si>
    <t>411354314</t>
  </si>
  <si>
    <t>Odstranění podpěrné konstrukce stropů výšky do 4 m tl přes 15 do 25 cm</t>
  </si>
  <si>
    <t>Podpěrná konstrukce stropů - desek, kleneb a skořepin výška podepření do 4 m tloušťka stropu přes 15 do 25 cm odstranění</t>
  </si>
  <si>
    <t>viz položka č. 411354313 
221.435=221.435 [A] 
Celkem: A=221.435 [B]</t>
  </si>
  <si>
    <t>Zřízení podpěrné konstrukce stropů výšky přes 4 do 6 m tl přes 15 do 25 cm</t>
  </si>
  <si>
    <t>Zřízení podpěrné kce stropu nad místností č. 107 a 108 
'----------------' 
8.800*18.160=159.808 [A] 
prostupy pro technologii 
-2.000*3.000*2=-12.000 [B] 
Celkem: A+B=147.808 [C]</t>
  </si>
  <si>
    <t>Odstranění podpěrné konstrukce stropů výšky přes 4 do 6 m tl přes 15 do 25 cm</t>
  </si>
  <si>
    <t>vizu výměra pol.č . 411354333 
147.808=147.808 [A] 
Celkem: A=147.808 [B]</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</si>
  <si>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</si>
  <si>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</si>
  <si>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Výztuž monolitických ŽB stropů 
uvažováno 210 kg/m2 
viz položka č. 411321616 
'-----------------' 
73.173*0.210=15.366 [A] 
Mezisoučet: A=15.366 [B] 
Výztuž střešní monolitické konstrukce 
uvažováno 120kg/m3 
36.952*0.120=4.434 [C] 
Mezisoučet: C=4.434 [D] 
Zálivková výztuž 
0.2461*1.1=0.271 [E] 
Mezisoučet: E=0.271 [F] 
Celkem: A+C+E=20.071 [G]</t>
  </si>
  <si>
    <t>Nosníky ze ŽB tř. C 30/37</t>
  </si>
  <si>
    <t>Nosníky v 1PP 
viz příloha statiky 2.008 
'------------------' 
TYP A 
0.250*0.350*25.56=2.237 [A] 
Mezisoučet: A=2.237 [B] 
TYP B 
0.250*0.350*8.32=0.728 [C] 
Mezisoučet: C=0.728 [D] 
TYP C 
0.250*0.350*34.36=3.007 [E] 
Mezisoučet: E=3.007 [F] 
Celkem: A+C+E=5.972 [G]</t>
  </si>
  <si>
    <t>413351121</t>
  </si>
  <si>
    <t>Zřízení bednění nosníků a průvlaků bez podpěrné kce výšky přes 100 cm</t>
  </si>
  <si>
    <t>Bednění nosníků a průvlaků - bez podpěrné konstrukce výška nosníku po spodní líc stropní desky přes 100 cm zřízení</t>
  </si>
  <si>
    <t>Zřízení bednění nosníků v 1PP 
'---------------' 
TYP A 
(0.250*2+0.350)*25.56=21.726 [A] 
Mezisoučet: A=21.726 [B] 
TYP B 
(0.250*2+0.350)*8.32=7.072 [C] 
Mezisoučet: C=7.072 [D] 
TYP C 
(0.250*2+0.350)*34.36=29.206 [E] 
Mezisoučet: E=29.206 [F] 
Celkem: A+C+E=58.004 [G]</t>
  </si>
  <si>
    <t>413351122</t>
  </si>
  <si>
    <t>Odstranění bednění nosníků a průvlaků bez podpěrné kce výšky přes 100 cm</t>
  </si>
  <si>
    <t>Bednění nosníků a průvlaků - bez podpěrné konstrukce výška nosníku po spodní líc stropní desky přes 100 cm odstranění</t>
  </si>
  <si>
    <t>viz položka č. 413351121 
58.004=58.004 [A] 
Celkem: A=58.004 [B]</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</si>
  <si>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</si>
  <si>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</si>
  <si>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</si>
  <si>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Zřízení podběrné konstrukce bednění nosníků v 1PP 
'---------------' 
TYP A 
0.350*25.56=8.946 [A] 
Mezisoučet: A=8.946 [B] 
TYP B 
0.350*8.32=2.912 [C] 
Mezisoučet: C=2.912 [D] 
TYP C 
0.350*34.36=12.026 [E] 
Mezisoučet: E=12.026 [F] 
Celkem: A+C+E=23.884 [G]</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</si>
  <si>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</si>
  <si>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</si>
  <si>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</si>
  <si>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viz položka č. 413352115 
23.884=23.884 [A] 
Celkem: A=23.884 [B]</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</si>
  <si>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</si>
  <si>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</si>
  <si>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Nosníky v 1PP - výztuž 
viz příloha statiky 2.008 
'------------------' 
TYP A 
0.0132*25.56=0.337 [A] 
Mezisoučet: A=0.337 [B] 
TYP B 
0.011*8.32=0.092 [C] 
Mezisoučet: C=0.092 [D] 
TYP C 
0.0091*34.36=0.313 [E] 
Mezisoučet: E=0.313 [F] 
Celkem: A+C+E=0.742 [G]</t>
  </si>
  <si>
    <t>417321515</t>
  </si>
  <si>
    <t>Ztužující pásy a věnce ze ŽB tř. C 25/30</t>
  </si>
  <si>
    <t>Ztužující pásy a věnce z betonu železového (bez výztuže) tř. C 25/30</t>
  </si>
  <si>
    <t>Ztužující žb věnce 
dle přílohy statiky č. 2.002 
'-------------------------' 
Typ 1 - délka 71,44 m 
(0.250*0.300+0.150*0.250)*71.440=8.037 [A] 
Mezisoučet: A=8.037 [B] 
Typ 2 - délka 23,70 m 
0.300*0.500*23.700=3.555 [C] 
Mezisoučet: C=3.555 [D] 
Typ 3 - délka 12,10 m 
0.300*0.500*12.100=1.815 [E] 
Mezisoučet: E=1.815 [F] 
Typ 4 - délka 4,20 m 
0.300*0.250*4.200=0.315 [G] 
Mezisoučet: G=0.315 [H] 
Typ 5 - délka 7,40 m 
0.300*0.450*7.400=0.999 [I] 
Mezisoučet: I=0.999 [J] 
Celkem: A+C+E+G+I=14.721 [K]</t>
  </si>
  <si>
    <t>417351115</t>
  </si>
  <si>
    <t>Zřízení bednění ztužujících věnců</t>
  </si>
  <si>
    <t>Bednění bočnic ztužujících pásů a věnců včetně vzpěr zřízení</t>
  </si>
  <si>
    <t>Zřízení bednění ztuž. věnců 
dle přílohy statiky č. 2.002 
'-------------------------' 
Typ 1 - délka 71,44 m 
0.500*2*71.440=71.440 [A] 
Mezisoučet: A=71.440 [B] 
Typ 2 - délka 23,70 m 
0.500*2*23.700=23.700 [C] 
Mezisoučet: C=23.700 [D] 
Typ 3 - délka 12,10 m 
0.500*2*12.100=12.100 [E] 
Mezisoučet: E=12.100 [F] 
Typ 4 - délka 4,20 m 
0.250*2*4.200=2.100 [G] 
Mezisoučet: G=2.100 [H] 
Typ 5 - délka 7,40 m 
0.450*2*7.400=6.660 [I] 
Mezisoučet: I=6.660 [J] 
Celkem: A+C+E+G+I=116.000 [K]</t>
  </si>
  <si>
    <t>417351116</t>
  </si>
  <si>
    <t>Odstranění bednění ztužujících věnců</t>
  </si>
  <si>
    <t>Bednění bočnic ztužujících pásů a věnců včetně vzpěr odstranění</t>
  </si>
  <si>
    <t>dtto pol. č. 417351115 
116.00=116.000 [A] 
Celkem: A=116.000 [B]</t>
  </si>
  <si>
    <t>417361821</t>
  </si>
  <si>
    <t>Výztuž ztužujících pásů a věnců betonářskou ocelí 10 505</t>
  </si>
  <si>
    <t>Výztuž ztužujících pásů a věnců z betonářské oceli 10 505 (R) nebo BSt 500</t>
  </si>
  <si>
    <t>Výztuž ztuž. věnců 
Ztužující žb věnce 
dle přílohy statiky č. 2.002 
'-------------------------' 
Typ 1 - délka 71,44 m 
0.015*71.440*1.1=1.179 [A] 
Mezisoučet: A=1.179 [B] 
Typ 2 - délka 23,70 m 
0.0107*23.700*1.1=0.279 [C] 
Mezisoučet: C=0.279 [D] 
Typ 3 - délka 12,10 m 
0.0125*12.100*1.1=0.166 [E] 
Mezisoučet: E=0.166 [F] 
Typ 4 - délka 4,20 m 
0.0092*4.200*1.1=0.043 [G] 
Mezisoučet: G=0.043 [H] 
Typ 5 - délka 7,40 m 
0.0118*7.400*1.1=0.096 [I] 
Mezisoučet: I=0.096 [J] 
Celkem: A+C+E+G+I=1.763 [K]</t>
  </si>
  <si>
    <t>R1207300</t>
  </si>
  <si>
    <t>předpjatý železobetonový stropní panel 1200x7300 mm tl. 250 mm</t>
  </si>
  <si>
    <t>dle přílohy statiky 2.011 
'-------------------' 
Panel P1 - 1200x7300 mm 
24=24.000 [A] 
Celkem: A=24.000 [B]</t>
  </si>
  <si>
    <t>R41112120</t>
  </si>
  <si>
    <t>Prefabrikovaná betonová deska o rozměrech 800x3000 mm tl. 100 mm na cementovou maltu pro zakrytí prostupů multikanálu procházejících objektem, D+M komplet</t>
  </si>
  <si>
    <t>Součást protipožární obetonávky multikanálu v 1PP 
dle přílohy č. 2.004, 2.007, TZ 
6=6.000 [A] 
Celkem: A=6.000 [B]</t>
  </si>
  <si>
    <t>R41112130</t>
  </si>
  <si>
    <t>Prefabrikovaná betonová deska o rozměrech 800x3550 mm tl. 100 mm na cementovou maltu pro zakrytí prostupů multikanálu procházejících objektem, D+M komplet</t>
  </si>
  <si>
    <t>Součást protipožární obetonávky multikanálu v 1PP 
dle přílohy č. 2.004, 2.007, TZ 
4=4.000 [A] 
Celkem: A=4.000 [B]</t>
  </si>
  <si>
    <t>R43032140</t>
  </si>
  <si>
    <t>Schodišťové stupně s podestou z prefabrikovaných dílců - přístup do objektu vč. základu, montáže, pomocných prací, dopravy; D+M komplet</t>
  </si>
  <si>
    <t>Přístupová schodiště do objektu 
dle přílohy č. 2.005, 2.006, 2.007, TZ 
'---------------' 
2=2.000 [A] 
Celkem: A=2.000 [B]</t>
  </si>
  <si>
    <t>R5907300</t>
  </si>
  <si>
    <t>předpjatý železobetonový stropní panel 590x7300 mm tl. 250 mm</t>
  </si>
  <si>
    <t>dle přílohy statiky 2.011 
'-------------------' 
Panel P5 - 590x7300 mm 
2=2.000 [A] 
Celkem: A=2.000 [B]</t>
  </si>
  <si>
    <t>R6005530</t>
  </si>
  <si>
    <t>předpjatý železobetonový stropní panel 600x5530 mm tl. 250 mm</t>
  </si>
  <si>
    <t>dle přílohy statiky 2.011 
'-------------------' 
Panel P3 - 600x5530 mm 
2=2.000 [A] 
Celkem: A=2.000 [B]</t>
  </si>
  <si>
    <t>R7507300</t>
  </si>
  <si>
    <t>předpjatý železobetonový stropní panel 750x7300 mm tl. 250 mm</t>
  </si>
  <si>
    <t>dle přílohy statiky 2.011 
'-------------------' 
Panel P4 - 750x7300 mm 
4=4.000 [A] 
Celkem: A=4.000 [B]</t>
  </si>
  <si>
    <t>R7707300</t>
  </si>
  <si>
    <t>předpjatý železobetonový stropní panel 770x7300 mm tl. 250 mm</t>
  </si>
  <si>
    <t>dle přílohy statiky 2.011 
'-------------------' 
Panel P6 - 770x7300 mm 
2=2.000 [A] 
Celkem: A=2.000 [B]</t>
  </si>
  <si>
    <t>28329038</t>
  </si>
  <si>
    <t>fólie kontaktní difuzně propustná pro doplňkovou hydroizolační vrstvu skládaných větraných fasád s otevřenými spárami (spára max 20 mm, max.20% plochy)</t>
  </si>
  <si>
    <t>viz položka č. 621272041 14.910=14.910 [A] 
viz položka č. 622272041 579.681=579.681 [B] 
Celkem: A+B=594.591 [C] 
C * 1.1Koeficient množství=654.050 [D]</t>
  </si>
  <si>
    <t>611111001</t>
  </si>
  <si>
    <t>Ubroušení výstupků betonu vnitřních neomítaných stropů po odbednění</t>
  </si>
  <si>
    <t>Ubroušení výstupků betonu po odbednění neomítaných vnitřních ploch ze spár bednicích desek do roviny povrchu stropů</t>
  </si>
  <si>
    <t>Příprava povrchu 
dle přílohy č. 2.004, 2.005 - legenda místností 
'-----------' 
1PP 
1S1 131.03=131.030 [A] 
1S2 131.03=131.030 [B] 
1S3 19.02=19.020 [C] 
1S4 19.02=19.020 [D] 
Mezisoučet: A+B+C+D=300.100 [E] 
1NP 
101 55.72=55.720 [F] 
102 6.20=6.200 [G] 
103 8.48=8.480 [H] 
104 21.19=21.190 [I] 
105 7.17=7.170 [J] 
106 14.04=14.040 [K] 
107 73.23=73.230 [L] 
108 73.23=73.230 [M] 
109 14.04=14.040 [N] 
110 7.17=7.170 [O] 
111 21.19=21.190 [P] 
112 55.72=55.720 [Q] 
113 8.48=8.480 [R] 
114 6.20=6.200 [S] 
Mezisoučet: F+G+H+I+J+K+L+M+N+O+P+Q+R+S=372.060 [T] 
Odečet prostupů ve stropu 
-0.400*1.425*0.200*2=-0.228 [U] 
-0.400*3.140*0.200*2=-0.502 [V] 
-0.900*0.600*0.200*2*2=-0.432 [W] 
-(3.450+7.625)*0.400*0.200*2=-1.772 [X] 
-7.820*1.000*0.200*2=-3.128 [Y] 
-0.513*0.596*0.200*5*2=-0.611 [Z] 
Mezisoučet: U+V+W+X+Y+Z=-6.673 [AA] 
Celkem: A+B+C+D+F+G+H+I+J+K+L+M+N+O+P+Q+R+S+U+V+W+X+Y+Z=665.487 [AB]</t>
  </si>
  <si>
    <t>611131300</t>
  </si>
  <si>
    <t>Vápenný postřik vnitřních stropů nanášený strojně</t>
  </si>
  <si>
    <t>Podkladní a spojovací vrstva vnitřních omítaných ploch vápenný postřik nanášený strojně celoplošně stropů</t>
  </si>
  <si>
    <t>Vápenný postřík stropů 
viz položka č. 611111001 
665.487=665.487 [A] 
Celkem: A=665.487 [B]</t>
  </si>
  <si>
    <t>611311141</t>
  </si>
  <si>
    <t>Vápenná omítka štuková dvouvrstvá vnitřních stropů rovných nanášená ručně</t>
  </si>
  <si>
    <t>Omítka vápenná vnitřních ploch nanášená ručně dvouvrstvá štuková, tloušťky jádrové omítky do 10 mm a tloušťky štuku do 3 mm vodorovných konstrukcí stropů rovných</t>
  </si>
  <si>
    <t>Vápenná omítka stropů 
výměra viz položka č. 611131300 
665.487=665.487 [A] 
Celkem: A=665.487 [B]</t>
  </si>
  <si>
    <t>611311191</t>
  </si>
  <si>
    <t>Příplatek k vápenné omítce vnitřních stropů za každých dalších 5 mm tloušťky ručně</t>
  </si>
  <si>
    <t>Omítka vápenná vnitřních ploch nanášená ručně Příplatek k cenám za každých dalších i započatých 5 mm tloušťky jádrové omítky přes 10 mm stropů</t>
  </si>
  <si>
    <t>612111001</t>
  </si>
  <si>
    <t>Ubroušení výstupků betonu vnitřních neomítaných stěn po odbednění</t>
  </si>
  <si>
    <t>Ubroušení výstupků betonu po odbednění neomítaných vnitřních ploch ze spár bednicích desek do roviny povrchu stěn</t>
  </si>
  <si>
    <t>Příprava povrchu železobetonových stěn mezi místnostmi 107 a 108 
dle přílohy č. 2.005, 2.006, 2.007, TZ 
'---------------' 
17.860*5.040*2=180.029 [A] 
Celkem: A=180.029 [B]</t>
  </si>
  <si>
    <t>612121110</t>
  </si>
  <si>
    <t>Zatření spár vápennou maltou vnitřních stěn z tvárnic nebo kamene</t>
  </si>
  <si>
    <t>Zatření spár vnitřních povrchů vápennou maltou, ploch z tvárnic nebo kamene stěn</t>
  </si>
  <si>
    <t>Příprava podkladu vnitřních stěn pro kompletaci vnitřní omítky 
dle přílohy č. 2.004, 2.005, 2.008, 2.009, TZ 
1PP 
1S1 (3.550+10.530+2.450+3.190*3+2.260+0.300+1.850+6.060+3.300+7.680)*2.240=106.512 [A] 
betonová ochrana kabelovodu 
(1.100*2+0.800)*3.550=10.650 [B] 
Mezisoučet: A+B=117.162 [C] 
1S2 (3.550+10.530+2.450+3.190*3+2.260+0.300+1.850+6.060+3.300+7.680)*2.240=106.512 [D] 
betonová ochrana kabelovodu 
(1.100*2+0.800)*3.550=10.650 [E] 
Mezisoučet: D+E=117.162 [F] 
1S3 (3.000+6.340)*2*2.240=41.843 [G] 
betonová ochrana kabelovodu 
(1.100*2+0.800)*3.000*3=27.000 [H] 
Mezisoučet: G+H=68.843 [I] 
1S4 (3.000+6.340)*2*2.240=41.843 [J] 
Mezisoučet: J=41.843 [K] 
1NP 
101 (7.000+13.820)*2*3.400=141.576 [L] 
odečet otvorů 
-1.000*2.500=-2.500 [M] 
-1.000*1.970=-1.970 [N] 
-2.000*2.500=-5.000 [O] 
ostění a nadpraží 
(1.800+2*2.250)*0.100=0.630 [P] 
(1.000+2*2.500)*0.315=1.890 [Q] 
Mezisoučet: L+M+N+O+P+Q=134.626 [R] 
102 (2.000+3.100)*2*3.400=34.680 [S] 
odečet otvorů 
-1.000*1.970=-1.970 [T] 
Mezisoučet: S+T=32.710 [U] 
103 (2.000+2.600)*2*4.800+1.390*2.600*2=51.388 [V] 
odečet otvorů 
-1.800*2.250=-4.050 [W] 
nadpraží a ostění 
(1.800+2.250*2)*0.100=0.630 [X] 
Mezisoučet: V+W+X=47.968 [Y] 
104 (3.260+6.500)*2*3.400=66.368 [Z] 
odečet otvorů 
-1.800*2.850=-5.130 [AA] 
nadpraží a ostění 
(1.800+2*2.850)*0.100=0.750 [AB] 
Mezisoučet: Z+AA+AB=61.988 [AC] 
105 (3.260+2.200)*2*4.800+2.200*1.390*2=58.532 [AD] 
odečet otvorů 
-1.600*2.250=-3.600 [AE] 
nadpraží a ostění 
(1.600+2*2.250)*0.100=0.610 [AF] 
Mezisoučet: AD+AE+AF=55.542 [AG] 
106 (3.600+3.900)*2*3.400=51.000 [AH] 
odečet otvorů 
-2.500*2.250=-5.625 [AI] 
nadpraží a ostění 
(2.500+2.250*2)*0.100=0.700 [AJ] 
Mezisoučet: AH+AI+AJ=46.075 [AK] 
107 (17.860+4.100)*2*5.000=219.600 [AL] 
odečet otvorů 
-2.500*2.000=-5.000 [AM] 
-3.200*3.000=-9.600 [AN] 
nadpraží a ostění 
(2.100+2.550*2)*0.100=0.720 [AO] 
Mezisoučet: AL+AM+AN+AO=205.720 [AP] 
108 (17.860+4.100)*2*5.000=219.600 [AQ] 
odečet otvorů 
-2.500*2.000=-5.000 [AR] 
-3.200*3.000=-9.600 [AS] 
nadpraží a ostění 
(2.100+2.550*2)*0.100=0.720 [AT] 
Mezisoučet: AQ+AR+AS+AT=205.720 [AU] 
109 (3.600+3.900)*2*3.400=51.000 [AV] 
odečet otvorů 
-2.500*2.250=-5.625 [AW] 
nadpraží a ostění 
(2.500+2.250*2)*0.100=0.700 [AX] 
Mezisoučet: AV+AW+AX=46.075 [AY] 
110 (2.000+2.200)*2*3.400=28.560 [AZ] 
odečet otvorů 
-1.600*2.250=-3.600 [BA] 
nadpraží a ostění 
(1.600+2*2.250)*0.100=0.610 [BB] 
Mezisoučet: AZ+BA+BB=25.570 [BC] 
111 (3.260+6.500)*2*3.400=66.368 [BD] 
odečet otvorů 
-1.800*2.850=-5.130 [BE] 
nadpraží a ostění 
(1.800+2*2.850)*0.100=0.750 [BF] 
Mezisoučet: BD+BE+BF=61.988 [BG] 
112 (7.000+13.820)*2*3.400=141.576 [BH] 
odečet otvorů 
-1.000*2.500=-2.500 [BI] 
-1.000*1.970=-1.970 [BJ] 
-2.000*2.500=-5.000 [BK] 
ostění a nadpraží 
(1.800+2*2.250)*0.100=0.630 [BL] 
(1.000+2*2.500)*0.315=1.890 [BM] 
Mezisoučet: BH+BI+BJ+BK+BL+BM=134.626 [BN] 
113 (2.000+2.600)*2*3.400=31.280 [BO] 
odečet otvorů 
-1.800*2.250=-4.050 [BP] 
nadpraží a ostění 
(1.800+2.250*2)*0.100=0.630 [BQ] 
Mezisoučet: BO+BP+BQ=27.860 [BR] 
114(2.000+3.250)*2*3.400=35.700 [BS] 
odečet otvorů 
-1.000*1.970=-1.970 [BT] 
Mezisoučet: BS+BT=33.730 [BU] 
Celkem: A+B+D+E+G+H+J+L+M+N+O+P+Q+S+T+V+W+X+Z+AA+AB+AD+AE+AF+AH+AI+AJ+AL+AM+AN+AO+AQ+AR+AS+AT+AV+AW+AX+AZ+BA+BB+BD+BE+BF+BH+BI+BJ+BK+BL+BM+BO+BP+BQ+BS+BT=1 465.208 [BV]</t>
  </si>
  <si>
    <t>612131300</t>
  </si>
  <si>
    <t>Vápenný postřik vnitřních stěn nanášený strojně</t>
  </si>
  <si>
    <t>Podkladní a spojovací vrstva vnitřních omítaných ploch vápenný postřik nanášený strojně celoplošně stěn</t>
  </si>
  <si>
    <t>Výpenný postřík 
výměra viz pol. č. 612121110 
1465.208=1 465.208 [A] 
Celkem: A=1 465.208 [B]</t>
  </si>
  <si>
    <t>Potažení vnitřních stěn sklovláknitým pletivem vtlačeným do tenkovrstvé hmoty</t>
  </si>
  <si>
    <t>Součást vápenné omítky 
výměra viz pol. č. 612121110 
1465.208=1 465.208 [A] 
Celkem: A=1 465.208 [B]</t>
  </si>
  <si>
    <t>612311141</t>
  </si>
  <si>
    <t>Vápenná omítka štuková dvouvrstvá vnitřních stěn nanášená ručně</t>
  </si>
  <si>
    <t>Omítka vápenná vnitřních ploch nanášená ručně dvouvrstvá štuková, tloušťky jádrové omítky do 10 mm a tloušťky štuku do 3 mm svislých konstrukcí stěn</t>
  </si>
  <si>
    <t>Vápenná omítka 
výměra viz pol. č. 612121110 
1465.208=1 465.208 [A] 
Celkem: A=1 465.208 [B]</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</si>
  <si>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</si>
  <si>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</si>
  <si>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</si>
  <si>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613111001</t>
  </si>
  <si>
    <t>Ubroušení výstupků betonu vnitřních neomítaných pilířů nebo sloupů po odbednění</t>
  </si>
  <si>
    <t>Ubroušení výstupků betonu po odbednění neomítaných vnitřních ploch ze spár bednicích desek do roviny povrchu pilířů nebo sloupů</t>
  </si>
  <si>
    <t>Příprava povrchu pro omítnutí sloupů 
dle přílohy č. 2.004, 2.006, 2.007, TZ 
'-----------------------' 
0.350*4*2.400*7*2=47.040 [A] 
Celkem: A=47.040 [B]</t>
  </si>
  <si>
    <t>613131300</t>
  </si>
  <si>
    <t>Vápenný postřik vnitřních pilířů nebo sloupů nanášený strojně</t>
  </si>
  <si>
    <t>Podkladní a spojovací vrstva vnitřních omítaných ploch vápenný postřik nanášený strojně celoplošně pilířů nebo sloupů</t>
  </si>
  <si>
    <t>Vápenný postřik 
výměra viz položka č. 613111001 
47.040=47.040 [A] 
Celkem: A=47.040 [B]</t>
  </si>
  <si>
    <t>Potažení vnitřních pilířů nebo sloupů sklovláknitým pletivem vtlačeným do tenkovrstvé hmoty</t>
  </si>
  <si>
    <t>Perlinka 
výměra viz položka č. 613111001 
47.040=47.040 [A] 
Celkem: A=47.040 [B]</t>
  </si>
  <si>
    <t>613311141</t>
  </si>
  <si>
    <t>Vápenná omítka štuková dvouvrstvá vnitřních pilířů nebo sloupů nanášená ručně</t>
  </si>
  <si>
    <t>Omítka vápenná vnitřních ploch nanášená ručně dvouvrstvá štuková, tloušťky jádrové omítky do 10 mm a tloušťky štuku do 3 mm svislých konstrukcí pilířů nebo sloupů</t>
  </si>
  <si>
    <t>Štuková omítka vápenná 
výměra viz položka č. 613111001 
47.040=47.040 [A] 
Celkem: A=47.040 [B]</t>
  </si>
  <si>
    <t>613311191</t>
  </si>
  <si>
    <t>Příplatek k vápenné omítce vnitřních sloupů za každých dalších 5 mm tloušťky ručně</t>
  </si>
  <si>
    <t>Omítka vápenná vnitřních ploch nanášená ručně Příplatek k cenám za každých dalších i započatých 5 mm tloušťky jádrové omítky přes 10 mm pilířů nebo sloupů</t>
  </si>
  <si>
    <t>Příplatek k omítce do požadované tloušťky 
výměra viz položka č. 613111001 
47.040=47.040 [A] 
Celkem: A=47.040 [B]</t>
  </si>
  <si>
    <t>617131100</t>
  </si>
  <si>
    <t>Vápenný postřik světlíků nebo výtahových šachet nanášený ručně</t>
  </si>
  <si>
    <t>Podkladní a spojovací vrstva vnitřních omítaných ploch vápenný postřik nanášený ručně celoplošně světlíků nebo výtahových šachet</t>
  </si>
  <si>
    <t>Vápenný postřik komínů v místnostech 107 a 108 
dle přílohy č. 2.006,2.007, TZ 
'--------------' 
(3.500+2.000)*1.450*2=15.950 [A] 
Celkem: A=15.950 [B]</t>
  </si>
  <si>
    <t>617311141</t>
  </si>
  <si>
    <t>Vápenná omítka štuková dvouvrstvá světlíků nebo výtahových šachet nanášená ručně</t>
  </si>
  <si>
    <t>Omítka vápenná vnitřních ploch nanášená ručně dvouvrstvá štuková, tloušťky jádrové omítky do 10 mm a tloušťky štuku do 3 mm uzavřených nebo omezených prostor světlíků nebo výtahových šachet</t>
  </si>
  <si>
    <t>Vápenná omítka 
viz položka č. 617131100 
15.950=15.950 [A] 
Celkem: A=15.950 [B]</t>
  </si>
  <si>
    <t>617311191</t>
  </si>
  <si>
    <t>Příplatek k vápenné omítce světlíků nebo výtahových šachet za každých dalších 5 mm tloušťky ručně</t>
  </si>
  <si>
    <t>Omítka vápenná vnitřních ploch nanášená ručně Příplatek k cenám za každých dalších i započatých 5 mm tloušťky jádrové omítky přes 10 mm světlíků nebo výtahových šachet</t>
  </si>
  <si>
    <t>Příplatek k omítce za tloušťku 
viz položka č. 617131100 
15.950=15.950 [A] 
Celkem: A=15.950 [B]</t>
  </si>
  <si>
    <t>621272041</t>
  </si>
  <si>
    <t>Montáž odvětrávané fasády podhledů nýtováním na ocelový rošt tepelná izolace tl. 120 mm</t>
  </si>
  <si>
    <t>Montáž zavěšené odvětrávané fasády na ocelové nosné konstrukci z fasádních desek na jednosměrné nosné konstrukci opláštění připevněné mechanickým viditelným spojem, (nýty) podhledů s vložením tepelné izolace, tloušťky 120 mm</t>
  </si>
  <si>
    <t>Montáž odvětrávané fasády podhledů zapuštěných vchodů do objektu 
dle přílohy č. 2.005, 2.006, 2.007, TZ 
'----------------------' 
2.100*3.550*2=14.910 [A] 
Celkem: A=14.910 [B]</t>
  </si>
  <si>
    <t>622131101</t>
  </si>
  <si>
    <t>Cementový postřik vnějších stěn nanášený celoplošně ručně</t>
  </si>
  <si>
    <t>Podkladní a spojovací vrstva vnějších omítaných ploch cementový postřik nanášený ručně celoplošně stěn</t>
  </si>
  <si>
    <t>Součást skladby omítky podzemní nosné stěny 
dle přílohy č. 2.004, 2.006, 2.007,  TZ 
výměra viz položka č. 713131143 
'------------' 
216.514=216.514 [A] 
Celkem: A=216.514 [B]</t>
  </si>
  <si>
    <t>622131321</t>
  </si>
  <si>
    <t>Penetrační nátěr vnějších stěn nanášený strojně</t>
  </si>
  <si>
    <t>Podkladní a spojovací vrstva vnějších omítaných ploch penetrace nanášená strojně stěn</t>
  </si>
  <si>
    <t>Potažení vnějších stěn sklovláknitým pletivem vtlačeným do tenkovrstvé hmoty</t>
  </si>
  <si>
    <t>1. Vcenách -2001 jsou započteny i náklady na tmel.</t>
  </si>
  <si>
    <t>622272041</t>
  </si>
  <si>
    <t>Montáž odvětrávané fasády stěn nýtováním na ocelový rošt tepelná izolace tl. 120 mm</t>
  </si>
  <si>
    <t>Montáž zavěšené odvětrávané fasády na ocelové nosné konstrukci z fasádních desek na jednosměrné nosné konstrukci opláštění připevněné mechanickým viditelným spojem, (nýty) stěn s vložením tepelné izolace, tloušťky 120 mm</t>
  </si>
  <si>
    <t>Montáž zavěšené provětrávané fasády z keramických desek vč. podkladního roštu a tepelné izolace 
difúzní fólie v oddílu 711 
dle přílohy č. 2.005, 2.006, 2.007, 2.009, TZ 
'---------------' 
jižní pohled 
5.470*24.100+1.920*9.500=150.067 [A] 
Mezisoučet: A=150.067 [B] 
prostor dvěří 
(3.350*2+2.100)*3.220*2=56.672 [C] 
1.170*0.900*2=2.106 [D] 
Mezisoučet: C+D=58.778 [E] 
odečet otvorů 
dveře 
-1.000*2.500*2=-5.000 [F] 
větrací mřížky 
-0.520*0.370*2=-0.385 [G] 
otvor pro technologie 
-3.000*3.200*2=-19.200 [H] 
ostění a nadpraží 
(2.500*2+1.000)*0.200*2=2.400 [I] 
(3.200*2+3.000)*0.200*2=3.760 [J] 
Mezisoučet: F+G+H+I+J=-18.425 [K] 
'---------------' 
severní pohled 
5.470*24.100+1.920*9.500=150.067 [L] 
Mezisoučet: L=150.067 [M] 
odečet otvorů 
dveře 
-2.500*2.250*2=-11.250 [N] 
větrací mřížka 
-0.300*0.400*2=-0.240 [O] 
Mezisoučet: N+O=-11.490 [P] 
ostění a nadpraží 
(2.250*2+2.600)*0.200=1.420 [Q] 
Mezisoučet: Q=1.420 [R] 
'---------------' 
východní pohled 
18.860*(5.470+2.000)=140.884 [S] 
Mezisoučet: S=140.884 [T] 
odečet otvorů 
dveře 
-2.300*1.900*3=-13.110 [U] 
-2.900*1.900*1=-5.510 [V] 
větrací mřížky 
-1.800*0.400*4=-2.880 [W] 
-0.620*0.310=-0.192 [X] 
Mezisoučet: U+V+W+X=-21.692 [Y] 
ostění a nadpraží 
(2.300*2+1.900)*0.200*3=3.900 [Z] 
(2.900*2+1.900)*0.200=1.540 [AA] 
Mezisoučet: Z+AA=5.440 [AB] 
'---------------' 
západní pohled 
18.860*(5.470+2.000)=140.884 [AC] 
Mezisoučet: AC=140.884 [AD] 
odečet otvorů 
dveře 
-2.300*1.900*3=-13.110 [AE] 
-2.900*1.900*1=-5.510 [AF] 
větrací mřížky 
-1.800*0.400*4=-2.880 [AG] 
-0.620*0.310=-0.192 [AH] 
Mezisoučet: AE+AF+AG+AH=-21.692 [AI] 
ostění a nadpraží 
(2.300*2+1.900)*0.200*3=3.900 [AJ] 
(2.900*2+1.900)*0.200=1.540 [AK] 
Mezisoučet: AJ+AK=5.440 [AL] 
Celkem: A+C+D+F+G+H+I+J+L+N+O+Q+S+U+V+W+X+Z+AA+AC+AE+AF+AG+AH+AJ+AK=579.681 [AM]</t>
  </si>
  <si>
    <t>622531032</t>
  </si>
  <si>
    <t>Tenkovrstvá silikonová zrnitá omítka zrnitost 3,0 mm vnějších stěn</t>
  </si>
  <si>
    <t>Omítka tenkovrstvá silikonová vnějších ploch probarvená bez penetrace zatíraná (škrábaná), zrnitost 3,0 mm stěn</t>
  </si>
  <si>
    <t>632453412</t>
  </si>
  <si>
    <t>Potěr průmyslový samonivelační ze suchých směsí podkladní pro střední provoz tl přes 5 do 10 mm</t>
  </si>
  <si>
    <t>Potěr průmyslový samonivelační ze suchých směsí podkladní pro středně těžký provoz, tl. přes 5 do 10 mm</t>
  </si>
  <si>
    <t>Samonivelační stěrka tl. 10 mm 
viz skladba S1 
dle přílohy č. 2.004 - legenda místností 
'------------------' 
1S1 59.87=59.870 [A] 
1S2 59.87=59.870 [B] 
1S3 19.02=19.020 [C] 
1S4 19.02=19.020 [D] 
Mezisoučet: A+B+C+D=157.780 [E] 
'------------------' 
viz skladba S5 
dle přílohy č. 2.004 - legenda místností 
103 8.48=8.480 [F] 
105 7.17=7.170 [G] 
110 7.17=7.170 [H] 
113 8.48=8.480 [I] 
Mezisoučet: F+G+H+I=31.300 [J] 
Celkem: A+B+C+D+F+G+H+I=189.080 [K]</t>
  </si>
  <si>
    <t>632453426</t>
  </si>
  <si>
    <t>Potěr průmyslový samonivelační ze suchých směsí podkladní pro těžký provoz tl přes 25 do 30 mm</t>
  </si>
  <si>
    <t>Potěr průmyslový samonivelační ze suchých směsí podkladní pro těžký provoz, tl. přes 25 do 30 mm</t>
  </si>
  <si>
    <t>Samonivelační stěrka tl. 30 mm 
viz skladba S2 
dle přílohy č. 2.005 - legenda místností 
'------------------' 
101 55.72=55.720 [A] 
102 6.20=6.200 [B] 
104 21.19=21.190 [C] 
111 21.19=21.190 [D] 
112 55.72=55.720 [E] 
114 6.20=6.200 [F] 
Celkem: A+B+C+D+E+F=166.220 [G]</t>
  </si>
  <si>
    <t>R62127200</t>
  </si>
  <si>
    <t>Provedení veškerých detailů provětrávané fasády z HPL laminátových desek vč. ostění, nadpraží, přechodů, úpravy dílců při kontaktu s prostupy, detailů difúzní f</t>
  </si>
  <si>
    <t>Provedení veškerých detailů provětrávané fasády z HPL laminátových desek vč. ostění, nadpraží, přechodů, úpravy dílců při kontaktu s prostupy, detailů difúzní fólie atd, D+M komplet</t>
  </si>
  <si>
    <t>Provedení veškerých detailů provětrávané fasády z HPL laminátových desek  
1=1.000 [A] 
Celkem: A=1.000 [B]</t>
  </si>
  <si>
    <t>R6243200</t>
  </si>
  <si>
    <t>deska kompaktní laminátová jádro obtížně hořlavé tl 12mm probarvená</t>
  </si>
  <si>
    <t>R63131110</t>
  </si>
  <si>
    <t>Zhotovení veškerých dilatací (obvodová dilatace, řezání, dilatační vložky, lišty, tmely, silikony apod.) dle zvoleného podlahovému systému, D+M komplet</t>
  </si>
  <si>
    <t>Dle projektové dokumentace 
1=1.000 [A] 
Celkem: A=1.000 [B]</t>
  </si>
  <si>
    <t>R63245340</t>
  </si>
  <si>
    <t>Potěr průmyslový samonivelační ze suchých směsí podkladní pro těžký provoz tl. 37 mm</t>
  </si>
  <si>
    <t>Samonivelační stěrka tl. 37 mm 
viz skladba S7 
dle přílohy č. 2.005 - legenda místností 
'------------------' 
107 73.23 =73.230 [A] 
108 73.23=73.230 [B] 
Mezisoučet: A+B=146.460 [C] 
'------------------' 
Samonivelační stěrka tl. 37 mm 
viz skladba S6 
dle přílohy č. 2.005 - legenda místností 
'------------------' 
106 14.04=14.040 [D] 
109 14.04=14.040 [E] 
Mezisoučet: D+E=28.080 [F] 
Celkem: A+B+D+E=174.540 [G]</t>
  </si>
  <si>
    <t>viz položky 711411011 a 711412001 
'---------------' 
711411011 456.050=456.050 [A] 
711412001 244.143=244.143 [B] 
Celkem: A+B=700.193 [C] 
C * 0.00034Koeficient množství=0.238 [D]</t>
  </si>
  <si>
    <t>materiál hydroizolace základových pasů 
viz položky č. 711111001 a 711112001 
'--------------------' 
711111001 3.120=3.120 [A] 
711112001 18.360=18.360 [B] 
Celkem: A+B=21.480 [C] 
C * 0.00187Koeficient množství=0.040 [D]</t>
  </si>
  <si>
    <t>viz pol. č. 71111101 a 711112001 
uvažovaná spotřeba 0,4l/m2 
'------------------' 
711111001 434.648=434.648 [A] 
711112001 160.804=160.804 [B] 
Celkem: A+B=595.452 [C] 
C * 0.4Koeficient množství=238.181 [D]</t>
  </si>
  <si>
    <t>62855001</t>
  </si>
  <si>
    <t>pás asfaltový natavitelný modifikovaný SBS s vložkou z polyesterové rohože a spalitelnou PE fólií nebo jemnozrnným minerálním posypem na horním povrchu tl 4,0mm</t>
  </si>
  <si>
    <t>viz položky 711411559 a 711412559 
'-------------' 
711411559 456.050*2=912.100 [A] 
711412559  244.143*2=488.286 [B] 
Celkem: A+B=1 400.386 [C] 
C * 1.221Koeficient množství=1 709.871 [D]</t>
  </si>
  <si>
    <t>62857040</t>
  </si>
  <si>
    <t>pás asfaltový natavitelný modifikovaný SBS s vložkou kombinovanou z hliníkové fólie a skleněné rohože s jemnozrnným minerálním posypem na horním povrchu tl 4,0m</t>
  </si>
  <si>
    <t>pás asfaltový natavitelný modifikovaný SBS s vložkou kombinovanou z hliníkové fólie a skleněné rohože s jemnozrnným minerálním posypem na horním povrchu tl 4,0mm</t>
  </si>
  <si>
    <t>viz pol. č. 71111101 a 711112001 
'------------------' 
711111001 434.648=434.648 [A] 
711112001 160.804=160.804 [B] 
Celkem: A+B=595.452 [C] 
C * 1.221Koeficient množství=727.047 [D]</t>
  </si>
  <si>
    <t>Provedení izolace proti zemní vlhkosti vodorovné za studena nátěrem penetračním</t>
  </si>
  <si>
    <t>Provedení hydroizolačního souvrství střechy 
Vodorovná čast střechy + horní část atiky - penetrace 
porovnávací položka  
Dle přílohy č. 2.005, 2.008, 2.009, TZ 
'---------------------------' 
střecha - levý blok 
(17.860+2*0.450)*7.300=136.948 [A] 
Mezisoučet: A=136.948 [B] 
střecha - střední blok 
18.700*9.345=174.752 [C] 
odečet otvorů pro odtah vzduchu 
-2.000*3.500*2=-14.000 [D] 
Mezisoučet: C+D=160.752 [E] 
střecha - pravý bok 
(17.860+2*0.450)*7.300=136.948 [F] 
Mezisoučet: F=136.948 [G] 
'--------------------------' 
hydroizolace zákaldových pasů schodiště 
1.300*0.400*6=3.120 [H] 
Mezisoučet: H=3.120 [I] 
Celkem: A+C+D+F+H=437.768 [J]</t>
  </si>
  <si>
    <t>Provedení izolace proti zemní vlhkosti svislé za studena nátěrem penetračním</t>
  </si>
  <si>
    <t>Provedení hydroizolačního souvrství střechy 
Vodorovná čast střechy + horní část atiky - penetrace 
Dle přílohy č. 2.005, 2.008, 2.009, TZ 
'---------------' 
střecha - levý blok 
(17.860+2*7.000)*0.800+17.860*0.900=41.562 [A] 
Mezisoučet: A=41.562 [B] 
střecha - střední blok 
(17.860+8.500)*2*1.000+(2.340+3.900)*2*1.000*2=77.680 [C] 
Mezisoučet: C=77.680 [D] 
střecha - pravý bok 
(17.860+2*7.000)*0.800+17.860*0.900=41.562 [E] 
Mezisoučet: E=41.562 [F] 
'---------------' 
hydroizolace zákaldových pasů schodiště 
(1.300+0.400)*2*0.900*6=18.360 [G] 
Mezisoučet: G=18.360 [H] 
Celkem: A+C+E+G=179.164 [I]</t>
  </si>
  <si>
    <t>Provedení izolace proti zemní vlhkosti pásy přitavením vodorovné NAIP</t>
  </si>
  <si>
    <t>Provedení hydroizolačního souvrství střechy 
Vodorovná čast střechy + horní část atiky - penetrace 
výměra viz položka č. 711111001 
'---------------------------' 
434.648=434.648 [A] 
Celkem: A=434.648 [B]</t>
  </si>
  <si>
    <t>Provedení izolace proti zemní vlhkosti pásy přitavením svislé NAIP</t>
  </si>
  <si>
    <t>Provedení hydroizolačního souvrství střechy 
Vodorovná čast střechy + horní část atiky - penetrace 
výměra viz položka č. 711112001 
'---------------' 
160.804=160.804 [A] 
Celkem: A=160.804 [B]</t>
  </si>
  <si>
    <t>711411001</t>
  </si>
  <si>
    <t>Provedení izolace proti tlakové vodě vodorovné za studena nátěrem penetračním</t>
  </si>
  <si>
    <t>Provedení izolace proti povrchové a podpovrchové tlakové vodě natěradly a tmely za studena na ploše vodorovné V nátěrem penetračním</t>
  </si>
  <si>
    <t>Provedení penetrace pro zhotovení HI na vodorovné ploše - plocha podkladního betonu 
dle přílohy č. 2.008, 2.009, TZ 
= 
podkladní beton spodní základové desky 
8.050*18.660*2=300.426 [B] 
podkladní beton horní základové desky 
8.340*18.660=155.624 [C] 
Mezisoučet: A+B+C= 
Celkem: A+B+C=</t>
  </si>
  <si>
    <t>711412001</t>
  </si>
  <si>
    <t>Provedení izolace proti tlakové vodě svislé za studena nátěrem penetračním</t>
  </si>
  <si>
    <t>Provedení izolace proti povrchové a podpovrchové tlakové vodě natěradly a tmely za studena na ploše svislé S nátěrem penetračním</t>
  </si>
  <si>
    <t>Provedení penetrace pro zhotovení HI na svislé ploše - obvodová plocha s vytažením 150 mm nad UT + předělová plocha mezi různými úrovněmi základů 
dle přílohy č. 2.008, 2.009, TZ 
'--------------------' 
obvod 
(7.650*2+18.460)*2.520*2=170.150 [A] 
odečet výřezu 
-8.340*1.670*2=-27.856 [B] 
Mezisoučet: A+B=142.294 [C] 
mezi základovými deskami 
18.660*1.670*2=62.324 [D] 
Mezisoučet: D=62.324 [E] 
prostor schodiště 
(3.290*2+2.050)*2.290*2=39.525 [F] 
Mezisoučet: F=39.525 [G] 
Celkem: A+B+D+F=244.143 [H]</t>
  </si>
  <si>
    <t>711441559</t>
  </si>
  <si>
    <t>Provedení izolace proti tlakové vodě vodorovné přitavením pásu NAIP</t>
  </si>
  <si>
    <t>Provedení izolace proti povrchové a podpovrchové tlakové vodě pásy přitavením NAIP na ploše vodorovné V</t>
  </si>
  <si>
    <t>Provedení HI proti tlakové vodě na vodorovné ploše ve dvou vrstvách  
dle přílohy č. 2.008, 2.009, TZ 
výměra viz položka č. 711411001 
'--------------------' 
456.050*2=912.100 [A] 
Celkem: A=912.100 [B]</t>
  </si>
  <si>
    <t>711442559</t>
  </si>
  <si>
    <t>Provedení izolace proti tlakové vodě svislé přitavením pásu NAIP</t>
  </si>
  <si>
    <t>Provedení izolace proti povrchové a podpovrchové tlakové vodě pásy přitavením NAIP na ploše svislé S</t>
  </si>
  <si>
    <t>Provedení HI proti tlakové vodě na svislé ploše ve dvou vrstvách 
dle přílohy č. 2.008, 2.009, TZ 
výměra viz položka č. 711412001 
244.143*2=488.286 [A] 
Celkem: A=488.286 [B]</t>
  </si>
  <si>
    <t>R71199080</t>
  </si>
  <si>
    <t>Provedení veškerých detailů izolací proti vodě vč. jištění, zpětných spojů, prostupú, podložek pod terčíky, opracování, límců, přírub apod.; D+M komplet</t>
  </si>
  <si>
    <t>Zhotovení všech detailů dle výkresové dokumentace 
1=1.000 [A] 
Celkem: A=1.000 [B]</t>
  </si>
  <si>
    <t>58337402</t>
  </si>
  <si>
    <t>kamenivo dekorační (kačírek) frakce 16/22</t>
  </si>
  <si>
    <t>62852011</t>
  </si>
  <si>
    <t>pás asfaltový samolepicí modifikovaný SBS s vložkou ze skleněné rohože se spalitelnou fólií nebo jemnozrnným minerálním posypem nebo textilií na horním povrchu</t>
  </si>
  <si>
    <t>pás asfaltový samolepicí modifikovaný SBS s vložkou ze skleněné rohože se spalitelnou fólií nebo jemnozrnným minerálním posypem nebo textilií na horním povrchu tl 3,0mm</t>
  </si>
  <si>
    <t>62855037</t>
  </si>
  <si>
    <t>pás asfaltový natavitelný modifikovaný SBS s vložkou z polyesterové rohože a hrubozrnným břidličným posypem na horním povrchu do vegetačních střech tl 4,0mm</t>
  </si>
  <si>
    <t>Provedení povlakové krytiny střech do 10° podkladní vrstvy pásy na sucho samolepící</t>
  </si>
  <si>
    <t>Montáž samolepícího HI pásu + vytažení 100 mm na stěnu 
viz skladba - S3 
dle přílohy č. 2.005, 2.008, 2.009, TZ 
přídány 3% výměry - proměnlivá plocha pásu 
'----------------------' 
Střecha nad levým blokem 
6.800*17.660*1.03=123.691 [A] 
vytažení 100 mm 
(6.800+17.660)*2*0.100=4.892 [B] 
Mezisoučet: A+B=128.583 [C] 
Střecha nad středním blokem 
8.300*17.660*1.03=150.975 [D] 
odečet odtahu vzduchu 
-2.400*3.900*2=-18.720 [E] 
vytažení 100 mm 
(8.300+17.660)*2*0.100=5.192 [F] 
(2.400+3.900)*2*0.100*2=2.520 [G] 
Mezisoučet: D+E+F+G=139.967 [H] 
Střecha nad levým blokem 
6.800*17.660*1.03=123.691 [I] 
vytažení 100 mm 
(6.800+17.660)*2*0.100=4.892 [J] 
Mezisoučet: I+J=128.583 [K] 
Celkem: A+B+D+E+F+G+I+J=397.133 [L]</t>
  </si>
  <si>
    <t>Provedení povlakové krytiny střech do 10° pásy NAIP přitavením v plné ploše</t>
  </si>
  <si>
    <t>Provedení povlakové krytiny ploché střechy + vytažení na atiku a pod atikovýá plech 
viz skladba S3 
viz příloha č. 2.007, 2.008, 2.009, TZ 
přídány 3% výměry - proměnlivá plocha pásu 
'-------------------' 
Střecha nad levým blokem 
6.800*17.660*1.03=123.691 [A] 
vytažení na atiku - proměnlivá výška 
(6.800+17.660)*2*0.650*1.03=32.752 [B] 
zatažení pod atiku 
(7.400+17.660)*2*0.570=28.568 [C] 
Mezisoučet: A+B+C=185.011 [D] 
Střecha nad středním blokem 
8.300*17.660*1.03=150.975 [E] 
odečet odtahu vzduchu 
-2.400*3.900*2=-18.720 [F] 
vytažení na atiku - proměnlivá výška 
(8.300+17.660)*2*0.875*1.03=46.793 [G] 
(2.400+3.900)*2*0.875*2*1.03=22.712 [H] 
zatažení pod atiku 
(8.900+17.660)*2*0.570=30.278 [I] 
(3.000+3.900)*2*0.300*2=8.280 [J] 
Mezisoučet: E+F+G+H+I+J=240.318 [K] 
Střecha nad levým blokem 
6.800*17.660*1.03=123.691 [L] 
vytažení na atiku - proměnlivá výška 
(6.800+17.660)*2*0.100=4.892 [M] 
zatažení pod atiku 
(7.400+17.660)*2*0.570=28.568 [N] 
Mezisoučet: L+M+N=157.151 [O] 
Celkem: A+B+C+E+F+G+H+I+J+L+M+N=582.480 [P]</t>
  </si>
  <si>
    <t>712771201</t>
  </si>
  <si>
    <t>Provedení drenážní vrstvy vegetační střechy z kameniva tl do 100 mm sklon do 5°</t>
  </si>
  <si>
    <t>Provedení drenážní vrstvy vegetační střechy z kameniva, tloušťky násypu do 100 mm, sklon střechy do 5°</t>
  </si>
  <si>
    <t>Provední drenážní vrstvy ploché střechy 
dle skladby S3 
viz příloha č. 2.005, 2.008, 2.009, TZ 
přídány 3% výměry - proměnlivá plocha pásu 
'-------------------' 
Střecha nad levým blokem 
6.800*17.660*1.03=123.691 [A] 
Mezisoučet: A=123.691 [B] 
Střecha nad středním blokem 
8.300*17.660*1.03=150.975 [C] 
odečet otvoru pro odtah vzduchu 
-3.900*2.900*2=-22.620 [D] 
Mezisoučet: C+D=128.355 [E] 
Střecha nad levým blokem 
6.800*17.660*1.03=123.691 [F] 
Mezisoučet: F=123.691 [G] 
Celkem: A+C+D+F=375.737 [H]</t>
  </si>
  <si>
    <t>998712101</t>
  </si>
  <si>
    <t>Přesun hmot tonážní tonážní pro krytiny povlakové v objektech v do 6 m</t>
  </si>
  <si>
    <t>Přesun hmot pro povlakové krytiny stanovený z hmotnosti přesunovaného materiálu vodorovná dopravní vzdálenost do 50 m v objektech výšky do 6 m</t>
  </si>
  <si>
    <t>R71299080</t>
  </si>
  <si>
    <t>Provedení veškerých detailů povlakových krytin vodě vč. jištění, zpětných spojů, prostupú, podložek pod terčíky, opracování, límců, přírub apod.; D+M komplet</t>
  </si>
  <si>
    <t>28375914</t>
  </si>
  <si>
    <t>deska EPS 150 pro konstrukce s vysokým zatížením ?=0,035 tl 100mm</t>
  </si>
  <si>
    <t>viz položky č. 713141351 a 713141371 
'--------------------' 
713141351 13.360*0.270*0.100=0.361 [A] 
713141371 120.990*0.600*0.100=7.259 [B] 
Celkem: A+B=7.620 [C]</t>
  </si>
  <si>
    <t>Položka materiálu spádových izolačních klínů 
viz pol. č. 713141311 
367.746*((0.030+0.200)/2)=42.291 [A] 
Celkem: A=42.291 [B] 
B * 1.1Koeficient množství=46.520 [C]</t>
  </si>
  <si>
    <t>28376443</t>
  </si>
  <si>
    <t>deska XPS hrana rovná a strukturovaný povrch 300kPA ?=0,035 tl 100mm</t>
  </si>
  <si>
    <t>63148107</t>
  </si>
  <si>
    <t>deska tepelně izolační minerální univerzální ?=0,038-0,039 tl 160mm</t>
  </si>
  <si>
    <t>63152008</t>
  </si>
  <si>
    <t>klín atikový přechodný minerální plochých střech tl 100x100mm</t>
  </si>
  <si>
    <t>713111128</t>
  </si>
  <si>
    <t>Montáž izolace tepelné spodem stropů lepením celoplošně s mechanickým kotvením rohoží, pásů, dílců, desek</t>
  </si>
  <si>
    <t>Montáž tepelné izolace stropů rohožemi, pásy, dílci, deskami, bloky (izolační materiál ve specifikaci) rovných spodem lepením celoplošně s mechanickým kotvením</t>
  </si>
  <si>
    <t>Zateplení stropů 1PP spodem 
viz příloha č. 2.004, 2.006, 2.007, TZ 
'-------------' 
1S1 131.03=131.030 [A] 
1S2 131.03=131.030 [B] 
1S3 19.02=19.020 [C] 
1S4 19.02=19.020 [D] 
Celkem: A+B+C+D=300.100 [E]</t>
  </si>
  <si>
    <t>713131143</t>
  </si>
  <si>
    <t>Montáž izolace tepelné stěn a základů lepením celoplošně v kombinaci s mechanickým kotvením rohoží, pásů, dílců, desek</t>
  </si>
  <si>
    <t>Montáž tepelné izolace stěn rohožemi, pásy, deskami, dílci, bloky (izolační materiál ve specifikaci) lepením celoplošně s mechanickým kotvením</t>
  </si>
  <si>
    <t>Montáž tepelné podzemní nosné stěny 
viz příloha č. 2.005, 2.008, 2.009, TZ 
'------------' 
obvod 
(23.700+18.460-7.800)*2*2.240+8.000*0.700*3=170.733 [A] 
mezo úrovněmí základových desek 
18.460*1.240*2=45.781 [B] 
Celkem: A+B=216.514 [C]</t>
  </si>
  <si>
    <t>713131241</t>
  </si>
  <si>
    <t>Montáž izolace tepelné stěn lepením celoplošně v kombinaci s mechanickým kotvením rohoží, pásů, dílců, desek tl do 100mm</t>
  </si>
  <si>
    <t>Montáž tepelné izolace stěn rohožemi, pásy, deskami, dílci, bloky (izolační materiál ve specifikaci) lepením celoplošně s mechanickým kotvením, tloušťky izolace do 100 mm</t>
  </si>
  <si>
    <t>Tepelá izolace atiky 
viz příloha č. 2.006, 2.007, 2.008, TZ 
'-----------------------' 
boční části střechy 
(6.940+17.800)*2*0.770*2=76.199 [A] 
Mezisoučet: A=76.199 [B] 
středová část 
(8.840+17.800)*2*0.970=51.682 [C] 
odtahy vzduchu 
(4.040+2.400)*2*0.660*2=17.002 [D] 
Mezisoučet: C+D=68.684 [E] 
Celkem: A+C+D=144.883 [F]</t>
  </si>
  <si>
    <t>713141152</t>
  </si>
  <si>
    <t>Montáž izolace tepelné střech plochých kladené volně 2 vrstvy rohoží, pásů, dílců, desek</t>
  </si>
  <si>
    <t>Montáž tepelné izolace střech plochých rohožemi, pásy, deskami, dílci, bloky (izolační materiál ve specifikaci) kladenými volně dvouvrstvá</t>
  </si>
  <si>
    <t>Tepelná izolace střechy dl 200 mm (2x 100mm) 
viz příloha č. 2.008, 2.006, 2.007, TZ 
'-------------------' 
Střecha nad levým blokem 
6.800*17.660*2=240.176 [A] 
Mezisoučet: A=240.176 [B] 
Střecha nad středním blokem 
8.300*17.660*2=293.156 [C] 
odečet otvoru pro odtah vzduchu 
-3.960*2.400*2*2=-38.016 [D] 
Mezisoučet: C+D=255.140 [E] 
Střecha nad levým blokem 
6.800*17.660*2=240.176 [F] 
Mezisoučet: F=240.176 [G] 
Celkem: A+C+D+F=735.492 [H]</t>
  </si>
  <si>
    <t>Montáž izolace tepelné střech plochých lepené nízkoexpanzní (PUR) pěnou atikový klín</t>
  </si>
  <si>
    <t>Montáž přechodového klínu pro ploché střechy 
viz příloha č. 2.008, 2.006, 2.007, 2.012, TZ 
'----------------' 
krajní střechy objektu 
(17.660+6.700)*2*2=97.440 [A] 
Mezisoučet: A=97.440 [B] 
střecha uprostřed 
(8.300+17.660)*2=51.920 [C] 
Mezisoučet: C=51.920 [D] 
Celkem: A+C=149.360 [E]</t>
  </si>
  <si>
    <t>713141311</t>
  </si>
  <si>
    <t>Montáž izolace tepelné střech plochých kladené volně, spádová vrstva</t>
  </si>
  <si>
    <t>Montáž tepelné izolace střech plochých spádovými klíny v ploše kladenými volně</t>
  </si>
  <si>
    <t>Spádové klíny ploché střechy 
výměra viz pol. č. 713141152 
735.492/2=367.746 [A] 
Celkem: A=367.746 [B]</t>
  </si>
  <si>
    <t>713141351</t>
  </si>
  <si>
    <t>Montáž spádové izolace na zhlaví atiky š do 500 mm lepené za studena zplna</t>
  </si>
  <si>
    <t>Montáž tepelné izolace střech plochých spádovými klíny na zhlaví atiky šířky do 500 mm přilepenými za studena zplna</t>
  </si>
  <si>
    <t>Montáž zhlaví atiky 
viz příloha č, 2.006, 2.007, 2.008, TZ 
'-----------------' 
střední část střechy - odtahy vzduchu 
(4.040+2.640)*2=13.360 [A] 
Celkem: A=13.360 [B]</t>
  </si>
  <si>
    <t>713141371</t>
  </si>
  <si>
    <t>Montáž spádové izolace na zhlaví atiky š přes 500 do 1000 mm lepené za studena zplna</t>
  </si>
  <si>
    <t>Montáž tepelné izolace střech plochých spádovými klíny na zhlaví atiky šířky přes 500 do 1000 mm přilepenými za studena zplna</t>
  </si>
  <si>
    <t>Montáž zhlaví atiky 
viz příloha č, 2.006, 2.007, 2.008, TZ 
'-----------------' 
boční části střechy 
(18.180+7.300*2)*2=65.560 [A] 
Mezisoučet: A=65.560 [B] 
střední část střechy 
(18.180+9.535)*2=55.430 [C] 
Mezisoučet: C=55.430 [D] 
Celkem: A+C=120.990 [E]</t>
  </si>
  <si>
    <t>998713101</t>
  </si>
  <si>
    <t>Přesun hmot tonážní pro izolace tepelné v objektech v do 6 m</t>
  </si>
  <si>
    <t>Přesun hmot pro izolace tepelné stanovený z hmotnosti přesunovaného materiálu vodorovná dopravní vzdálenost do 50 m v objektech výšky do 6 m</t>
  </si>
  <si>
    <t>R71399080</t>
  </si>
  <si>
    <t>Provedení veškerých detailů tepelných izolací vč. jištění, zpětných spojů, prostupú, podložek pod terčíky, opracování, límců, přírub apod.; D+M komplet</t>
  </si>
  <si>
    <t>998721101</t>
  </si>
  <si>
    <t>Přesun hmot tonážní pro vnitřní kanalizace v objektech v do 6 m</t>
  </si>
  <si>
    <t>Přesun hmot pro vnitřní kanalizace stanovený z hmotnosti přesunovaného materiálu vodorovná dopravní vzdálenost do 50 m v objektech výšky do 6 m</t>
  </si>
  <si>
    <t>R72117320</t>
  </si>
  <si>
    <t>Potrubí z trub plastových pro odvod kondenzátu do DN80 vč. instalačního a pomocného materiálu, tvarovek, podpěrných, závěsných a upevňovacích prvků, zednické vý</t>
  </si>
  <si>
    <t>Potrubí z trub plastových pro odvod kondenzátu do DN80 vč. instalačního a pomocného materiálu, tvarovek, podpěrných, závěsných a upevňovacích prvků, zednické výpomoci, ochrany potrubí, zalištování, úpravy a očištění kolem instalace, zkoušek vodotěsnosti, napojení a utěsnění do svodu, D+M komplet</t>
  </si>
  <si>
    <t>Vnitřní potrubí pro odvod kondenzátu 
dle přílohy č. 2.005, TZ, ZTI 
= 
350=350.000 [B] 
Celkem: A+B=</t>
  </si>
  <si>
    <t>998764201</t>
  </si>
  <si>
    <t>Přesun hmot procentní pro konstrukce klempířské v objektech v do 6 m</t>
  </si>
  <si>
    <t>Přesun hmot pro konstrukce klempířské stanovený procentní sazbou (%) z ceny vodorovná dopravní vzdálenost do 50 m v objektech výšky do 6 m</t>
  </si>
  <si>
    <t>R76402KL04</t>
  </si>
  <si>
    <t>Oplechování atiky vč. kotevního příslušenství, podkladních konstrukčních spádových KVH hranolů, podkladní voděodolné překližky tl. 22 mm a povrchové úpravy, D+M</t>
  </si>
  <si>
    <t>Oplechování atiky vč. kotevního příslušenství, podkladních konstrukčních spádových KVH hranolů, podkladní voděodolné překližky tl. 22 mm a povrchové úpravy, D+M komplet</t>
  </si>
  <si>
    <t>Oplechování atiky 
viz výkaz klempířských výrobků KL.1 
'--------------' 
123.8=123.800 [A] 
Celkem: A=123.800 [B]</t>
  </si>
  <si>
    <t>R76422KL05</t>
  </si>
  <si>
    <t>Lemování u zdi r.š. 650 mm z hliníkového plechu vč. povrchové úpravy, D+M komplet</t>
  </si>
  <si>
    <t>Lemování  boční 
viz výkaz prvků PSV - KL.05 
'--------' 
26.8=26.800 [A] 
Celkem: A=26.800 [B]</t>
  </si>
  <si>
    <t>R76422KL06</t>
  </si>
  <si>
    <t>Prostupová tvarovka pro kabeláž z PVC s integrovanuo asfaltovou manžetou DN 70 vč. povrchové úpravy, D+M komplet</t>
  </si>
  <si>
    <t>Prostupová tvarovka pro kabeláž 
viz výkaz prvků PSV - KL.07 
'--------' 
2=2.000 [A] 
Celkem: A=2.000 [B]</t>
  </si>
  <si>
    <t>R764320710</t>
  </si>
  <si>
    <t>Lapač střešních naplavenin DN 100 vč. podkladních vrstev a napojení na svod a kanalizaci, D+M komplet</t>
  </si>
  <si>
    <t>Lapač střešních naplavenin (gajgr) 
dle popisu prvku PSV - KL.1 
'----------' 
4=4.000 [A] 
Celkem: A=4.000 [B]</t>
  </si>
  <si>
    <t>R76432KL02</t>
  </si>
  <si>
    <t>Vyhřívaný střešní chrlič DN100 s integrovanou PVC manžetou, samoregulační ohřev vč. odvoňovacího potrubí PVC-KG a napojení do svodu, D+M komplet</t>
  </si>
  <si>
    <t>Vyhřívaný střešní chrlič 
viz výkaz prvků PSV 
KL.2 
'----------' 
8=8.000 [A] 
Celkem: A=8.000 [B]</t>
  </si>
  <si>
    <t>R76432KL03</t>
  </si>
  <si>
    <t>Pojistný přepad DN100 s integrovanou PVC manžetou vč. odvoňovacího potrubí PVC-KG a napojení do svodu, ochranné mřížky, oplechování, D+M komplet</t>
  </si>
  <si>
    <t>Vyhřívaný střešní chrlič 
viz výkaz prvků PSV - KL.3 
'----------' 
6=6.000 [A] 
Celkem: A=6.000 [B]</t>
  </si>
  <si>
    <t>R76432KL07</t>
  </si>
  <si>
    <t>Zádržný a záchytný systém proti pádu z výšky a do hloubky vč. revize,štítku, montážního lana, prostupů přes střešní kci s utěsněním, setů pro údržbu, skříňka pr</t>
  </si>
  <si>
    <t>Zádržný a záchytný systém proti pádu z výšky a do hloubky vč. revize,štítku, montážního lana, prostupů přes střešní kci s utěsněním, setů pro údržbu, skříňka pro uložení OOPP; D+M komplet</t>
  </si>
  <si>
    <t>Záchytný systém proti pádu 
viz výkaz prvků PSV - KL.07 
'--------' 
1=1.000 [A] 
Celkem: A=1.000 [B]</t>
  </si>
  <si>
    <t>R76452KL01</t>
  </si>
  <si>
    <t>Svody hranaté 100x100 mm včetně objímek, kolen, odskoků z pozinkovaného plechu vč. tvarovek, povrchové úpravy, D+M komplet</t>
  </si>
  <si>
    <t>Svod hliníkový kulatý 
viz výkaz prvků PSV - KL.01 
'-----------------' 
26.2=26.200 [A] 
Celkem: A=26.200 [B]</t>
  </si>
  <si>
    <t>R76499080</t>
  </si>
  <si>
    <t>Provedení veškerých detailů konstrukcí klempířských vč. jištění, zpětných spojů, prostupú, podložek pod terčíky, opracování, límců, přírub apod.; D+M komplet</t>
  </si>
  <si>
    <t>998767201</t>
  </si>
  <si>
    <t>Přesun hmot procentní pro zámečnické konstrukce v objektech v do 6 m</t>
  </si>
  <si>
    <t>Přesun hmot pro zámečnické konstrukce stanovený procentní sazbou (%) z ceny vodorovná dopravní vzdálenost do 50 m v objektech výšky do 6 m</t>
  </si>
  <si>
    <t>R7643MRH1</t>
  </si>
  <si>
    <t>Protidešťová žaluzie 300x400 mm z eloxovaného hliníku, vč. povrchové úpravy, D+M komplet</t>
  </si>
  <si>
    <t>Protidešťová žaluzie 
viz výkaz prvků PSV 
MRH1 
'----------' 
2=2.000 [A] 
Celkem: A=2.000 [B]</t>
  </si>
  <si>
    <t>R7643MRH2</t>
  </si>
  <si>
    <t>Protidešťová žaluzie 520x370 mm z eloxovaného hliníku, vč. povrchové úpravy, D+M komplet</t>
  </si>
  <si>
    <t>Protidešťová žaluzie 
viz výkaz prvků PSV 
MRH2 
'----------' 
2=2.000 [A] 
Celkem: A=2.000 [B]</t>
  </si>
  <si>
    <t>R7643MRH3</t>
  </si>
  <si>
    <t>Protidešťová žaluzie 620x320 mm z eloxovaného hliníku, vč. povrchové úpravy, D+M komplet</t>
  </si>
  <si>
    <t>Protidešťová žaluzie 
viz výkaz prvků PSV 
MRH3 
'----------' 
2=2.000 [A] 
Celkem: A=2.000 [B]</t>
  </si>
  <si>
    <t>R7643MRH4</t>
  </si>
  <si>
    <t>Protidešťová žaluzie 1600x400 mm z eloxovaného hliníku, vč. povrchové úpravy, D+M komplet</t>
  </si>
  <si>
    <t>Protidešťová žaluzie 
viz výkaz prvků PSV 
MRH4 
'----------' 
4=4.000 [A] 
Celkem: A=4.000 [B]</t>
  </si>
  <si>
    <t>R7643MRH5</t>
  </si>
  <si>
    <t>Protidešťová žaluzie 1800x400 mm z eloxovaného hliníku, vč. povrchové úpravy, D+M komplet</t>
  </si>
  <si>
    <t>Protidešťová žaluzie 
viz výkaz prvků PSV 
MRH5 
'----------' 
4=4.000 [A] 
Celkem: A=4.000 [B]</t>
  </si>
  <si>
    <t>R7643MRK1</t>
  </si>
  <si>
    <t>Protidešťová žaluzie kulatá D 220 mm z eloxovaného hliníku, vč. povrchové úpravy, D+M komplet</t>
  </si>
  <si>
    <t>Protidešťová žaluzie 
viz výkaz prvků PSV 
MRK1 
'----------' 
2=2.000 [A] 
Celkem: A=2.000 [B]</t>
  </si>
  <si>
    <t>R7643MRK2</t>
  </si>
  <si>
    <t>Protidešťová žaluzie kulatá D 320 mm z eloxovaného hliníku, vč. povrchové úpravy, D+M komplet</t>
  </si>
  <si>
    <t>Protidešťová žaluzie 
viz výkaz prvků PSV 
MRK2 
'----------' 
4=4.000 [A] 
Celkem: A=4.000 [B]</t>
  </si>
  <si>
    <t>R767160SL</t>
  </si>
  <si>
    <t>Servisní ocelová schodišťová lávka se zábradlím vč. povrchové úpravy, spojovací materiá, kotvení do základových pasů, D+M komplet</t>
  </si>
  <si>
    <t>Servisní ocelová schodišťová lávka L1 vč. povrchové úpravy, spojovací materiá, kotvení do základových pasůl, D+M komplet</t>
  </si>
  <si>
    <t>Viz výkaz prvků ocelové schodišťové lávky se schodištěm 
viz výkaz - příloha č. 2.013 
+10 % ztratné + prořez 
'-----------------------' 
výkaz prutů konstrukce 
schodišťový stupeň - pororošt 1100x305/30/3 mm 4*10.25*1.1=45.100 [A] 
pororošt 1100/30/3 3.10*28*1.1=95.480 [B] 
podpěra 200/12 8.8*18.84*1.1=182.371 [C] 
patní plechy 250x250/12 + kotvy 4*5.88*1.1=25.872 [D] 
'plechy 150x150/10' 4x1,76*1,1 
Mezisoučet: A+B+C+D=348.823 [E] 
'-----------------------' 
výkaz zábradlí 
horní pás J50x50/3 1.000*4.16*1.1=4.576 [F] 
dolní pís J50x50/3 1.000*4.16*1.1=4.576 [G] 
sloupek J50x50/3 1.23*4.16*1.1 =5.628 [H] 
kotvení sloupku J60x60/5 0.23*8.13*1.1=2.057 [I] 
Mezisoučet: F+G+H+I=16.837 [J] 
Z.11 
134.55*1.1=148.005 [K] 
Mezisoučet: K=148.005 [L] 
Celkem: A+B+C+D+F+G+H+I+K=513.665 [M] 
počet kusů: 2 
513.665*2=1 027.330 [N]</t>
  </si>
  <si>
    <t>R76741Z01</t>
  </si>
  <si>
    <t>Výstupový žebřík s ochranným košem, s přímým výstupem na střechu, vzdálenost příčlí 280 mm, šířka žebříku 520 mm, výška 7800 mm, kotvený do zdi vč. povrchové úp</t>
  </si>
  <si>
    <t>Výstupový žebřík s ochranným košem, s přímým výstupem na střechu, vzdálenost příčlí 280 mm, šířka žebříku 520 mm, výška 7800 mm, kotvený do zdi vč. povrchové úpravy; D+M komplet</t>
  </si>
  <si>
    <t>Výstupový žebřík 
barevné provedení dle PD 
viz výkaz prvků PSV 
Z.1 1=1.000 [A] 
Celkem: A=1.000 [B]</t>
  </si>
  <si>
    <t>R76741Z02</t>
  </si>
  <si>
    <t>Výstupový žebřík s ochranným košem, s přímým výstupem na střechu, vzdálenost příčlí 280 mm, šířka žebříku 520 mm, výška 2300 mm, kotvený do zdi vč. povrchové úp</t>
  </si>
  <si>
    <t>Výstupový žebřík s ochranným košem, s přímým výstupem na střechu, vzdálenost příčlí 280 mm, šířka žebříku 520 mm, výška 2300 mm, kotvený do zdi vč. povrchové úpravy; D+M komplet</t>
  </si>
  <si>
    <t>Výstupový žebřík 
barevné provedení dle PD 
viz výkaz prvků PSV 
Z.2 2=2.000 [A] 
Celkem: A=2.000 [B]</t>
  </si>
  <si>
    <t>R76749Z03</t>
  </si>
  <si>
    <t>Sestupový žebřík s přímým sestupem do 1PP, vzdálenost příčlí 280 mm, šířka žebříku 520 mm, výška 2500 mm, kotvený do zdi, vč. madla a demontovatelného zábradlí</t>
  </si>
  <si>
    <t>Sestupový žebřík s přímým sestupem do 1PP, vzdálenost příčlí 280 mm, šířka žebříku 520 mm, výška 2500 mm, kotvený do zdi, vč. madla a demontovatelného zábradlí v 1NP povrchové úpravy; D+M komplet</t>
  </si>
  <si>
    <t>Sestupový žebřík 
barevné provedení dle PD 
viz výkaz prvků PSV 
Z.3 4=4.000 [A] 
Celkem: A=4.000 [B]</t>
  </si>
  <si>
    <t>R76749Z06</t>
  </si>
  <si>
    <t>Šachtový poklop 700x1000 mm protipožární, plynové vzpěry, PO:EI60-DP1; D+M komplet</t>
  </si>
  <si>
    <t>Šachtový poklop 
barevné provedení dle PD 
viz výkaz prvků PSV 
Z.6 4=4.000 [A] 
Celkem: A=4.000 [B]</t>
  </si>
  <si>
    <t>R76749Z09</t>
  </si>
  <si>
    <t>Kabelová systémová průchodka tloušťk stěn od 100 mm určená pro systémová víka a napojení kabelových chrániček, dvojité zabezpečení, provázaná s výztuží a zabeto</t>
  </si>
  <si>
    <t>Kabelová systémová průchodka tloušťk stěn od 100 mm určená pro systémová víka a napojení kabelových chrániček, dvojité zabezpečení, provázaná s výztuží a zabetonovaná; D+M komplet</t>
  </si>
  <si>
    <t>Kabelová ucpávka 
barevné provedení dle PD 
viz výkaz prvků PSV 
Z.9 44=44.000 [A] 
Celkem: A=44.000 [B]</t>
  </si>
  <si>
    <t>R76751Z04</t>
  </si>
  <si>
    <t>VZT stojan z ocelových profilů, systém trubka v trubce vč. spojovacího materiálu, prostupových tvarovek, povrchové úpravy. D+M komplet</t>
  </si>
  <si>
    <t>VZT stojan 
viz příloha č. 2.015 - výkaz prvků 
povrchová úprava dle PD 
'-------------' 
71.93*1.1=79.123 [A] 
Celkem: A=79.123 [B] 
dva kusy 
79.123*2=158.246 [C]</t>
  </si>
  <si>
    <t>R76751Z05</t>
  </si>
  <si>
    <t>Rám pro uložení VZT z ocelových profilů, systém trubka v trubce vč. spojovacího materiálu, prostupových tvarovek, povrchové úpravy. D+M komplet</t>
  </si>
  <si>
    <t>Kapotáž jednotek VZT 
viz příloha č. 2.013 - výkaz prvků 
povrchová úprava dle PD 
'-------------' 
329.9*1.1=362.890 [A] 
Celkem: A=362.890 [B] 
dva kusy 
362.890*2=725.780 [C]</t>
  </si>
  <si>
    <t>R76751ZTL</t>
  </si>
  <si>
    <t>Výstroj tlumivek vč. spojovacího materiálu, prostupových tvarovek, povrchové úpravy. D+M komplet</t>
  </si>
  <si>
    <t>pro obě tlumivky 
viz příloha č. 2.011 - výkaz prvků 
povrchová úprava dle PD 
prořez+ztratné 10% 
'-------------' 
UPE 80 3.380*7.90*4*1.1=117.489 [A] 
L 150x75/10 1.200*17.00*4*1.1=89.760 [B] 
HEB 120 3.380*26.70*4*1.1=397.082 [C] 
L60x60/5 1.640*4.57*6*1.1=49.466 [D] 
L60x60/5 1.839*4.57*2*1.1=18.489 [E] 
L60x60/5 3.380*4.57*8*1.1=135.930 [F] 
Mezisoučet: A+B+C+D+E+F=808.216 [G] 
pororošty 1.37*28.00*2*1.1=84.392 [H] 
pororošty 1.58*28.00*4*1.1=194.656 [I] 
slzičkový plech 2.55*33.40*2*1.1=187.374 [J] 
Mezisoučet: H+I+J=466.422 [K] 
Celkem: A+B+C+D+E+F+H+I+J=1 274.638 [L]</t>
  </si>
  <si>
    <t>R76751ZTR</t>
  </si>
  <si>
    <t>Výstroj trafokobek vč. spojovacího materiálu, prostupových tvarovek, povrchové úpravy. D+M komplet</t>
  </si>
  <si>
    <t>pro obě trafokobky 
viz příloha č. 2.011 - výkaz prvků 
povrchová úprava dle PD 
prořez+ztratné 10% 
'-------------' 
UPE 80 3.380*7.90*4*1.1=117.489 [A] 
L 150x75/10 1.200*17.00*6*1.1=134.640 [B] 
HEB 120 3.380*26.70*4*1.1=397.082 [C] 
L60x60/5 1.640*4.57*7*1.1=57.710 [D] 
L60x60/5 1.839*4.57*1*1.1=9.245 [E] 
L60x60/5 3.180*4.57*8*1.1=127.887 [F] 
Mezisoučet: A+B+C+D+E+F=844.053 [G] 
pororošty 1.56*28.00*2*1.1=96.096 [H] 
pororošty 2.16*28.00*4*1.1=266.112 [I] 
slzičkový plech 3.02*33.40*2*1.1=221.910 [J] 
Mezisoučet: H+I+J=584.118 [K] 
Celkem: A+B+C+D+E+F+H+I+J=1 428.171 [L]</t>
  </si>
  <si>
    <t>R767541TV</t>
  </si>
  <si>
    <t>Typová výměna prefabrikovaných stropních panelů vč. povrchové úpravy, D+M komplet</t>
  </si>
  <si>
    <t>Typová výměna prefabrikovaných stropních panelů vč. povrchové úpravy, D+M komplet 
konkrétní prvek vybere a nacení zhotovitel na základě zkušeností a zvyklostí z realizace stropů z předepjatých panelů 
viz příloha statiky 2.002 
'-----------------------' 
2.650*2=5.300 [A] 
Celkem: A=5.300 [B]</t>
  </si>
  <si>
    <t>R76754D01</t>
  </si>
  <si>
    <t>Dveře venkovní 1900x2900 mm s hliníkovým rámem dvoukřídlé vč. kování hliníkového přechodového profilu, PZTS vč. povrchové úpravy, D+M komplet</t>
  </si>
  <si>
    <t>Dveře venkovní hliníkové 
dle výkazu výplní otvorů 
D1 
'-----------------------' 
2=2.000 [A] 
Celkem: A=2.000 [B]</t>
  </si>
  <si>
    <t>R76754D02</t>
  </si>
  <si>
    <t>Dveře venkovní 1900x2300 mm s hliníkovým rámem dvoukřídlé vč. kování hliníkového přechodového profilu vč. povrchové úpravy, D+M komplet</t>
  </si>
  <si>
    <t>Dveře venkovní hliníkové 
dle výkazu výplní otvorů 
D2 
'-----------------------' 
2=2.000 [A] 
Celkem: A=2.000 [B]</t>
  </si>
  <si>
    <t>R76754D03</t>
  </si>
  <si>
    <t>Dveře venkovní 1700x2300 mm s hliníkovým rámem dvoukřídlé vč. kování hliníkového přechodového profilu vč. povrchové úpravy, D+M komplet</t>
  </si>
  <si>
    <t>Dveře venkovní hliníkové 
dle výkazu výplní otvorů 
D3 
'-----------------------' 
2=2.000 [A] 
Celkem: A=2.000 [B]</t>
  </si>
  <si>
    <t>R76754D04</t>
  </si>
  <si>
    <t>Dveře vnitřní 1100x2020 mm s ocelovou zárubní jednokřídlé vč. kování hliníkového přechodového profilu vč. povrchové úpravy, D+M komplet</t>
  </si>
  <si>
    <t>Dveře venkovní hliníkové 
dle výkazu výplní otvorů 
D4 
'-----------------------' 
2=2.000 [A] 
Celkem: A=2.000 [B]</t>
  </si>
  <si>
    <t>R76754D05</t>
  </si>
  <si>
    <t>Dveře vnitřní 2100x2550 mm s ocelovou zárubní jednokřídlé vč. kování hliníkového přechodového profilu vč. povrchové úpravy, D+M komplet</t>
  </si>
  <si>
    <t>Dveře venkovní hliníkové 
dle výkazu výplní otvorů 
D5 
'-----------------------' 
2=2.000 [A] 
Celkem: A=2.000 [B]</t>
  </si>
  <si>
    <t>R76754D06</t>
  </si>
  <si>
    <t>Dveře venkovní 1100x2550 mm s hliníkovým rámem jednokřídlé vč. kování hliníkového přechodového profilu vč. povrchové úpravy, D+M komplet</t>
  </si>
  <si>
    <t>Dveře venkovní hliníkové 
dle výkazu výplní otvorů 
D6 
'-----------------------' 
2=2.000 [A] 
Celkem: A=2.000 [B]</t>
  </si>
  <si>
    <t>R76754D07</t>
  </si>
  <si>
    <t>Dveře venkovní hliníkové 
dle výkazu výplní otvorů 
D7 
'-----------------------' 
2=2.000 [A] 
Celkem: A=2.000 [B]</t>
  </si>
  <si>
    <t>R76754D08</t>
  </si>
  <si>
    <t>Dveře venkovní 2600x2300 mm s hliníkovým rámem dvoukřídlé vč. kování hliníkového přechodového profilu vč. povrchové úpravy, D+M komplet</t>
  </si>
  <si>
    <t>Dveře venkovní hliníkové 
dle výkazu výplní otvorů 
D8 
'-----------------------' 
2=2.000 [A] 
Celkem: A=2.000 [B]</t>
  </si>
  <si>
    <t>R76799080</t>
  </si>
  <si>
    <t>Provedení veškerých detailů konstrukcí zámečnických vč. jištění, zpětných spojů, prostupú, podložek pod terčíky, opracování, límců, přírub apod.; D+M komplet</t>
  </si>
  <si>
    <t>28411044</t>
  </si>
  <si>
    <t>PVC vinyl homogenní antistatická neválcovaná tl 2,00mm, čtverce 615x615mm, R 1-100M?, rozměrová stálost 0,05%, otlak do 0,035mm</t>
  </si>
  <si>
    <t>viz položka č. 776221121 a 776411111 
= 
776221121 166.220=166.220 [B] 
776411111 128.560*0.100=12.856 [C] 
Celkem: A+B+C= 
D * 1.1Koeficient množství=</t>
  </si>
  <si>
    <t>Vysátí podkladu povlakových podlah</t>
  </si>
  <si>
    <t>příprava podkladu pro zhotovení PVC podlah 
viz příloha č. 2.005 - legenda místností - S2/S7 
'------------' 
1NP 
101 55.72=55.720 [A] 
102 6.20=6.200 [B] 
104 21.19=21.190 [C] 
111 21.19=21.190 [D] 
112 55.72=55.720 [E] 
114 6.20=6.200 [F] 
Celkem: A+B+C+D+E+F=166.220 [G]</t>
  </si>
  <si>
    <t>Vodou ředitelná penetrace savého podkladu povlakových podlah</t>
  </si>
  <si>
    <t>Výměra viz položka č. 776111311 
166.220=166.220 [A] 
Celkem: A=166.220 [B]</t>
  </si>
  <si>
    <t>776141124</t>
  </si>
  <si>
    <t>Stěrka podlahová nivelační pro vyrovnání podkladu povlakových podlah pevnosti 30 MPa tl přes 8 do 10 mm</t>
  </si>
  <si>
    <t>Příprava podkladu vyrovnání samonivelační stěrkou podlah min.pevnosti 30 MPa, tloušťky přes 8 do 10 mm</t>
  </si>
  <si>
    <t>Samonivelační stěrka tl. 80 mm - viz skladba S2/S7 
viz příloha č. 2.005 - legenda místností 
'---------' 
166.220=166.220 [A] 
Celkem: A=166.220 [B]</t>
  </si>
  <si>
    <t>Lepení elektrostaticky vodivých pásů z PVC</t>
  </si>
  <si>
    <t>Lepení PVC 
Výměra viz položka č. 776111311 
166.220=166.220 [A] 
Celkem: A=166.220 [B]</t>
  </si>
  <si>
    <t>776411112</t>
  </si>
  <si>
    <t>Montáž obvodových soklíků výšky do 100 mm</t>
  </si>
  <si>
    <t>Montáž soklíků lepením obvodových, výšky přes 80 do 100 mm</t>
  </si>
  <si>
    <t>Montáž obvodových soklíků v. 80 mm 
viz příloha č. 2.105 - materiál viz položka č. 28411044 
= 
101 3.600+10.550+2.340+3.290+2.470+3.290+2.190+2.850+3.400+7.680=41.660 [B] 
odečet otvorů 
dveře 
-1.800-2.000-1.000-1.000=-5.800 [C] 
ostění 
0.100*4*2=0.800 [D] 
Mezisoučet: A+B+C+D= 
102 (2.000+3.250)*2=10.500 [F] 
odečet otvorů 
dveře 
-1.000=-1.000 [G] 
ostění 
0.100*2=0.200 [H] 
Mezisoučet: F+G+H=9.700 [I] 
104 (3.260+6.500)*2=19.520 [J] 
odečet otvorů 
dveře 
-1.800=-1.800 [K] 
ostění 
0.100*2=0.200 [L] 
Mezisoučet: J+K+L=17.920 [M] 
111 (3.260+6.500)*2=19.520 [N] 
odečet otvorů 
dveře 
-1.800=-1.800 [O] 
ostění 
0.100*2=0.200 [P] 
Mezisoučet: N+O+P=17.920 [Q] 
112 3.600+10.550+2.340+3.290+2.470+3.290+2.190+2.850+3.400+7.680=41.660 [R] 
odečet otvorů 
dveře 
-1.800-2.000-1.000-1.000=-5.800 [S] 
ostění 
0.100*4*2=0.800 [T] 
Mezisoučet: R+S+T=36.660 [U] 
114(2.000+3.250)*2=10.500 [V] 
odečet otvorů 
dveře 
-1.000=-1.000 [W] 
ostění 
0.100*2=0.200 [X] 
Mezisoučet: V+W+X=9.700 [Y] 
Celkem: A+B+C+D+F+G+H+J+K+L+N+O+P+R+S+T+V+W+X=</t>
  </si>
  <si>
    <t>Montáž obvodových lišt lepením</t>
  </si>
  <si>
    <t>viz položka č. 776411111 
128.560=128.560 [A] 
Celkem: A=128.560 [B]</t>
  </si>
  <si>
    <t>998776101</t>
  </si>
  <si>
    <t>Přesun hmot tonážní pro podlahy povlakové v objektech v do 6 m</t>
  </si>
  <si>
    <t>Přesun hmot pro podlahy povlakové stanovený z hmotnosti přesunovaného materiálu vodorovná dopravní vzdálenost do 50 m v objektech výšky do 6 m</t>
  </si>
  <si>
    <t>R77699050</t>
  </si>
  <si>
    <t>Provedení veškerých detailů povlakových podlah vč. jištění, prostupú, opracování, spojů, přírub, zádveří apod.; D+M komplet</t>
  </si>
  <si>
    <t>Podlahy lité</t>
  </si>
  <si>
    <t>777111111</t>
  </si>
  <si>
    <t>Vysátí podkladu před provedením lité podlahy</t>
  </si>
  <si>
    <t>Příprava podkladu před provedením litých podlah vysátí</t>
  </si>
  <si>
    <t>Příprava podkladu pro provedené epoxidové podlahy 
viz příloha č. 2.004  - legenda místností 
viz skladba S1 
'-----------------' 
1PP 
1S1 131.03=131.030 [A] 
1S2 131.03=131.030 [B] 
1S3 19.02=19.020 [C] 
1S4 19.02=19.020 [D] 
Mezisoučet: A+B+C+D=300.100 [E] 
1NP 
103 8.48=8.480 [F] 
105 7.17=7.170 [G] 
106 14.04=14.040 [H] 
107 73.23=73.230 [I] 
108 73.23=73.230 [J] 
109 14.04=14.040 [K] 
110 7.17=7.170 [L] 
113 8.48=8.480 [M] 
Mezisoučet: F+G+H+I+J+K+L+M=205.840 [N] 
Celkem: A+B+C+D+F+G+H+I+J+K+L+M=505.940 [O]</t>
  </si>
  <si>
    <t>777131101</t>
  </si>
  <si>
    <t>Penetrační epoxidový nátěr podlahy na suchý a vyzrálý podklad</t>
  </si>
  <si>
    <t>Penetrační nátěr podlahy epoxidový na podklad suchý a vyzrálý</t>
  </si>
  <si>
    <t>Penetrační nátěr 
viz položka č. 777111111 
505.940=505.940 [A] 
Celkem: A=505.940 [B]</t>
  </si>
  <si>
    <t>777511125</t>
  </si>
  <si>
    <t>Krycí epoxidová stěrka tloušťky přes 2 do 3 mm průmyslové lité podlahy</t>
  </si>
  <si>
    <t>Krycí stěrka průmyslová epoxidová, tloušťky přes 2 do 3 mm</t>
  </si>
  <si>
    <t>Krycí epoxidová stěrka pro průmyslová zatížení 
viz příloha č. 2.004 a 2.005 - legenda místností 
'------------' 
1PP 
1S1131.03=131.030 [A] 
1S2 131.03=131.030 [B] 
1S3 19.02=19.020 [C] 
1S4 19.02=19.020 [D] 
Mezisoučet: A+B+C+D=300.100 [E] 
'------------' 
1NP 
106 14.04=14.040 [F] 
107 73.23=73.230 [G] 
108 73.23=73.230 [H] 
109 14.04=14.040 [I] 
Mezisoučet: F+G+H+I=174.540 [J] 
soklová část 
výměra viz položka č. 77511181 
61.726=61.726 [K] 
Mezisoučet: K=61.726 [L] 
Celkem: A+B+C+D+F+G+H+I+K=536.366 [M]</t>
  </si>
  <si>
    <t>777511145</t>
  </si>
  <si>
    <t>Krycí epoxidová stěrka tloušťky do 3 mm chemicky odolné lité podlahy</t>
  </si>
  <si>
    <t>Krycí stěrka chemicky odolná epoxidová, tloušťky přes 2 do 3 mm</t>
  </si>
  <si>
    <t>Provedené epoxidové podlahy 
viz příloha č. 2.004  - legenda místností 
'-----------------' 
1NP 
103 8.48=8.480 [A] 
105 7.17=7.170 [B] 
110 7.17=7.170 [C] 
113 8.48=8.480 [D] 
Mezisoučet: A+B+C+D=31.300 [E] 
soklová část 
výměra viz položka č. 77511181 
97.344=97.344 [F] 
Mezisoučet: F=97.344 [G] 
Celkem: A+B+C+D+F=128.644 [H]</t>
  </si>
  <si>
    <t>777511181</t>
  </si>
  <si>
    <t>Příplatek k cenám krycí stěrky za zvýšenou pracnost provádění podlahových soklíků</t>
  </si>
  <si>
    <t>Krycí stěrka Příplatek k cenám za zvýšenou pracnost provádění soklíků na svislé ploše podlahových</t>
  </si>
  <si>
    <t>Sokl pro napojení podlahy a stěny 
viz příloha č. 2.005 
'------------' 
1PP 
1S1 (3.550+10.530+2.450+3.190*3+2.260+0.300+1.850+6.060+3.300+7.680+0.300*4*6)*0.100=5.475 [A] 
1S2 (3.550+10.530+2.450+3.190*3+2.260+0.300+1.850+6.060+3.300+7.680+0.300*4*6)*0.100=5.475 [B] 
1S3 (3.000+6.300)*2+(2*1.100+0.785)*3*0.100=19.496 [C] 
1S4 (3.000+6.300)*2+(2*1.100+0.785)*3*0.100=19.496 [D] 
Mezisoučet: A+B+C+D=49.942 [E] 
'------------' 
1NP 
103 ((2.000+2.600)*2+(0.805+2.600)*2)*1.600=25.616 [F] 
105 ((2.000+2.200)*2+(0.805+2.200)*2)*1.600=23.056 [G] 
106 (3.600+3.900)*2*0.100=1.500 [H] 
107 (17.860+4.100)*2*0.100=4.392 [I] 
108 (17.860+4.100)*2*0.100=4.392 [J] 
109 (3.600+3.900)*2*0.100=1.500 [K] 
110 ((2.000+2.200)*2+(0.805+2.200)*2)*1.600=23.056 [L] 
113 ((2.000+2.600)*2+(0.805+2.600)*2)*1.600=25.616 [M] 
Mezisoučet: F+G+H+I+J+K+L+M=109.128 [N] 
Celkem: A+B+C+D+F+G+H+I+J+K+L+M=159.070 [O]</t>
  </si>
  <si>
    <t>777911113</t>
  </si>
  <si>
    <t>Pohyblivé napojení lité podlahy na stěnu nebo sokl</t>
  </si>
  <si>
    <t>Napojení na stěnu nebo sokl fabionem z epoxidové stěrky plněné pískem a výplňovým spárovým profilem s trvale pružným tmelem pohyblivé</t>
  </si>
  <si>
    <t>Sokl pro napojení podlahy a stěny 
viz příloha č. 2.005 
'------------' 
1PP 
1S1 3.550+10.530+2.450+3.190*3+2.260+0.300+1.850+6.060+3.300+7.680+0.300*4*6=54.750 [A] 
1S2 3.550+10.530+2.450+3.190*3+2.260+0.300+1.850+6.060+3.300+7.680+0.300*4*6=54.750 [B] 
1S3 (3.000+6.300)*2+(2*1.100+0.785)*3=27.555 [C] 
1S4 (3.000+6.300)*2+(2*1.100+0.785)*3=27.555 [D] 
Mezisoučet: A+B+C+D=164.610 [E] 
'------------' 
1NP 
103 (2.000+2.600)*2+(0.805+2.600)*2=16.010 [F] 
105 (2.000+2.200)*2+(0.805+2.200)*2=14.410 [G] 
106 (3.600+3.900)*2=15.000 [H] 
107 (17.860+4.100)*2=43.920 [I] 
108 (17.860+4.100)*2=43.920 [J] 
109 (3.600+3.900)*2=15.000 [K] 
110 (2.000+2.200)*2+(0.805+2.200)*2=14.410 [L] 
113 (2.000+2.600)*2+(0.805+2.600)*2=16.010 [M] 
Mezisoučet: F+G+H+I+J+K+L+M=178.680 [N] 
Celkem: A+B+C+D+F+G+H+I+J+K+L+M=343.290 [O]</t>
  </si>
  <si>
    <t>998777101</t>
  </si>
  <si>
    <t>Přesun hmot tonážní pro podlahy lité v objektech v do 6 m</t>
  </si>
  <si>
    <t>Přesun hmot pro podlahy lité stanovený z hmotnosti přesunovaného materiálu vodorovná dopravní vzdálenost do 50 m v objektech výšky do 6 m</t>
  </si>
  <si>
    <t>R77799050</t>
  </si>
  <si>
    <t>Provedení veškerých detailů litých podlah vč. jištění, prostupú, opracování, spojů, přírub, zádveří apod.; D+M komplet</t>
  </si>
  <si>
    <t>Provedení veškerých detailů povlakových podlah vč. jištění, prostupú, opracování, spojů, přírub apod.; D+M komplet</t>
  </si>
  <si>
    <t>783801501</t>
  </si>
  <si>
    <t>Omytí omítek před provedením nátěru</t>
  </si>
  <si>
    <t>Příprava podkladu omítek před provedením nátěru omytí</t>
  </si>
  <si>
    <t>Omytí vnějších omítek - příprava podkladu 
výměra viz položka č. 622131102 
809.886=809.886 [A] 
Celkem: A=809.886 [B]</t>
  </si>
  <si>
    <t>783823135</t>
  </si>
  <si>
    <t>Penetrační silikonový nátěr hladkých, tenkovrstvých zrnitých nebo štukových omítek</t>
  </si>
  <si>
    <t>Penetrační nátěr omítek hladkých omítek hladkých, zrnitých tenkovrstvých nebo štukových stupně členitosti 1 a 2 silikonový</t>
  </si>
  <si>
    <t>Součást vnější omítky objektu - viz skladba SH1, SH2 
dle přílohy č. 2.003, 2.004, 2.007, 2.008, TZ 
výměra viz položka č. 622131102 
809.886=809.886 [A] 
Celkem: A=809.886 [B]</t>
  </si>
  <si>
    <t>783826625</t>
  </si>
  <si>
    <t>Hydrofobizační transparentní silikonový nátěr omítek stupně členitosti 3</t>
  </si>
  <si>
    <t>Hydrofobizační nátěr omítek silikonový, transparentní, povrchů hladkých omítek hladkých, zrnitých tenkovrstvých nebo štukových stupně členitosti 3</t>
  </si>
  <si>
    <t>Hydrofobizační nátěr do výšky 500 mm od terénu 
dle přílohy č. 2.005 
= 
(50.260+19.340)*2*0.500=69.600 [B] 
Celkem: A+B=</t>
  </si>
  <si>
    <t>783827125</t>
  </si>
  <si>
    <t>Krycí jednonásobný silikonový nátěr omítek stupně členitosti 1 a 2</t>
  </si>
  <si>
    <t>Krycí (ochranný ) nátěr omítek jednonásobný hladkých omítek hladkých, zrnitých tenkovrstvých nebo štukových stupně členitosti 1 a 2 silikonový</t>
  </si>
  <si>
    <t>784111001</t>
  </si>
  <si>
    <t>Oprášení (ometení ) podkladu v místnostech v do 3,80 m</t>
  </si>
  <si>
    <t>Oprášení (ometení) podkladu v místnostech výšky do 3,80 m</t>
  </si>
  <si>
    <t>výměra viz položky č. 611131300 a 612121110 a 617131100 
'----------' 
611131300 665.487=665.487 [A] 
612121110 1465.208=1 465.208 [B] 
617131100 15.950=15.950 [C] 
Celkem: A+B+C=2 146.645 [D]</t>
  </si>
  <si>
    <t>784111011</t>
  </si>
  <si>
    <t>Obroušení podkladu omítnutého v místnostech v do 3,80 m</t>
  </si>
  <si>
    <t>Obroušení podkladu omítky v místnostech výšky do 3,80 m</t>
  </si>
  <si>
    <t>784181101</t>
  </si>
  <si>
    <t>Základní akrylátová jednonásobná bezbarvá penetrace podkladu v místnostech v do 3,80 m</t>
  </si>
  <si>
    <t>Penetrace podkladu jednonásobná základní akrylátová bezbarvá v místnostech výšky do 3,80 m</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</si>
  <si>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</si>
  <si>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</si>
  <si>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</si>
  <si>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14011098</t>
  </si>
  <si>
    <t>trubka ocelová bezešvá hladká jakost 11 353 159x4,5mm</t>
  </si>
  <si>
    <t>899914111</t>
  </si>
  <si>
    <t>Montáž ocelové chráničky D 159 x 10 mm</t>
  </si>
  <si>
    <t>Montáž ocelové chráničky v otevřeném výkopu vnějšího průměru D 159 x 10 mm</t>
  </si>
  <si>
    <t>Montáž ocelové chráničky mezi levým a pravým blokem 
dle přílohy č. 2.004, 2.006, 2.007, TZ 
'-----------------' 
9.280*8=74.240 [A] 
Celkem: A=74.240 [B]</t>
  </si>
  <si>
    <t>R83881Z07</t>
  </si>
  <si>
    <t>Kabelovod z multikanálů čtyřotvorových vodotěsných, D+M komplet</t>
  </si>
  <si>
    <t>Tvarovka multikanálu čtyřotvorových  
dle výkaz prvků PSV - Z8 
'---------------------' 
31=31.000 [A] 
Celkem: A=31.000 [B]</t>
  </si>
  <si>
    <t>R83881Z08</t>
  </si>
  <si>
    <t>Kabelovod z multikanálů devítiotvorových vodotěsných, D+M komplet</t>
  </si>
  <si>
    <t>Tvarovka multikanálu devítiotvorového 
dle výkaz prvků PSV - Z8 
'---------------------' 
28=28.000 [A] 
Celkem: A=28.000 [B]</t>
  </si>
  <si>
    <t>941221111</t>
  </si>
  <si>
    <t>Montáž lešení řadového rámového těžkého zatížení do 300 kg/m2 š od 0,9 do 1,2 m v do 10 m</t>
  </si>
  <si>
    <t>Lešení řadové rámové těžké pracovní s podlahami s provozním zatížením tř. 4 do 300 kg/m2 šířky tř. SW09 od 0,9 do 1,2 m, výšky do 10 m montáž</t>
  </si>
  <si>
    <t>Montáž venkovního lešení 
(24.100+18.860)*2*7.350=631.512 [A] 
Celkem: A=631.512 [B]</t>
  </si>
  <si>
    <t>941221811</t>
  </si>
  <si>
    <t>Demontáž lešení řadového rámového těžkého zatížení do 300 kg/m2 š od 0,9 do 1,2 m v do 10 m</t>
  </si>
  <si>
    <t>Lešení řadové rámové těžké pracovní s podlahami s provozním zatížením tř. 4 do 300 kg/m2 šířky tř. SW09 od 0,9 do 1,2 m, výšky do 10 m demontáž</t>
  </si>
  <si>
    <t>Demontáž lešení 
viz položka č. 941221111 
631.512=631.512 [A] 
Celkem: A=631.512 [B]</t>
  </si>
  <si>
    <t>Lešení pomocné pro objekty pozemních staveb s lešeňovou podlahou v přes 1,9 do 3,5 m zatížení do 150 kg/m2</t>
  </si>
  <si>
    <t>Pomocné lešení vnitřní 
24.100*18.860=454.526 [A] 
Celkem: A=454.526 [B]</t>
  </si>
  <si>
    <t>Osazování hasicího přístroje</t>
  </si>
  <si>
    <t>viz požárně bezpečnostní řešení 
'------------------' 
PHP práškový s hasícím účinkem 21A  
3=3.000 [A] 
PHP CO2 s hasicím účinkem 89B 
2+3+2=7.000 [B] 
Celkem: A+B=10.000 [C]</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</si>
  <si>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</si>
  <si>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Jádrové vrty D150 
'---------------' 
20*0.250=5.000 [A] 
Celkem: A=5.000 [B]</t>
  </si>
  <si>
    <t>R44932114</t>
  </si>
  <si>
    <t>přenosný přístroj hasicí ruční s náplní CO2 - 21A s držákem na zeď vč. revize a servisu, certifikovaný dle EN3-7, vybavení manometr a držák pro snadné uchycení</t>
  </si>
  <si>
    <t>přenosný přístroj hasicí ruční s náplní CO2 - 21A s držákem na zeď vč. revize a servisu, certifikovaný dle EN3-7, vybavení manometr a držák pro snadné uchycení (dle vyhlášky MV č.23/2008Sb. příloha 4), rukojeť v max. výšce 1,50m nad podlahou</t>
  </si>
  <si>
    <t>viz požárně bezpečnostní řešení 
'-------------------' 
PHP CO2 21A 
3=3.000 [A] 
Celkem: A=3.000 [B]</t>
  </si>
  <si>
    <t>R44932116</t>
  </si>
  <si>
    <t>přenosný přístroj hasicí ruční s náplní CO2 s hasicím účinkem 89B s držákem na zeď vč. revize a servisu, certifikovaný dle EN3-7, vybavení manometr a držák pro</t>
  </si>
  <si>
    <t>přenosný přístroj hasicí ruční s náplní CO2 s hasicím účinkem 89B s držákem na zeď vč. revize a servisu, certifikovaný dle EN3-7, vybavení manometr a držák pro snadné uchycení (dle vyhlášky MV č.23/2008Sb. příloha 4), rukojeť v max. výšce 1,50m nad podlahou</t>
  </si>
  <si>
    <t>viz požárně bezpečnostní řešení 
'--------------------' 
2+3+2=7.000 [A] 
Celkem: A=7.000 [B]</t>
  </si>
  <si>
    <t>R94122120</t>
  </si>
  <si>
    <t>Pronájem lešení po dobu realizace výstavby objektu, dovoz a odvoz, odborná prohlídka, manipulace, D+M komplet</t>
  </si>
  <si>
    <t>Pronájem lešení po dobu realizace výstavby objektu, dovoz a odvoz, odborná prohlídka, manipulace 
viz položka č. 941221111 
631.512=631.512 [A] 
Celkem: A=631.512 [B]</t>
  </si>
  <si>
    <t>R94122130</t>
  </si>
  <si>
    <t>Zřízení a osazení prostupů, D+M komplet</t>
  </si>
  <si>
    <t>Zřízení a osazení prostupů, D+M komplet 
1=1.000 [A] 
Celkem: A=1.000 [B]</t>
  </si>
  <si>
    <t>Různé dokončovací konstrukce a práce pozemních staveb</t>
  </si>
  <si>
    <t>R95290112</t>
  </si>
  <si>
    <t>Vyčištění budov bytové a občanské výstavby při výšce podlaží do 4 m</t>
  </si>
  <si>
    <t>Vyčištění budov nebo objektů před předáním do užívání budov bytové nebo občanské výstavby, světlé výšky podlaží do 4 m</t>
  </si>
  <si>
    <t>Vyčištění objektu 
dle přílohy č. 2.004, 2.005 - legenda místností 
'-----------' 
1PP 
1S1 131.03=131.030 [A] 
1S2 131.03=131.030 [B] 
1S3 19.02=19.020 [C] 
1S4 19.02=19.020 [D] 
Mezisoučet: A+B+C+D=300.100 [E] 
1NP 
101 55.72=55.720 [F] 
102 6.20=6.200 [G] 
103 8.48=8.480 [H] 
104 21.19=21.190 [I] 
105 7.17=7.170 [J] 
106 14.04=14.040 [K] 
107 73.23=73.230 [L] 
108 73.23=73.230 [M] 
109 14.04=14.040 [N] 
110 7.17=7.170 [O] 
111 21.19=21.190 [P] 
112 55.72=55.720 [Q] 
113 8.48=8.480 [R] 
114 6.20=6.200 [S] 
Mezisoučet: F+G+H+I+J+K+L+M+N+O+P+Q+R+S=372.060 [T] 
Celkem: A+B+C+D+F+G+H+I+J+K+L+M+N+O+P+Q+R+S=672.160 [U]</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</si>
  <si>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</si>
  <si>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R95554065</t>
  </si>
  <si>
    <t>Náklady na provedení zkoušek, revizí a měření, které jsou vyžadovány v  technických normách a dalších předpisech ve vztahu k prováděným pracím, dodávkám a služb</t>
  </si>
  <si>
    <t>Náklady na provedení zkoušek, revizí a měření, které jsou vyžadovány v  technických normách a dalších předpisech ve vztahu k prováděným pracím, dodávkám a službám.</t>
  </si>
  <si>
    <t>R97500165</t>
  </si>
  <si>
    <t>Výstražné a bezpečnostní tabulky dle PD (rozhodující pro soupis prací a dodávek je výkresová dokumentace); D+M komplet</t>
  </si>
  <si>
    <t>dle požárně bezpečnostního řešení 
1=1.000 [A]</t>
  </si>
  <si>
    <t>R97500175</t>
  </si>
  <si>
    <t>Zádržný a záchytný systém proti pádu z výšky a do hloubky vč. revize, montážního lana, prostupů přes střešní kci s utěsněním; D+M komplet</t>
  </si>
  <si>
    <t>R97500180</t>
  </si>
  <si>
    <t>Dílenská a výrobní domumentace (pomocné práce a konstrukce, výrobně technická dokumentace, dokumentace výrobků dodaných na stavbu, výkresy prefabrikátů, dokumen</t>
  </si>
  <si>
    <t>Dílenská a výrobní domumentace (pomocné práce a konstrukce, výrobně technická dokumentace, dokumentace výrobků dodaných na stavbu, výkresy prefabrikátů, dokumentace zdolávání požárů, montážní dokumentace apod.)</t>
  </si>
  <si>
    <t>Vypracování výrobní (dílenské) technické dokumentace 
1=1.000 [A] 
Celkem: A=1.000 [B]</t>
  </si>
  <si>
    <t>R97500185</t>
  </si>
  <si>
    <t>Zhotovení drobných prostupů ve svislých i vodorovných konstrukcích vč. dočasného výplňového materiálu a jeho pozdějšího odstranění, ztratného a opotřebení; D+M</t>
  </si>
  <si>
    <t>Zhotovení drobných prostupů ve svislých i vodorovných konstrukcích vč. dočasného výplňového materiálu a jeho pozdějšího odstranění, ztratného a opotřebení; D+M komplet</t>
  </si>
  <si>
    <t>Dle projektové dokumentace 
Všechny prostupy neobsažené v položkách č. R47235310, 311101211, 311101212 
1=1.000 [A] 
Celkem: A=1.000 [B]</t>
  </si>
  <si>
    <t>R97500190</t>
  </si>
  <si>
    <t>Ochrana stavby před účinky bludných proudů, uzemnění vč. výchozí revize, dokumentace skutečného provedení, realizační projektové dokumentace, autorského dozoru,</t>
  </si>
  <si>
    <t>Ochrana stavby před účinky bludných proudů, uzemnění vč. výchozí revize, dokumentace skutečného provedení, realizační projektové dokumentace, autorského dozoru, měření vlivu bludných proudů v průběhu a po dokončení stavby; D+M komplet</t>
  </si>
  <si>
    <t>položka obsahuje: 
'---------------------' 
zemnící pásek FeZn 30x4 mm, vývody uzemnění z kalichů, propojení na prefabrikované konstrukce  
teplem smrštitelná trubice s lepidlem (středněstěnná) na pásek FeZn 30x4 mm, zasmrštění  
Svar 100 mm jednostranný, provaření výztuže - vývody z pilot, prpovaření výztuže kalichů a základových pasů, skryté svody ve vybraných sloupech (stěná 
pomocný bodový svar dle TP 124, provaření výztuže základových pasů a kalichů 
Příložky ve tvaru ,,L' zbytková výztuž průměru min. 12 mm 
C.R.M. vývody z provařované výztuže 
průchodka uzemnění hydroizolaci na střeše např. Fatrafol TWUT 11/300 nebo SIKA 424568 
pružný vodič YY 50mm2 zakončený kabelovým okem pro připojení ocelové příhradové konstrukce, šrouby M10, pérové podložky proti povolení, připojení  
Měření uzemňovací soustavy dle ČSN 33 2000-5-54 ed.3 a ČSN EN 62 305-3 ed.2 
Drobný materiál, značení uzemnění , číslování vývodů 
Výchozí revize uzemňovací soustavy 
Dokumentace skutečného provedení 
Realizační projektová dokumentace 
Autorský dozor  
měření vlivu bludných proudů v průběhu stavby dle SR 5/7 (S) a TP 124 
měření vlivu bludných proudů po dokončení stavby včetně vypracování závěrečné zprávy DEMZ dle SR 5/7 (S) a TP 124 
1=1.000 [A] 
Celkem: A=1.000 [B]</t>
  </si>
  <si>
    <t>Poplatek na skládce - zemina 
(1323.092-492.131)*2.05=1 703.470 [A] 
Celkem: A=1 703.470 [B]</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</si>
  <si>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</si>
  <si>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</si>
  <si>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</si>
  <si>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SO 02.41</t>
  </si>
  <si>
    <t xml:space="preserve">      SO 02.41</t>
  </si>
  <si>
    <t>Kontrola stávající zápachové uzávěrky</t>
  </si>
  <si>
    <t>Dle technické zprávy a výkresové přílohy D_2_2_1_SO02_41_2_001,   D_2_2_1_SO02_41_2_003 
0.28+0.28=0.560 [A] 
Celkem: A=0.560 [B]</t>
  </si>
  <si>
    <t>Zdravotní instalace</t>
  </si>
  <si>
    <t>721173722</t>
  </si>
  <si>
    <t>Potrubí z trub polyetylenových svařované připojovací DN 40</t>
  </si>
  <si>
    <t>721290111</t>
  </si>
  <si>
    <t>Zkouška těsnosti kanalizace v objektech vodou do DN 125</t>
  </si>
  <si>
    <t>Dle technické zprávy a výkresové přílohy D_2_2_1_SO02_41_2_001, D_2_2_1_SO02_41_2_002,  D_2_2_1_SO02_41_2_003 
6+2+3=11.000 [A] 
Celkem: A=11.000 [B]</t>
  </si>
  <si>
    <t>721290123</t>
  </si>
  <si>
    <t>6+0.5+0.5=7.000 [A] 
Celkem: A=7.000 [B]</t>
  </si>
  <si>
    <t>Napojení potrubí na areálovou kanalizaci</t>
  </si>
  <si>
    <t>R721174001</t>
  </si>
  <si>
    <t>Potrubí PP SN 10 O 110</t>
  </si>
  <si>
    <t>R721211001</t>
  </si>
  <si>
    <t>R721226501</t>
  </si>
  <si>
    <t>R721264001</t>
  </si>
  <si>
    <t>Manžeta pro prostup potrubí O110 napoj.na hydroizolaci</t>
  </si>
  <si>
    <t>SO 02.42</t>
  </si>
  <si>
    <t xml:space="preserve">      SO 02.42</t>
  </si>
  <si>
    <t>Zařízení č.1 - Větrání skladů PHM</t>
  </si>
  <si>
    <t>R02VZT011.01</t>
  </si>
  <si>
    <t>Radiální ventilátor do čtyřhranného potrubí, 500x250 mm, průtok 400 m3/h při 280 Pa, m=17,4 kg, včetně 2ks pružných manžet, D+M</t>
  </si>
  <si>
    <t>Viz výkres číslo: D_2_2_1_SO02_42_2_002 Pudorys 1.NP  
1  
Viz výkres číslo: D_2_2_1_SO02_42_2_002 Pudorys 1.NP  
1</t>
  </si>
  <si>
    <t>R02VZT011.01a</t>
  </si>
  <si>
    <t>Uzavírací těsná klapka s přípravou na servopohon 230 V s havarijní funkcí, 500x200mm, ovládaná ON/OFF, D+M</t>
  </si>
  <si>
    <t>R02VZT011.01b</t>
  </si>
  <si>
    <t>Uzavírací těsná klapka s přípravou na servopohon 230 V s havarijní funkcí, 200x300mm, atyp.,ovládaná ON/OFF, D+M</t>
  </si>
  <si>
    <t>R02VZT011.02</t>
  </si>
  <si>
    <t>R02VZT011.02a</t>
  </si>
  <si>
    <t>R02VZT011.02b</t>
  </si>
  <si>
    <t>R02VZT011.03</t>
  </si>
  <si>
    <t>Protidešťová žaluzie 500x200, pozink., vč. síta a rámu, D+M</t>
  </si>
  <si>
    <t>Viz výkres číslo: D_2_2_1_SO02_42_2_002 Pudorys 1.NP  
2  
Viz výkres číslo: D_2_2_1_SO02_42_2_002 Pudorys 1.NP  
2</t>
  </si>
  <si>
    <t>R02VZT011.04</t>
  </si>
  <si>
    <t>Protidešťová žaluzie 200x300, atyp., pozink., vč. síta a rámu, D+M</t>
  </si>
  <si>
    <t>R02VZT011.05</t>
  </si>
  <si>
    <t>Viz výkres číslo: D_2_2_1_SO02_42_2_002 Pudorys 1.NP  
4  
Viz výkres číslo: D_2_2_1_SO02_42_2_002 Pudorys 1.NP  
4</t>
  </si>
  <si>
    <t>R02VZT011.06</t>
  </si>
  <si>
    <t>Mřížýka na potrubí 500 x 200, D+M</t>
  </si>
  <si>
    <t>R02VZT011.07</t>
  </si>
  <si>
    <t>Vyústka obdélníková odvodní 1-řadá do potrubí, 200 x 300, komfortní, regulace R1, D+M</t>
  </si>
  <si>
    <t>R02VZT011.08</t>
  </si>
  <si>
    <t>Regulační klapka těsná 200x200, ovl. ruční, D+M</t>
  </si>
  <si>
    <t>R02VZT011.09</t>
  </si>
  <si>
    <t>Viz výkres číslo: D_2_2_1_SO02_42_2_002 Pudorys 1.NP  
23  
Viz výkres číslo: D_2_2_1_SO02_42_2_002 Pudorys 1.NP  
23</t>
  </si>
  <si>
    <t>R02VZT011.10</t>
  </si>
  <si>
    <t>s Al. polepem přip. na trny, přelepení spojů Al. páskou  
Viz výkres číslo: D_2_2_1_SO02_42_2_002 Pudorys 1.NP  
25  
s Al. polepem přip. na trny, přelepení spojů Al. páskou  
Viz výkres číslo: D_2_2_1_SO02_42_2_002 Pudorys 1.NP  
25</t>
  </si>
  <si>
    <t>R02VZT011.200</t>
  </si>
  <si>
    <t>R02VZT011.201</t>
  </si>
  <si>
    <t>R02VZT011.202</t>
  </si>
  <si>
    <t>R02VZT011.203</t>
  </si>
  <si>
    <t>R02VZT011.204</t>
  </si>
  <si>
    <t>R02VZT011.205</t>
  </si>
  <si>
    <t>R02VZT011.206</t>
  </si>
  <si>
    <t>R02VZT011.207</t>
  </si>
  <si>
    <t>R02VZT011.208</t>
  </si>
  <si>
    <t>R02VZT011.209</t>
  </si>
  <si>
    <t>R02VZT011.211</t>
  </si>
  <si>
    <t>Zařízení č.2 - Větrání technologického zázemí v 1.NP</t>
  </si>
  <si>
    <t>R02VZT012.01</t>
  </si>
  <si>
    <t>Potrubní ventilátor do kruhového potrubí, d=150 mm, průtok 75 m3/h při 240 Pa, m=2,7 kg, D+M</t>
  </si>
  <si>
    <t>R02VZT012.02</t>
  </si>
  <si>
    <t>Radiální ventilátor do čtyřhranného potrubí, 800x500 mm, průtok 800 m3/h při 405 Pa, m=65,8 kg, včetně 2ks pružných manžet, D+M</t>
  </si>
  <si>
    <t>R02VZT012.02a</t>
  </si>
  <si>
    <t>R02VZT012.02b</t>
  </si>
  <si>
    <t>Uzavírací těsná klapka s přípravou na servopohon 230 V s havarijní funkcí, 400x250mm, ovládaná ON/OFF, D+M</t>
  </si>
  <si>
    <t>R02VZT012.03</t>
  </si>
  <si>
    <t>Potrubní ventilátor do kruhového potrubí, d=150 mm, průtok 50 m3/h při 240 Pa, m=2,7 kg, D+M</t>
  </si>
  <si>
    <t>R02VZT012.04</t>
  </si>
  <si>
    <t>R02VZT012.05</t>
  </si>
  <si>
    <t>R02VZT012.05a</t>
  </si>
  <si>
    <t>R02VZT012.05b</t>
  </si>
  <si>
    <t>R02VZT012.06</t>
  </si>
  <si>
    <t>R02VZT012.07</t>
  </si>
  <si>
    <t>Protidešťová žaluzie 400x250, pozink., vč. síta a rámu, D+M</t>
  </si>
  <si>
    <t>R02VZT012.08</t>
  </si>
  <si>
    <t>Protidešťová žaluzie d=100mm, pozink., vč. síta a rámu, D+M</t>
  </si>
  <si>
    <t>R02VZT012.09</t>
  </si>
  <si>
    <t>Výfukový kus se sítí proti vlétnutí ptactva a hmyzu na VZT potrubí, 500x200 mm, pozink., D+M</t>
  </si>
  <si>
    <t>Viz výkres číslo: D_2_2_1_SO02_42_2_003 Pudorys strechy  
2  
Viz výkres číslo: D_2_2_1_SO02_42_2_003 Pudorys strechy  
2</t>
  </si>
  <si>
    <t>R02VZT012.10</t>
  </si>
  <si>
    <t>Viz výkres číslo: D_2_2_1_SO02_42_2_002 Pudorys 1.NP  
12  
Viz výkres číslo: D_2_2_1_SO02_42_2_002 Pudorys 1.NP  
12</t>
  </si>
  <si>
    <t>R02VZT012.11</t>
  </si>
  <si>
    <t>Vyústka obdélníková přívodní 1-řadá do čtyřhranného potrubí, 525 x 325, komfortní, regulace R1, D+M</t>
  </si>
  <si>
    <t>R02VZT012.12</t>
  </si>
  <si>
    <t>Vyústka obdélníková odvodní 1-řadá do čtyřhranného potrubí, 525 x 325, komfortní, regulace R1, D+M</t>
  </si>
  <si>
    <t>R02VZT012.13</t>
  </si>
  <si>
    <t>R02VZT012.14</t>
  </si>
  <si>
    <t>Regulační klapka těsná 500x200, ovl. ruční, D+M</t>
  </si>
  <si>
    <t>R02VZT012.15</t>
  </si>
  <si>
    <t>Regulační klapka těsná d = 150, ovl. ruční, D+M</t>
  </si>
  <si>
    <t>R02VZT012.16</t>
  </si>
  <si>
    <t>Zpětná klapka těsná d = 100, D+M</t>
  </si>
  <si>
    <t>R02VZT012.17</t>
  </si>
  <si>
    <t>Ohebná hadice zvukově izolační zpevněná d = 152, D+M</t>
  </si>
  <si>
    <t>Viz výkres číslo: D_2_2_1_SO02_42_2_002 Pudorys 1.NP  
24  
Viz výkres číslo: D_2_2_1_SO02_42_2_002 Pudorys 1.NP  
24</t>
  </si>
  <si>
    <t>R02VZT012.18</t>
  </si>
  <si>
    <t>Viz výkres číslo: D_2_2_1_SO02_42_2_002 Pudorys 1.NP, D_2_2_1_SO02_42_2_003 Pudorys strechy  
48  
Viz výkres číslo: D_2_2_1_SO02_42_2_002 Pudorys 1.NP, D_2_2_1_SO02_42_2_003 Pudorys strechy  
48</t>
  </si>
  <si>
    <t>R02VZT012.19</t>
  </si>
  <si>
    <t>R02VZT012.20</t>
  </si>
  <si>
    <t>s Al. polepem přip. na trny, přelepení spojů Al. páskou  
Viz výkres číslo: D_2_2_1_SO02_42_2_002 Pudorys 1.NP  
49  
s Al. polepem přip. na trny, přelepení spojů Al. páskou  
Viz výkres číslo: D_2_2_1_SO02_42_2_002 Pudorys 1.NP  
49</t>
  </si>
  <si>
    <t>R02VZT012.200</t>
  </si>
  <si>
    <t>R02VZT012.201</t>
  </si>
  <si>
    <t>R02VZT012.202</t>
  </si>
  <si>
    <t>R02VZT012.203</t>
  </si>
  <si>
    <t>R02VZT012.204</t>
  </si>
  <si>
    <t>R02VZT012.205</t>
  </si>
  <si>
    <t>R02VZT012.206</t>
  </si>
  <si>
    <t>R02VZT012.207</t>
  </si>
  <si>
    <t>R02VZT012.208</t>
  </si>
  <si>
    <t>R02VZT012.209</t>
  </si>
  <si>
    <t>R02VZT012.211</t>
  </si>
  <si>
    <t>Zařízení č.3 - Přímé chlazení vybraných prostor</t>
  </si>
  <si>
    <t>R02VZT013.01a</t>
  </si>
  <si>
    <t>Venkovní kondenzační jednotka systému Split, Qch=2,6kW, Qt=3,4kW, m=32,5 kg, chadivo R32, D+M</t>
  </si>
  <si>
    <t>Lp(1m)=47/46 dB(A) v režimu chlazení, SEER/SCOP=7,0/4,1, rozsah pracovních teplot pro chlazení -15°C až + 46°C  
včetně ModBus adaptéru, tlumících podložek z rýhované gumy  
včetně dopravy kondenzační jednotky na střechu jeřábem, včetně ModBus karty  
Viz výkres číslo: D_2_2_1_SO02_42_2_003 Pudorys strechy  
1  
Lp(1m)=47/46 dB(A) v režimu chlazení, SEER/SCOP=7,0/4,1, rozsah pracovních teplot pro chlazení -15°C až + 46°C  
včetně ModBus adaptéru, tlumících podložek z rýhované gumy  
včetně dopravy kondenzační jednotky na střechu jeřábem, včetně ModBus karty  
Viz výkres číslo: D_2_2_1_SO02_42_2_003 Pudorys strechy  
1</t>
  </si>
  <si>
    <t>R02VZT013.01b</t>
  </si>
  <si>
    <t>Vnitřní nástěnná jednotka systému SPLIT s funkcí bezprůvanového chlazení, Qch=2,6 kW, Qt=3,4 kW, m=9,1 kg, chladivo R32, D+M</t>
  </si>
  <si>
    <t>Lp(1m)=36 dB(A) při vysových otáčkách ventilátoru, Lp(1m)=21 dB(A) při zapnuté funkci bezprůvanového chlazení  
včetně infra ovladače, při instalaci bude aktivován autorestart, včetně čerpadla kondenzátu  
Viz výkres číslo: D_2_2_1_SO02_42_2_002 Pudorys 1.NP  
1  
Lp(1m)=36 dB(A) při vysových otáčkách ventilátoru, Lp(1m)=21 dB(A) při zapnuté funkci bezprůvanového chlazení  
včetně infra ovladače, při instalaci bude aktivován autorestart, včetně čerpadla kondenzátu  
Viz výkres číslo: D_2_2_1_SO02_42_2_002 Pudorys 1.NP  
1</t>
  </si>
  <si>
    <t>R02VZT013.02a</t>
  </si>
  <si>
    <t>R02VZT013.02b</t>
  </si>
  <si>
    <t>R02VZT013.04</t>
  </si>
  <si>
    <t>Viz výkres číslo: D_2_2_1_SO02_42_2_002 Pudorys 1.NP, D_2_2_1_SO02_42_2_003 Pudorys strechy  
30  
Viz výkres číslo: D_2_2_1_SO02_42_2_002 Pudorys 1.NP, D_2_2_1_SO02_42_2_003 Pudorys strechy  
30</t>
  </si>
  <si>
    <t>R02VZT013.05</t>
  </si>
  <si>
    <t>Viz výkres číslo: D_2_2_1_SO02_42_2_002 Pudorys 1.NP, D_2_2_1_SO02_42_2_003 Pudorys strechy  
3  
Viz výkres číslo: D_2_2_1_SO02_42_2_002 Pudorys 1.NP, D_2_2_1_SO02_42_2_003 Pudorys strechy  
3</t>
  </si>
  <si>
    <t>R02VZT013.06</t>
  </si>
  <si>
    <t>R02VZT013.07</t>
  </si>
  <si>
    <t>Krycí ocelový žlab pro vedení Cu potrubí a komunikační kabeláže ve venkovním prostředí včetně tvarovek a víka, rozměr ŠxV= 100x50 mm, D+M</t>
  </si>
  <si>
    <t>Viz výkres číslo: D_2_2_1_SO02_42_2_003 Pudorys strechy  
12  
Viz výkres číslo: D_2_2_1_SO02_42_2_003 Pudorys strechy  
12</t>
  </si>
  <si>
    <t>R02VZT013.200</t>
  </si>
  <si>
    <t>Montážní materiál k z.č.3</t>
  </si>
  <si>
    <t>R02VZT013.201</t>
  </si>
  <si>
    <t>R02VZT013.202</t>
  </si>
  <si>
    <t>R02VZT013.203</t>
  </si>
  <si>
    <t>R02VZT013.204</t>
  </si>
  <si>
    <t>Kontrola těsnosti a pevnosti spojů Cu potrubí přetlakem tlakovou zkouškou pomocí dusíku</t>
  </si>
  <si>
    <t>R02VZT013.205</t>
  </si>
  <si>
    <t>R02VZT013.206</t>
  </si>
  <si>
    <t>R02VZT013.207</t>
  </si>
  <si>
    <t>R02VZT013.208</t>
  </si>
  <si>
    <t>R02VZT013.209</t>
  </si>
  <si>
    <t>R02VZT013.210</t>
  </si>
  <si>
    <t>R02VZT013.211</t>
  </si>
  <si>
    <t>R02VZT013.213</t>
  </si>
  <si>
    <t>R02VZT013.914</t>
  </si>
  <si>
    <t>Cu potrubí 6,35/10</t>
  </si>
  <si>
    <t>Cu potrubí v exteriéru bude opatřeno ochrannou páskou a bude vedeno v ocelovém žlabu  
Svařování Cu potrubí bude prováděno pod ochrannou atmosférou inertního plynu (např. dusík).   
30  
Cu potrubí v exteriéru bude opatřeno ochrannou páskou a bude vedeno v ocelovém žlabu  
Svařování Cu potrubí bude prováděno pod ochrannou atmosférou inertního plynu (např. dusík).   
30</t>
  </si>
  <si>
    <t>Zařízení č.4 - Podtlakové větrání v 1.PP</t>
  </si>
  <si>
    <t>R02VZT014.01</t>
  </si>
  <si>
    <t>Nízkotlaký axiální ventilátor nástěnný, d=200 mm, průtok 150 m3/h při 35 Pa, m=2 kg, D+M</t>
  </si>
  <si>
    <t>Viz výkres číslo: D_2_2_1_SO02_42_2_001 Pudorys 1.PP  
1  
Viz výkres číslo: D_2_2_1_SO02_42_2_001 Pudorys 1.PP  
1</t>
  </si>
  <si>
    <t>R02VZT014.02</t>
  </si>
  <si>
    <t>R02VZT014.03</t>
  </si>
  <si>
    <t>R02VZT014.04</t>
  </si>
  <si>
    <t>R02VZT014.05</t>
  </si>
  <si>
    <t>Samotížná protidešťová žaluzie d=200mm, pozink., vč. síta a rámu, D+M</t>
  </si>
  <si>
    <t>Viz výkres číslo: D_2_2_1_SO02_42_2_001 Pudorys 1.PP  
4  
Viz výkres číslo: D_2_2_1_SO02_42_2_001 Pudorys 1.PP  
4</t>
  </si>
  <si>
    <t>R02VZT014.06</t>
  </si>
  <si>
    <t>Viz výkres číslo: D_2_2_1_SO02_42_2_001 Pudorys 1.PP  
2  
Viz výkres číslo: D_2_2_1_SO02_42_2_001 Pudorys 1.PP  
2</t>
  </si>
  <si>
    <t>R02VZT014.07</t>
  </si>
  <si>
    <t>s Al. polepem přip. na trny, přelepení spojů Al. páskou  
Viz výkres číslo: D_2_2_1_SO02_42_2_001 Pudorys 1.PP  
2  
s Al. polepem přip. na trny, přelepení spojů Al. páskou  
Viz výkres číslo: D_2_2_1_SO02_42_2_001 Pudorys 1.PP  
2</t>
  </si>
  <si>
    <t>R02VZT014.200</t>
  </si>
  <si>
    <t>R02VZT014.201</t>
  </si>
  <si>
    <t>R02VZT014.202</t>
  </si>
  <si>
    <t>R02VZT014.203</t>
  </si>
  <si>
    <t>R02VZT014.204</t>
  </si>
  <si>
    <t>R02VZT014.205</t>
  </si>
  <si>
    <t>R02VZT014.206</t>
  </si>
  <si>
    <t>R02VZT014.207</t>
  </si>
  <si>
    <t>R02VZT014.208</t>
  </si>
  <si>
    <t>R02VZT014.209</t>
  </si>
  <si>
    <t>R02VZT014.211</t>
  </si>
  <si>
    <t>SO 02.44</t>
  </si>
  <si>
    <t xml:space="preserve">      SO 02.44</t>
  </si>
  <si>
    <t>M21</t>
  </si>
  <si>
    <t>R1000152</t>
  </si>
  <si>
    <t>Přesun hmot pro elektromontáže</t>
  </si>
  <si>
    <t>R540116</t>
  </si>
  <si>
    <t>Montáž sálavého panelu</t>
  </si>
  <si>
    <t>R5401186</t>
  </si>
  <si>
    <t>Elektrický sálavý panel 850W</t>
  </si>
  <si>
    <t>850 W, 230V/50 Hz,11V, jemně krystalická povrchová úprava  
rozměry 1192x800x30 mm, hmotnost = 17,5 kg, IP44</t>
  </si>
  <si>
    <t>R5401187</t>
  </si>
  <si>
    <t>Elektrický sálavý panel 600W</t>
  </si>
  <si>
    <t>60 W, 230V/50 Hz,11V, jemně krystalická povrchová úprava  
rozměry 1192x592x30 mm, hmotnost = 12,9 kg, IP44</t>
  </si>
  <si>
    <t>R5401188</t>
  </si>
  <si>
    <t>Lankový závěs sálavého panelu</t>
  </si>
  <si>
    <t>R541340</t>
  </si>
  <si>
    <t>Montáž elektrického přímotopu</t>
  </si>
  <si>
    <t>R5415334</t>
  </si>
  <si>
    <t>Elektrický přímotopný konvektor 1000W</t>
  </si>
  <si>
    <t>1000 W, 230V/50Hz, 21 V, bílý  
rozměry 443x451x78 mm, hmotnost = 4 kg</t>
  </si>
  <si>
    <t>SO 02.45</t>
  </si>
  <si>
    <t>Energocentrum část Měření a regulace</t>
  </si>
  <si>
    <t xml:space="preserve">      SO 02.45</t>
  </si>
  <si>
    <t>Klapkový pohon 24VAC, toč. 3-bod, 7 Nm, havar. fce, 90s/15s, 2x konc. kontakty</t>
  </si>
  <si>
    <t>1. Položka obsahuje:  – kompletní přístroj vč. příslušenství  – montáž prvku včetně potřebného montážního materiálu  2. Položka neobsahuje:  X 3. Způsob měření: Udává se počet kusů kompletní konstrukce nebo práce.</t>
  </si>
  <si>
    <t>Detektor CH4, 230V, 3x relé, 10-20% DMV</t>
  </si>
  <si>
    <t>1. Položka obsahuje:  – kompletní přístroj vč. příslušenství  – montáž prvku včetně potřebného montážního materiálu  -  kalibrace a počáteční nastavení 2. Položka neobsahuje:  X 3. Způsob měření: Udává se počet kusů kompletní konstrukce nebo práce.</t>
  </si>
  <si>
    <t>Servisní vypínač 3-pólový 10A černá/šedá, IP65</t>
  </si>
  <si>
    <t>1. Položka obsahuje:  – kompletní přístroj vč. příslušenství  – montáž prvku včetně potřebného montážního materiálu  -  připojovací sondy 2. Položka neobsahuje:  X 3. Způsob měření: Udává se počet kusů kompletní konstrukce nebo práce.</t>
  </si>
  <si>
    <t>Prostorové čidlo teploty a rel.vlhkosti, 2x 4-20mA, -40+70°C, 0-100%rH, 24VAC</t>
  </si>
  <si>
    <t>Sřínka s 1 otvorem pro 1x stiskací, lícující a prosvětlený ovládač, zelený 1 Z + 1 V, 24 V s LED</t>
  </si>
  <si>
    <t>Sřínka s 2 otvory pro 2x stiskací, lícující a prosvětlený ovládač, zelený 1 Z + 1 V, 24 V s LED</t>
  </si>
  <si>
    <t>1. Položka obsahuje:  – kompletní přístroj vč. příslušenství 2. Položka neobsahuje: montáž, montáž je obsažena v položce 'výroba rozvaděče' 3. Způsob měření: Udává se počet kusů kompletní konstrukce nebo práce.</t>
  </si>
  <si>
    <t>Motorový spínač s ochranou 2P, 0,16 až 0,25A</t>
  </si>
  <si>
    <t>Motorový spínač s ochranou 2P, 1,6 až 2,5A</t>
  </si>
  <si>
    <t>Motorový spínač s ochranou 3P, 1 až 1.6A</t>
  </si>
  <si>
    <t>Jistič C25/3,10kA</t>
  </si>
  <si>
    <t>Stykač 9A, 4kW/230VAC,4Z</t>
  </si>
  <si>
    <t>Pomocný kontakt ke stykači LA 1, 1Z+1R, 230VAC</t>
  </si>
  <si>
    <t>1. Položka obsahuje:  – kompletní přístroj vč. příslušenství 2. Položka neobsahuje: montáž, montáž je obsažena v položce 'výroba rozvaděče' sw práce, tyto činnosti jsou obsaženy v položce 'Výroba sw pro PLC podstanice' 3. Způsob měření: Udává se počet kusů kompletní konstrukce nebo práce.</t>
  </si>
  <si>
    <t>Ethernet Switch, 5 Port(RJ45), 10/100Mbit/s, DIN-Rail, 24VAC</t>
  </si>
  <si>
    <t>Modul rozšířený univerzálních vstupů, výstupů, 8 I/O, 0-10V, 4-20mA</t>
  </si>
  <si>
    <t>Svodič přepětí, 4 pól, typ2, 230V, vyjímatelný modul, signalizace</t>
  </si>
  <si>
    <t>1. Položka obsahuje:  – kompletní montáž, rozměření, upevnění, sváření, řezání, spojování a pod.   – veškerý spojovací a montážní materiál  – pomocné mechanismy a nátěr 2. Položka neobsahuje:  X 3. Způsob měření: Měří se metr délkový.</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</si>
  <si>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kabelové příchytky 3. Způsob měření: Měří se metr délkový.</t>
  </si>
  <si>
    <t>1. Položka obsahuje:  – připojení zařízení vodičem do Cu 16mm2 k zemnícímu vodiči délky do 2m vč. ukončení 2. Položka neobsahuje:  X 3. Způsob měření: Udává se počet kusů kompletní konstrukce nebo práce.</t>
  </si>
  <si>
    <t>Chránička pro uložení do země, červená, 50mm</t>
  </si>
  <si>
    <t>1. Položka obsahuje:  – dodávku  – kompletní montáž, položení do výkopu, rozměření, upevnění, řezání, spojování a pod.   – veškerý spojovací a montážní materiál vč. upevňovacího materiálu  2. Položka neobsahuje: výkopové práce, zahrnování 3. Způsob měření: Měří se metr délkový.</t>
  </si>
  <si>
    <t>kabel NN: CYKY_J 5x1,5</t>
  </si>
  <si>
    <t>kabel NN: CYKY_J 5x6</t>
  </si>
  <si>
    <t>kabel datový: LAN-T11B 4x2x0,5</t>
  </si>
  <si>
    <t>1. Položka obsahuje:  – výrobní dokumentaci pro výrobu rozvaděčů 2. Položka neobsahuje: X. 3. Způsob měření: Dle dokumentace</t>
  </si>
  <si>
    <t>1. Položka obsahuje: – přípravu podkladu pro osazení vč. upevňovacího materiálu – montáž a zapojení přístrojové vybavení ( jističe, stykače, PLC apod.) dle výrobní dokumentace - montáž na místě instalace – veškerý podružný a pomocný materiál ( včetně můstků, vnitřních propojů-vodičů, drobného elektroinstalačního materiálu nespecifikovaného v dílu 'Rozvaděče:materiál', a pod ), nosnou konstrukci, kotevní a spojovací prvky  – provedení zkoušek, doložení předepsaných zkoušek, revizí a atestů 2. Položka neobsahuje: - dodávku přístrojů - zapojení přívodních kabelů 3. Způsob měření: Udává se počet kusů kompletní konstrukce nebo práce.</t>
  </si>
  <si>
    <t>1. Položka obsahuje:  – všechny práce spojené s úpravou kabelů a připojením kabelu včetně veškerého příslušentsví - označení kabelu dle výrobní dokumentace na obou koncích - změření kontinuity obvodu 2. Položka neobsahuje:  X 3. Způsob měření: Udává se počet kusů (zapojených konců) kompletní konstrukce nebo práce.</t>
  </si>
  <si>
    <t>1. Položka obsahuje:  – všechny práce spojené s výrobou programů pro PLC dle schémat měření 2. Položka neobsahuje:  X 3. Způsob měření: Udává se počet kusů DP</t>
  </si>
  <si>
    <t>Datová integrace třetích stran- multifunkční telemetrická stanice - měření splašků</t>
  </si>
  <si>
    <t>1. Položka obsahuje:  – všechny práce spojené s datovou integrací uvedeného zařízení - koordinace s dodavatelem multifunkční telemetrické stanice 2. Položka neobsahuje:  X 3. Způsob měření: Udává se počet kusů DP</t>
  </si>
  <si>
    <t>Datová integrace třetích stran- klimatizační jednotky Split (DP)</t>
  </si>
  <si>
    <t>1. Položka obsahuje:  – všechny práce spojené s datovou integrací uvedeného zařízení - koordinace s dodavatelem systému chlazení I 2. Položka neobsahuje: Bacnet/IP bránu, ta je součástí dodávky systému chlazení 3. Způsob měření: Udává se počet kusů DP</t>
  </si>
  <si>
    <t>Datová integrace třetích stran- řídící skříň splaškových čerpadel</t>
  </si>
  <si>
    <t>1. Položka obsahuje:  – všechny práce spojené s datovou integrací uvedeného zařízení 2. Položka neobsahuje:  X 3. Způsob měření: Udává se počet kusů DP</t>
  </si>
  <si>
    <t>1. Položka obsahuje:  – všechny práce spojené s výrobou grafických stránek pro vizualizační stanici vč. odatování 2. Položka neobsahuje:  X 3. Způsob měření: Udává se počet kusů DP</t>
  </si>
  <si>
    <t>1. Položka obsahuje:  – všechny práce spojené s přenosem dat z MaR do DDTS - koordinace s dodavatelem DDTS 2. Položka neobsahuje:  X 3. Způsob měření: Udává se počet kusů DP</t>
  </si>
  <si>
    <t>1. Položka obsahuje:  – všechny práce spojené s oživením a odzkoušením zapojení, funkčnosti sw, grafickým zobrazením, funkčnosti grafické centrály atd. 2. Položka neobsahuje:  X 3. Způsob měření: Udává se počet kusů DP</t>
  </si>
  <si>
    <t>1. Položka obsahuje:  – revizní zprávy 2. Položka neobsahuje:  X 3. Způsob měření: Udává se agregovaná položka</t>
  </si>
  <si>
    <t>1. Položka obsahuje:  – dokumentaci skutečného provedení - veškeré doklady, dokumenty a osvědčení potřebná pro předání díla - návody k obsluze 2. Položka neobsahuje:  X 3. Způsob měření: Udává se agregovaná položka</t>
  </si>
  <si>
    <t>1. Položka obsahuje:  – zaškolení personálu v obsluze systému MaR 2. Položka neobsahuje:  X 3. Způsob měření: Udává se agregovaná položka</t>
  </si>
  <si>
    <t>1. Položka obsahuje:  – náklady neuvedené ve VV 2. Položka neobsahuje:  X 3. Způsob měření: Udává se agregovaná položka</t>
  </si>
  <si>
    <t>SO 02.46</t>
  </si>
  <si>
    <t>Energocentrum - Zařízení silnoproudé elektrotechniky včetně ochrany před bleskem</t>
  </si>
  <si>
    <t xml:space="preserve">      SO 02.46</t>
  </si>
  <si>
    <t>741312</t>
  </si>
  <si>
    <t>741D72</t>
  </si>
  <si>
    <t>HROMOSVODOVÝ VODIČ, IZOLOVANÝ VYSOKONAPĚŤOVÝ S VNĚJŠÍM PLÁŠTĚM S ŘÍZENÍM POTENCIÁLU, PRŮMĚR DO 23 MM</t>
  </si>
  <si>
    <t>741F12</t>
  </si>
  <si>
    <t>HROMOSVODOVÝ JÍMACÍ SET IZOLOVANÝ VYSOKONAPĚŤOVÝ S VNĚJŠÍM PLÁŠTĚM S ŘÍZENÍM POTENCIÁLU VČETNĚ  DRŽÁKU NA ZEĎ, DÉLKY DO 6 M</t>
  </si>
  <si>
    <t>741F21</t>
  </si>
  <si>
    <t>HROMOSVODOVÝ JÍMACÍ SET IZOLOVANÝ VYSOKONAPĚŤOVÝ S VNĚJŠÍM PLÁŠTĚM S ŘÍZENÍM POTENCIÁLU VČETNĚ STOJANU, DÉLKY DO 5 M</t>
  </si>
  <si>
    <t>R02-46-01</t>
  </si>
  <si>
    <t>E1 - PŘISAZENÉ LED PRŮMYSLOVÉ SVÍTIDLO 54W</t>
  </si>
  <si>
    <t>1. Položka obsahuje: - kompletní svítidlo vč. zdroje a příslušenství - montáž svítidla včetně potřebného montážního materiálu včetně zapojení 2. Položka neobsahuje:  X 3. Způsob měření: Udává se počet kusů kompletní konstrukce nebo práce.</t>
  </si>
  <si>
    <t>R02-46-02</t>
  </si>
  <si>
    <t>R02-46-03</t>
  </si>
  <si>
    <t>F1 - PŘISAZENÉ LED SVÍTIDLO 53W DO EX PROSTŘEDÍ</t>
  </si>
  <si>
    <t>R02-46-04</t>
  </si>
  <si>
    <t>G1 - NÁSTĚNNÝ LED REFLEKTOR 50W S POHYBOVÝM SENSOREM</t>
  </si>
  <si>
    <t>R02-46-05</t>
  </si>
  <si>
    <t>N1 - PŘISAZENÉ LED NOUZOVÉ SVÍTIDLO 4x1W</t>
  </si>
  <si>
    <t>R02-46-06</t>
  </si>
  <si>
    <t>N1P - PŘISAZENÉ LED NOUZOVÉ SVÍTIDLO 4x1W S PIKTOGRAMEM</t>
  </si>
  <si>
    <t>R02-46-07</t>
  </si>
  <si>
    <t>R02-46-08</t>
  </si>
  <si>
    <t>Rozvaděč RS.A, RS.B - NÁSTĚNNÝ OCELOPLECHOVÝ ROZVADĚČ, Š.300 V.800 H.161, KRYTÍ MIN. IP 30/20, In=32A, Ik´´&lt;=10kA, PŘÍSTROJOVÉ VYBAVENÍ VIZ. VÝKRESOVÁ DOKUMENTA</t>
  </si>
  <si>
    <t>Rozvaděč RS.A, RS.B - NÁSTĚNNÝ OCELOPLECHOVÝ ROZVADĚČ, Š.300 V.800 H.161, KRYTÍ MIN. IP 30/20, In=32A, Ik´´&lt;=10kA, PŘÍSTROJOVÉ VYBAVENÍ VIZ. VÝKRESOVÁ DOKUMENTACE, KUSOVĚ ZKOUŠENÝ ROZVADĚČ</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</si>
  <si>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</si>
  <si>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R02-46-09</t>
  </si>
  <si>
    <t>SO 04</t>
  </si>
  <si>
    <t>Novostavba garáží</t>
  </si>
  <si>
    <t>SO 04.01</t>
  </si>
  <si>
    <t>Novostavba garáží - Architektonicko-stavební řešení</t>
  </si>
  <si>
    <t xml:space="preserve">    SO 04</t>
  </si>
  <si>
    <t xml:space="preserve">      SO 04.01</t>
  </si>
  <si>
    <t>Případné čerpání srážkové vody - uvažováno 2 měsíce 
'----------' 
24*60=1 440.000 [A] 
Mezisoučet: A=1 440.000 [B] 
Čerpání vody z pažených vrtů pilot - uvažováno 7 dní 
24*7=168.000 [C] 
Mezisoučet: C=168.000 [D] 
Celkem: A+C=1 608.000 [E]</t>
  </si>
  <si>
    <t>Odkop zeminy určebé ke zpěným zásypům na mezideponii  
viz položka č. 174151101 
375.246=375.246 [A] 
Celkem: A=375.246 [B]</t>
  </si>
  <si>
    <t>131251104</t>
  </si>
  <si>
    <t>Hloubení jam nezapažených v hornině třídy těžitelnosti I skupiny 3 objem do 500 m3 strojně</t>
  </si>
  <si>
    <t>Hloubení nezapažených jam a zářezů strojně s urovnáním dna do předepsaného profilu a spádu v hornině třídy těžitelnosti I skupiny 3 přes 100 do 500 m3</t>
  </si>
  <si>
    <t>Hloubení hlavní stavební jámy 
dle přílohy č. 2.002 
'------------' 
(1.035/3*(31.780*17.030+570.57091712+33.455*17.980))*2=1 182.181 [A] 
Mezisoučet: A=1 182.181 [B] 
'----------' 
Hloubení  lokální jámy pro patky 
(1.250/3*(2.700*2.400+12.05865664+5.100*4.100))*12=197.243 [C] 
Mezisoučet: C=197.243 [D] 
Celkem: A+C=1 379.424 [E]</t>
  </si>
  <si>
    <t>Vodorovný přesun zeminy určené ke zpětným zásypům na mezideponii a zpět 
viz položka č. 122251104 
375.246*2=750.492 [A] 
Celkem: A=750.492 [B]</t>
  </si>
  <si>
    <t>Zpětný zásyp výkopů pro patky vyteženou zeminou 
viz položka č. 131251104 a  275321411 
'----------' 
307.480-34.560=272.920 [A] 
Mezisoučet: A=272.920 [B] 
'----------' 
Zpětný zásyp kolem objektu vyteženou zeminou 
dle přílohy č. 2.005, 2.006, TZ 
(33.425+19.050)*2*0.975=102.326 [C] 
Mezisoučet: C=102.326 [D] 
Celkem: A+C=375.246 [E]</t>
  </si>
  <si>
    <t>Zřízení vrstvy z geotextílie 
viz skladba S1 
dle přílohy č. 2.002, 2.005, TZ 
'--------------' 
30.500*15.188=463.234 [A] 
(30.500+15.188)*2*1.000=91.376 [B] 
Celkem: A+B=554.610 [C]</t>
  </si>
  <si>
    <t>226211613</t>
  </si>
  <si>
    <t>Vrty velkoprofilové svislé zapažené D přes 450 do 550 mm hl od 0 do 10 m hornina III</t>
  </si>
  <si>
    <t>Velkoprofilové vrty náběrovým vrtáním svislé zapažené ocelovými pažnicemi průměru přes 450 do 550 mm, v hl od 0 do 10 m v hornině tř. III</t>
  </si>
  <si>
    <t>Vrty pro piloty průměru 500 mm dl. 6,500 mm - 23 ks, včetně pažení vrtu 
dle přílohy statiky č. 2.001, TZ 
'-------------------' 
6.500*23=149.500 [A] 
Celkem: A=149.500 [B]</t>
  </si>
  <si>
    <t>226213213</t>
  </si>
  <si>
    <t>Vrty velkoprofilové svislé zapažené D přes 850 do 1050 mm hl od 0 do 10 m hornina III</t>
  </si>
  <si>
    <t>Velkoprofilové vrty náběrovým vrtáním svislé zapažené ocelovými pažnicemi průměru přes 850 do 1050 mm, v hl od 0 do 10 m v hornině tř. III</t>
  </si>
  <si>
    <t>Vrty pro piloty průměru 900 mm dl. 6000 mm - 4 ks, včetně pažení vrtu 
dle přílohy statiky č. 2.001, TZ 
'-------------------' 
6.000*4=24.000 [A] 
Mezisoučet: A=24.000 [B] 
'-------------------' 
Vrty pro piloty průměru 900 mm dl. 10000 mm - 4 ks, včetně pažení vrtu 
dle přílohy statiky č. 2.001, TZ 
'-------------------' 
10.000*4=40.000 [C] 
Mezisoučet: C=40.000 [D] 
Celkem: A+C=64.000 [E]</t>
  </si>
  <si>
    <t>226213613</t>
  </si>
  <si>
    <t>Vrty velkoprofilové svislé zapažené D přes 1050 do 1250 mm hl od 0 do 10 m hornina III</t>
  </si>
  <si>
    <t>Velkoprofilové vrty náběrovým vrtáním svislé zapažené ocelovými pažnicemi průměru přes 1050 do 1250 mm, v hl od 0 do 10 m v hornině tř. III</t>
  </si>
  <si>
    <t>Vrty pro piloty průměru 1200 mm dl. 6500 mm - 4 ks, včetně pažení vrtu 
dle přílohy statiky č. 2.001, TZ 
'-------------------' 
6.500*4=26.000 [A] 
Celkem: A=26.000 [B]</t>
  </si>
  <si>
    <t>227211112</t>
  </si>
  <si>
    <t>Odpažení velkoprofilových vrtů průměru přes 450 do 550 mm</t>
  </si>
  <si>
    <t>Odpažení velkoprofilových pilot 
výměra dle pol. č. 226211613 
149.500=149.500 [A] 
Celkem: A=149.500 [B]</t>
  </si>
  <si>
    <t>Odpažení velkoprofilových pilot 
výměra dle pol. č. 226213213 
64.000=64.000 [A] 
Celkem: A=64.000 [B]</t>
  </si>
  <si>
    <t>227211116</t>
  </si>
  <si>
    <t>Odpažení velkoprofilových vrtů průměru přes 1050 do 1250 mm</t>
  </si>
  <si>
    <t>Odpažení velkoprofilových pilot 
výměra dle pol. č. 226213613 
26.000=26.000 [A] 
Celkem: A=26.000 [B]</t>
  </si>
  <si>
    <t>Zřízení pilot d 500 mm, dl. 6,500 mm - 23 ks 
dle přílohy statiky č. 2.001, TZ 
'-----------' 
6.500*23=149.500 [A] 
Celkem: A=149.500 [B]</t>
  </si>
  <si>
    <t>231212113</t>
  </si>
  <si>
    <t>Zřízení pilot svislých zapažených D přes 650 do 1250 mm hl od 0 do 10 m s vytažením pažnic z betonu železového</t>
  </si>
  <si>
    <t>Zřízení výplně pilot zapažených s vytažením pažnic z vrtu svislých z betonu železového, v hl od 0 do 10 m, při průměru piloty přes 650 do 1250 mm</t>
  </si>
  <si>
    <t>viz položky č. 226213213 a 226213613 
'----------------' 
226213213 64.000 =64.000 [A] 
226213613 26.000=26.000 [B] 
Celkem: A+B=90.000 [C]</t>
  </si>
  <si>
    <t>Výztuž pilot vč. betonových patek 
dle přílohy statiky, TZ 
'---------------' 
Piloty P100 - 310 kg/kus 
0.310*4=1.240 [A] 
Piloty P200 - 410 kg/kus 
0.410*4=1.640 [B] 
Piloty P300 - 600 kg/kus 
0.600*4=2.400 [C] 
Piloty P400 - 80 kg/kus 
0.080*23=1.840 [D] 
Celkem: A+B+C+D=7.120 [E]</t>
  </si>
  <si>
    <t>Odbourání nadbetonávky piloty D500 
dle přílohy č. 2.002, 2.003, TZ 
'---------' 
23*0.5=11.500 [A] 
Celkem: A=11.500 [B]</t>
  </si>
  <si>
    <t>viz položky č. 226213213 a 226213613 
'----------------' 
226213213 64.000 *0.500=32.000 [A] 
226213613 26.000*0.500=13.000 [B] 
Celkem: A+B=45.000 [C]</t>
  </si>
  <si>
    <t>271542211</t>
  </si>
  <si>
    <t>Podsyp pod základové konstrukce se zhutněním z netříděné štěrkodrtě</t>
  </si>
  <si>
    <t>Podsyp pod základové konstrukce se zhutněním a urovnáním povrchu ze štěrkodrtě netříděné</t>
  </si>
  <si>
    <t>ŠD frakce 0/63 tl. 500 mm 
viz skladba podlahy na terénu - S1 
'--------------' 
11.300*27.800*0.500=157.070 [A] 
Celkem: A=157.070 [B]</t>
  </si>
  <si>
    <t>Podkladní deska z betonu tl. 100 mm - vitz skladba S1 
dle přílohy č. 2.002, 2.003, 2.005,  TZ 
'-----------' 
12.300*27.800*0.100=34.194 [A] 
Mezisoučet: A=34.194 [B] 
'-----------' 
Podkladní beton pod ŽB patky 
dle přílohy č. 2.002, 2.003, 2.005,  TZ 
'-----------' 
1.700*1.700*0.100*4=1.156 [C] 
1.400*1.400*0.100*8=1.568 [D] 
Mezisoučet: C+D=2.724 [E] 
'-----------' 
Podkladní beton pod soklové panely 
(28.000+12.500)*2*1.500*0.200=24.300 [F] 
Mezisoučet: F=24.300 [G] 
'-----------' 
Dobetonování nad patkami tl. 250 mm 
(1.500+2*0.250)*0.650*0.250*4=1.300 [H] 
(1.200+2*0.250)*0.650*0.250*4=1.105 [I] 
(((1.200+2*0.250)*0.650*0.250)/2)*4=0.553 [J] 
Mezisoučet: H+I+J=2.958 [K] 
Celkem: A+C+D+F+H+I+J=64.176 [L]</t>
  </si>
  <si>
    <t>Základová deska želzobetonová t. 150 mm 
viz skladba podlahy na terénu - S1 
'--------------' 
11.700*27.200*0.300=95.472 [A] 
Celkem: A=95.472 [B]</t>
  </si>
  <si>
    <t>Základová deska želzobetonová t. 150 mm - bednění 
dle přílohy č. 2.003, 2.005, 2.006,  TZ 
'-----------' 
(11.700+27.200)*2*0.300=23.340 [A] 
Mezisoučet: A=23.340 [B] 
Podkladní deska z betonu tl. 100 mm - bednění 
dle přílohy č. 2.002, 2.003, 2.005,  TZ 
'--------------' 
(12.300+27.800)*2*0.100=8.020 [C] 
Mezisoučet: C=8.020 [D] 
Podkladní beton pod ŽB patky - bednění 
dle přílohy č. 2.002, 2.003, 2.005,  TZ 
'-----------' 
1.700*4*0.100*4=2.720 [E] 
1.400*4*0.100*8=4.480 [F] 
Mezisoučet: E+F=7.200 [G] 
'-----------' 
Podkladní beton pod soklové panely 
(28.000+12.500)*2*0.200*2=32.400 [H] 
Mezisoučet: H=32.400 [I] 
Celkem: A+C+E+F+H=70.960 [J]</t>
  </si>
  <si>
    <t>Odstranění bednění 
výměra viz pol. č. 273351121 
'------' 
70.960=70.960 [A] 
Celkem: A=70.960 [B]</t>
  </si>
  <si>
    <t>Betonářská výztuž základové desky 
uvažováno 137 kg/m3 
viz pol. č. 272321511 
95.472*0.137=13.080 [A] 
Celkem: A=13.080 [B] 
B * 1.08Koeficient množství=14.126 [C]</t>
  </si>
  <si>
    <t>274123902</t>
  </si>
  <si>
    <t>Montáž ŽB základových pasů pro skelet hmotnosti přes 1 do 4 t</t>
  </si>
  <si>
    <t>Montáž základových pasů ze železobetonu hmotnosti přes 1 do 4 t</t>
  </si>
  <si>
    <t>Montáž solkových prefabrikátů 
dle přílohy statiky č. 2.006. TZ 
'--------------' 
ZP8 1=1.000 [A] 
Celkem: A=1.000 [B]</t>
  </si>
  <si>
    <t>274123903</t>
  </si>
  <si>
    <t>Montáž ŽB základových pasů pro skelet hmotnosti přes 4 do 7 t</t>
  </si>
  <si>
    <t>Montáž základových pasů ze železobetonu hmotnosti přes 4 do 7 t</t>
  </si>
  <si>
    <t>Montáž solkových prefabrikátů - porovnávací položka 
dle přílohy statiky č. 2.006. TZ 
'--------------' 
ZP9 1=1.000 [A] 
Celkem: A=1.000 [B]</t>
  </si>
  <si>
    <t>275321118</t>
  </si>
  <si>
    <t>Základové konstrukce z betonu železového patky a bloky ve výkopu nebo na hlavách pilot C 30/37</t>
  </si>
  <si>
    <t>základové patky/hlavice piloty - 12 ks 
dle přílohy č. 2.003, 2.005, 2.006, TZ 
výztuž součástí položky č. 231611114 
'-----------' 
1.500*1.500*1.500*4=13.500 [A] 
1.200*1.200*1.500*8=17.280 [B] 
Celkem: A+B=30.780 [C]</t>
  </si>
  <si>
    <t>Zřízení bednění základových patek</t>
  </si>
  <si>
    <t>Zřízení bednění základových patek - 12 ks 
dle přílohy č. 2.003, 2.005, 2.006, TZ 
'-----------' 
1.500*4*1.500*4=36.000 [A] 
1.200*4*1.500*8=57.600 [B] 
Celkem: A+B=93.600 [C]</t>
  </si>
  <si>
    <t>Odstranění bednění základových patek</t>
  </si>
  <si>
    <t>Odstranění bednění 
výměra viz položka č. 275351121 
'--------' 
93.600=93.600 [A] 
Celkem: A=93.600 [B]</t>
  </si>
  <si>
    <t>279113153</t>
  </si>
  <si>
    <t>Základová zeď tl přes 200 do 250 mm z tvárnic ztraceného bednění včetně výplně z betonu tř. C 25/30</t>
  </si>
  <si>
    <t>Základové zdi z tvárnic ztraceného bednění včetně výplně z betonu bez zvláštních nároků na vliv prostředí třídy C 25/30, tloušťky zdiva přes 200 do 250 mm</t>
  </si>
  <si>
    <t>Soklové partie z prolévanýách tvárnic tl. 250 mm 
dle přílohy č. 2.003, 2.005, 2.006, TZ 
'------------' 
mezi garážovými vraty  
0.500*0.650*3=0.975 [A] 
vedle vchodových dveří 
(1.000+1.100)*0.650*2=2.730 [B] 
Celkem: A+B=3.705 [C]</t>
  </si>
  <si>
    <t>Výztuž základových zdí nosných betonářskou ocelí 10 505</t>
  </si>
  <si>
    <t>Výztuž prolévaných tvárnic 
uvažováno 50kg/m3 
viz položka č. 279113153 
'-------------' 
3.340*0.250*0.050=0.042 [A] 
Celkem: A=0.042 [B]</t>
  </si>
  <si>
    <t>R1781ZP6</t>
  </si>
  <si>
    <t>soklový prefabrikovaný panel tvaru L - ZP6</t>
  </si>
  <si>
    <t>dle výpisu prefabrikátů 
objem prvku 4,1175 m3 
10.29375=10.294 [A] 
Celkem: A=10.294 [B]</t>
  </si>
  <si>
    <t>R1783ZP5</t>
  </si>
  <si>
    <t>soklový prefabrikovaný panel tvaru L - ZP5</t>
  </si>
  <si>
    <t>dle výpisu prefabrikátů 
objem prvku 4,06125 m3 
10.153125=10.153 [A] 
Celkem: A=10.153 [B]</t>
  </si>
  <si>
    <t>R1784ZP1</t>
  </si>
  <si>
    <t>soklový prefabrikovaný panel tvaru L - ZP1</t>
  </si>
  <si>
    <t>dle výpisu prefabrikátů 
objem prvku 3,0075 m3 - 4 ks 
7.51875*4=30.075 [A] 
Celkem: A=30.075 [B]</t>
  </si>
  <si>
    <t>R1784ZP3</t>
  </si>
  <si>
    <t>soklový prefabrikovaný panel tvaru L - ZP3</t>
  </si>
  <si>
    <t>dle výpisu prefabrikátů 
objem prvku 2,8395 m3 
7.09875=7.099 [A] 
Celkem: A=7.099 [B]</t>
  </si>
  <si>
    <t>R1784ZP4</t>
  </si>
  <si>
    <t>soklový prefabrikovaný panel tvaru L - ZP4</t>
  </si>
  <si>
    <t>dle výpisu prefabrikátů 
objem prvku 2,86875m3 
7.171875=7.172 [A] 
Celkem: A=7.172 [B]</t>
  </si>
  <si>
    <t>R1784ZP7</t>
  </si>
  <si>
    <t>soklový prefabrikovaný panel tvaru L - ZP7</t>
  </si>
  <si>
    <t>soklový prefabrikovaný panel tvaru L - 1784095</t>
  </si>
  <si>
    <t>dle výpisu prefabrikátů 
objem prvku 4,08975 m3 
10.224375=10.224 [A] 
Celkem: A=10.224 [B]</t>
  </si>
  <si>
    <t>R1784ZZP2</t>
  </si>
  <si>
    <t>soklový prefabrikovaný panel tvaru L - ZP2</t>
  </si>
  <si>
    <t>dle výpisu prefabrikátů 
objem prvku 2,82975 m3 
7.074375=7.074 [A] 
Celkem: A=7.074 [B]</t>
  </si>
  <si>
    <t>R17851Z8</t>
  </si>
  <si>
    <t>soklový prefabrikovaný panel tvaru L - Z8</t>
  </si>
  <si>
    <t>dle výpisu prefabrikátů 
objem prvku 1,431 m3 
3.5775=3.578 [A] 
Celkem: A=3.578 [B]</t>
  </si>
  <si>
    <t>R17851Z9</t>
  </si>
  <si>
    <t>soklový prefabrikovaný panel tvaru L - Z9</t>
  </si>
  <si>
    <t>dle výpisu prefabrikátů 
objem prvku 1,611 m3 
4.0275=4.028 [A] 
Celkem: A=4.028 [B]</t>
  </si>
  <si>
    <t>R27412390</t>
  </si>
  <si>
    <t>Montáž ŽB základových pasů pro skelet hmotnosti přes 7 do 11 t</t>
  </si>
  <si>
    <t>Montáž solkových prefabrikátů - porovnávací položka 
dle přílohy statiky č. 2.006. TZ 
'--------------' 
ZP1 4=4.000 [A] 
ZP2 1=1.000 [B] 
ZP3 1=1.000 [C] 
ZP4 1=1.000 [D] 
ZP5 1=1.000 [E] 
ZP6 1=1.000 [F] 
ZP7 1=1.000 [G] 
ZP8 1=1.000 [H] 
ZP9 1=1.000 [I] 
Celkem: A+B+C+D+E+F+G+H+I=12.000 [J]</t>
  </si>
  <si>
    <t>R27532110</t>
  </si>
  <si>
    <t>Spádová betonová vrstva tl. 0-70 mm, D+M komplet</t>
  </si>
  <si>
    <t>spádová vrstva pro základové patky/hlavice pilot- 12 ks 
dle přílohy č. 2.003, 2.005, 2.006, TZ 
'-----------' 
1.500*1.500*4=9.000 [A] 
1.200*1.200*8=11.520 [B] 
Celkem: A+B=20.520 [C]</t>
  </si>
  <si>
    <t>viz výpis pilot 
příloha statiky č. 2.001, TZ 
'------------' 
P101-P104 15.268=15.268 [A] 
P201-P204 25.447=25.447 [B] 
P301-P304 40.715=40.715 [C] 
P401-P423 29.354=29.354 [D] 
Celkem: A+B+C+D=110.784 [E] 
E * 1.1Koeficient množství=121.862 [F]</t>
  </si>
  <si>
    <t>331123902</t>
  </si>
  <si>
    <t>Montáž ŽB sloupů do dutiny patky hmotnosti přes 1,5 do 3 t budova v do 18 m</t>
  </si>
  <si>
    <t>Montáž sloupů ze železobetonu osazených do dutiny patky, v budovách výšky do 18 m, hmotnosti přes 1,5 do 3 t</t>
  </si>
  <si>
    <t>Montáž sloupových prefabrikátů - porovnávací položka 
dle přílohy č. 2.002, 2.003, 2.005, 2.006,  TZ 
'--------------' 
12=12.000 [A] 
Celkem: A=12.000 [B]</t>
  </si>
  <si>
    <t>342151112</t>
  </si>
  <si>
    <t>Montáž opláštění stěn ocelových kcí ze sendvičových panelů šroubovaných budov v přes 6 do 12 m</t>
  </si>
  <si>
    <t>Montáž opláštění stěn ocelové konstrukce ze sendvičových panelů šroubovaných, výšky budovy přes 6 do 12 m</t>
  </si>
  <si>
    <t>Montáž opláštění bud ze sendvičových panelů s minerální vlnou tl. 100 mm 
dle přílohy č. 2.003, 2.004, 2.005, 2.006, 2.007, 2.008 
'-----------------' 
(28.000+12.500)*2*(6.950+0.400+0.940)=671.490 [A] 
Mezisoučet: A=671.490 [B] 
odečet otvorů 
-3.500*4.500*6=-94.500 [C] 
-2.300*1.000=-2.300 [D] 
-2.000*1.000*6=-12.000 [E] 
Mezisoučet: C+D+E=- 108.800 [F] 
Celkem: A+C+D+E=562.690 [G]</t>
  </si>
  <si>
    <t>381124111</t>
  </si>
  <si>
    <t>Montáž drobných dílců s nesvařovanými spoji hmotnosti do 0,2 t budova v do 12 m</t>
  </si>
  <si>
    <t>Montáž drobných prefabrikovaných dílců s nesvařovanými spoji, hmotnosti do 0,2 t, v budovách výšky do 12 m</t>
  </si>
  <si>
    <t>Montáž prefabrikované vidličky pro montáž vazníků mimo sloupy 
dle přílohy č. 2.009, TZ 
'----------------------' 
6=6.000 [A] 
Celkem: A=6.000 [B]</t>
  </si>
  <si>
    <t>444151112</t>
  </si>
  <si>
    <t>Montáž krytiny ocelových střech ze sendvičových panelů šroubovaných budov v přes 6 do 12 m</t>
  </si>
  <si>
    <t>Montáž krytiny střech ocelových konstrukcí ze sendvičových panelů šroubovaných, výšky budovy přes 6 do 12 m</t>
  </si>
  <si>
    <t>Montáž opláštění střechy ze sendvičových panelů s minerální vlnou tl. 100 mm 
dle přílohy č. 2.003, 2.004, 2.005, 2.006, 2.007, 2.008 
'-----------------' 
5.550*2*27.200=301.920 [A] 
Celkem: A=301.920 [B]</t>
  </si>
  <si>
    <t>55324760</t>
  </si>
  <si>
    <t>panel sendvičový stěnový vnější, izolace minerální vlna, skryté kotvení, U 0,43W/m2K, modulová/celková š 1000/1054mm tl 100mm</t>
  </si>
  <si>
    <t>materiál opláštění budovy 
viz položky č. 342151112 a 4444151112 
'--------------' 
342151112 562.690=562.690 [A] 
444151112 301.920=301.920 [B] 
Celkem: A+B=864.610 [C] 
C * 1.1Koeficient množství=951.071 [D]</t>
  </si>
  <si>
    <t>R1528920</t>
  </si>
  <si>
    <t>vidlička prefabrikovaná</t>
  </si>
  <si>
    <t>dle výpisu prefabrikátů 
objem prvku 0,07 m3 
0.175*6=1.050 [A] 
Celkem: A=1.050 [B]</t>
  </si>
  <si>
    <t>R1528937</t>
  </si>
  <si>
    <t>sloup hranatý prefabrikovaný - průřez 400x400 mm</t>
  </si>
  <si>
    <t>sloup hranatý prefabrikovaný - průřez 400x400 mm, výška dle projektové dokumentace</t>
  </si>
  <si>
    <t>dle výpisu prefabrikátů 
objem prvku 1,10 m3 
2.750*12=33.000 [A] 
Celkem: A=33.000 [B]</t>
  </si>
  <si>
    <t>R71399060</t>
  </si>
  <si>
    <t>Provedení veškerých detailů opláštění budov ze sendvičových panelů vč. řezání panelů, veškerých klempířských výrobků (zakládací profil, lemování oken a dveří, r</t>
  </si>
  <si>
    <t>Provedení veškerých detailů opláštění budov ze sendvičových panelů vč. řezání panelů, veškerých klempířských výrobků (zakládací profil, lemování oken a dveří, rohy budovy, vnitřní a venkovní L profily, omega profily atd..), zaplnění spár dle technologického postupu výrobce; D+M komplet</t>
  </si>
  <si>
    <t>441171114</t>
  </si>
  <si>
    <t>Montáž ocelových kcí zastřešení vazníky nebo krovy hmotnosti prvku do 30 kg/m dl přes 24 do 30 m</t>
  </si>
  <si>
    <t>Montáž ocelové konstrukce zastřešení (vazníky, krovy) hmotnosti jednotlivých prvků do 30 kg/m, délky přes 24 do 30 m</t>
  </si>
  <si>
    <t>Montáž části konstrukce pro vynesení panelů obvodového pláště, oken, dveří a vrat 
dle přílohy č. 2.005 - výkaz vodorovné oceli - střecha 
'-----------' 
výkaz vodorovné oceli 
OCS3.1 
27.200*22.800*10*0.001=6.202 [A] 
Mezisoučet: A=6.202 [B] 
výkaz svislé oceli 
OCS6.1 
1.800*19.700*16*0.001=0.567 [C] 
OCS7.1 
0.700*61.300*4*0.001=0.172 [D] 
OCS7.2 
0.970*61.300*4*0.001=0.238 [E] 
OCS7.3 
1.170*61.300*4*0.001=0.287 [F] 
Mezisoučet: C+D+E+F=1.264 [G] 
Celkem: A+C+D+E+F=7.466 [H]</t>
  </si>
  <si>
    <t>R1529144</t>
  </si>
  <si>
    <t>prefabrikovaný nosník průřez 400x800 mm</t>
  </si>
  <si>
    <t>dle výpisu prefabrikátů 
'----------' 
nosník délky 7,600 m 
6*6.080=36.480 [A] 
nosník délky 3,100 m 
2*2.480=4.960 [B] 
Celkem: A+B=41.440 [C]</t>
  </si>
  <si>
    <t>R1529294</t>
  </si>
  <si>
    <t>prefabrikovaný vazník průřezu T délky 11900 mm</t>
  </si>
  <si>
    <t>dle výpisu prefabrikátů 
7.175*6=43.050 [A] 
Celkem: A=43.050 [B]</t>
  </si>
  <si>
    <t>R1600955</t>
  </si>
  <si>
    <t>prefabrikovaný nosník průřezu 400x500 mm se sklonem</t>
  </si>
  <si>
    <t>dle výpisu prefabrikátů 
2.975*4=11.900 [A] 
Celkem: A=11.900 [B]</t>
  </si>
  <si>
    <t>R41312320</t>
  </si>
  <si>
    <t>Montáž trámů, průvlaků, vazníků, nosníků nebo ztužidel se svařovanými spoji hmotnosti do 9 t budova v do 12 m</t>
  </si>
  <si>
    <t>Montáž nosníkových prefabrikátů - porovnávací položka 
dle přílohy č. 2.002, 2.003, 2.005, 2.006,  TZ 
'--------------' 
4*2=8.000 [A] 
Mezisoučet: A=8.000 [B] 
'--------------' 
Montáž vazníkových prefabrikátů - porovnávací položka 
dle přílohy č. 2.002, 2.003, 2.005, 2.006,  TZ 
'--------------' 
6=6.000 [C] 
Mezisoučet: C=6.000 [D] 
'--------------' 
Montáž čelních vazníků - porovnávací položka 
dle přílohy č. 2.002, 2.003, 2.005, 2.006,  TZ 
'--------------' 
4=4.000 [E] 
Mezisoučet: E=4.000 [F] 
Celkem: A+C+E=18.000 [G]</t>
  </si>
  <si>
    <t>R71399050</t>
  </si>
  <si>
    <t>Provedení veškerých detailů prefabrikovaných konstrukcí (řešení spojů prefabrikovaných prvků, zálivka mezi prvky, montáž čepů apod.) ; D+M komplet</t>
  </si>
  <si>
    <t>Výpenný postřik soklových panelů 
dle přílohy č. 2.004, 2.005, 2.006, TZ 
'---------------' 
(27.200+12.100)*2*(0.500+0.300)=62.880 [A] 
Mezisoučet: A=62.880 [B] 
odečet otvorů  
-3.500*(0.500+0.300)=-2.800 [C] 
-1.000*(0.500*0.300)=-0.150 [D] 
Mezisoučet: C+D=-2.950 [E] 
ostění 
0.250*2*(0.500+0.300)=0.400 [F] 
0.400*3*2*(0.500+0.300)=1.920 [G] 
0.250*3*2*(0.500+0.300)=1.200 [H] 
0.150*2*6*(0.500+0.300)=1.440 [I] 
Mezisoučet: F+G+H+I=4.960 [J] 
Celkem: A+C+D+F+G+H+I=64.890 [K]</t>
  </si>
  <si>
    <t>Součást vápenné omítky 
výměra viz pol. č. 612131300 
64.890=64.890 [A] 
Celkem: A=64.890 [B]</t>
  </si>
  <si>
    <t>Vápenná omítka 
výměra viz pol. č. 612131300 
64.890=64.890 [A] 
Celkem: A=64.890 [B]</t>
  </si>
  <si>
    <t>622151001</t>
  </si>
  <si>
    <t>Penetrační nátěr vnějších pastovitých tenkovrstvých omítek akrylátový stěn</t>
  </si>
  <si>
    <t>Penetrace podkladu 
výměra viz položka č. 713131143 
'------------' 
105.300=105.300 [A] 
Celkem: A=105.300 [B]</t>
  </si>
  <si>
    <t>Silikonová omítka tl. 3 mm 
výměra viz položka č. 713131143 
'------------' 
105.300=105.300 [A] 
Celkem: A=105.300 [B]</t>
  </si>
  <si>
    <t>631311125</t>
  </si>
  <si>
    <t>Mazanina tl přes 80 do 120 mm z betonu prostého bez zvýšených nároků na prostředí tř. C 20/25</t>
  </si>
  <si>
    <t>Mazanina z betonu prostého bez zvýšených nároků na prostředí tl. přes 80 do 120 mm tř. C 20/25</t>
  </si>
  <si>
    <t>Betonová mazanina tl. 100 mm 
dle přílohy č. 2.002, 2.003, 2.005, 2.006,  TZ 
'------------' 
27.200*12.100*0.100=32.912 [A] 
Celkem: A=32.912 [B]</t>
  </si>
  <si>
    <t>631319206</t>
  </si>
  <si>
    <t>Příplatek k mazaninám za přidání ocelových vláken (drátkobeton) pro objemové vyztužení 40 kg/m3</t>
  </si>
  <si>
    <t>Příplatek k cenám betonových mazanin za vyztužení ocelovými vlákny (drátkobeton) objemové vyztužení 40 kg/m3</t>
  </si>
  <si>
    <t>výměra viz položka č. 631311125 
'---------' 
32.912=32.912 [A] 
Celkem: A=32.912 [B]</t>
  </si>
  <si>
    <t>634112112</t>
  </si>
  <si>
    <t>Obvodová dilatace podlahovým páskem z pěnového PE mezi stěnou a mazaninou nebo potěrem v 100 mm</t>
  </si>
  <si>
    <t>Obvodová dilatace mezi stěnou a mazaninou nebo potěrem podlahovým páskem z pěnového PE tl. do 10 mm, výšky 100 mm</t>
  </si>
  <si>
    <t>Obvodová dilatace mazaniny 
dle přílohy č. 2.002, 2.003, 2.005 2.006, TZ 
'-------------' 
(27.200+12.100)*2=78.600 [A] 
Mezisoučet: A=78.600 [B] 
odečet otvorů 
-3.500*6=-21.000 [C] 
-1.000*1=-1.000 [D] 
Mezisoučet: C+D=-22.000 [E] 
ostění 
0.250*2=0.500 [F] 
0.400*3*2=2.400 [G] 
0.250*3*2=1.500 [H] 
0.150*2*6=1.800 [I] 
Mezisoučet: F+G+H+I=6.200 [J] 
Celkem: A+C+D+F+G+H+I=62.800 [K]</t>
  </si>
  <si>
    <t>viz položky č. 711111002 a 711112002 
'---------------' 
711111002 57.378=57.378 [A] 
711112002 125.760=125.760 [B] 
Celkem: A+B=183.138 [C] 
C * 0.0003Koeficient množství=0.055 [D]</t>
  </si>
  <si>
    <t>viz pol. č. 71111101 a 711112001 
uvažovaná spotřeba 0,4l/m2 
'------------------' 
711111001 318.240=318.240 [A] 
711112001 107.100=107.100 [B] 
Celkem: A+B=425.340 [C] 
C * 0.4Koeficient množství=170.136 [D]</t>
  </si>
  <si>
    <t>viz pol. č. 71111101 a 711112001 
'------------------' 
711111001 318.240*2=636.480 [A] 
711112001 107.100*2=214.200 [B] 
Celkem: A+B=850.680 [C] 
C * 1.221Koeficient množství=1 038.680 [D]</t>
  </si>
  <si>
    <t>Provedení hydroizolačního souvrství základové desky 
dle přílohy č. 2.002, 2.003, 2.005 2.006, TZ 
'---------------------------' 
11.700*27.200=318.240 [A] 
Mezisoučet: A=318.240 [B] 
Celkem: A=318.240 [C]</t>
  </si>
  <si>
    <t>711111002</t>
  </si>
  <si>
    <t>Provedení izolace proti zemní vlhkosti vodorovné za studena lakem asfaltovým</t>
  </si>
  <si>
    <t>Provedení izolace proti zemní vlhkosti natěradly a tmely za studena na ploše vodorovné V nátěrem lakem asfaltovým</t>
  </si>
  <si>
    <t>Hydroizolace soklových panelů 
viz příloha č. 2.009, 2.004, TZ 
'-----------------' 
(27.200+12.100)*2*(0.530+0.200)=57.378 [A] 
Mezisoučet: A=57.378 [B] 
'-----------------' 
Hydroizolace základových patek/hlavic pilot 
viz příloha č. 2.009, 2.004, TZ 
'-----------------' 
1.200*1.200*8=11.520 [C] 
1.500*1.500*4=9.000 [D] 
Mezisoučet: C+D=20.520 [E] 
Celkem: A+C+D=77.898 [F]</t>
  </si>
  <si>
    <t>Provedení hydroizolačního souvrství základové desky 
dle přílohy č. 2.002, 2.003, 2.005 2.006, TZ 
'---------------------------' 
(12.300+27.800)*2*1.500=120.300 [A] 
Mezisoučet: A=120.300 [B] 
odečet otvorů 
-3.500*0.600*6=-12.600 [C] 
-1.000*0.600*1=-0.600 [D] 
Mezisoučet: C+D=-13.200 [E] 
Celkem: A+C+D=107.100 [F]</t>
  </si>
  <si>
    <t>Provedení izolace proti zemní vlhkosti svislé za studena lakem asfaltovým</t>
  </si>
  <si>
    <t>Hydroizolace soklových panelů 
viz příloha č. 2.009, 2.004, TZ 
'-----------------' 
(27.200+12.100)*2*(1.250+0.350)=125.760 [A] 
'-----------------' 
Hydroizolace základových patek/hlavic pilot 
viz příloha č. 2.009, 2.004, TZ 
'-----------------' 
(1.200*1.500*4)*8=57.600 [B] 
1.500*1.500*4*4=36.000 [C] 
Mezisoučet: A+B+C=219.360 [D] 
Celkem: A+B+C=219.360 [E]</t>
  </si>
  <si>
    <t>Provedení hydroizolačního souvrství základové desky 
dle přílohy č. 2.002, 2.003, 2.005 2.006, TZ 
'---------------------------' 
11.700*27.200*2=636.480 [A] 
Celkem: A=636.480 [B]</t>
  </si>
  <si>
    <t>Provedení hydroizolačního souvrství základové desky 
dle přílohy č. 2.002, 2.003, 2.005 2.006, TZ 
'---------------------------' 
(12.300+27.800)*2*1.500*2=240.600 [A] 
Mezisoučet: A=240.600 [B] 
odečet otvorů 
-3.500*0.600*6*2=-25.200 [C] 
-1.000*0.600*1*2=-1.200 [D] 
Mezisoučet: C+D=-26.400 [E] 
Celkem: A+C+D=214.200 [F]</t>
  </si>
  <si>
    <t>712361705</t>
  </si>
  <si>
    <t>Provedení povlakové krytiny střech do 10° fólií lepenou se svařovanými spoji</t>
  </si>
  <si>
    <t>Provedení povlakové krytiny střech plochých do 10° fólií lepená se svařovanými spoji</t>
  </si>
  <si>
    <t>Provedení povlakové krytiny střechy 
dle přílohy č. 2.005, 2.006, 2.007, TZ 
'-------------' 
Vodorovná část 
5.550*2*29.200=324.120 [A] 
Mezisoučet: A=324.120 [B] 
vytažení pod atikový plech 
(0.410+0.960+0.220+0.135)*27.200=46.920 [C] 
11.700*(0.960+0.410)=16.029 [D] 
Mezisoučet: C+D=62.949 [E] 
Celkem: A+C+D=387.069 [F]</t>
  </si>
  <si>
    <t>R2832901</t>
  </si>
  <si>
    <t>fólie hydroizolační střešní TPO (FPO) s nakašírovanou textilií tl. 1,5 mm</t>
  </si>
  <si>
    <t>Výměra viz položka č. 712341559 
'------------' 
387.069=387.069 [A] 
Celkem: A=387.069 [B] 
B * 1.15Koeficient množství=445.129 [C]</t>
  </si>
  <si>
    <t>R71299010</t>
  </si>
  <si>
    <t>Provedení veškerých detailů povlakových krytin (zesílení, překrytí spár, zesílení koutů, rohů, hran, zesílení kolem chrličů, pojistných pořepadů, zpětné spoje a</t>
  </si>
  <si>
    <t>Provedení veškerých detailů povlakových krytin (zesílení, překrytí spár, zesílení koutů, rohů, hran, zesílení kolem chrličů, pojistných pořepadů, zpětné spoje apod.) .; D+M komplet</t>
  </si>
  <si>
    <t>Montáž tepelné izolace soklu 
viz příloha č. 2.005, 2.008, 2.009, TZ 
viz výměra položky č. 711112001 
'------------' 
107.100=107.100 [A] 
Celkem: A=107.100 [B]</t>
  </si>
  <si>
    <t>998764101</t>
  </si>
  <si>
    <t>Přesun hmot tonážní pro konstrukce klempířské v objektech v do 6 m</t>
  </si>
  <si>
    <t>Přesun hmot pro konstrukce klempířské stanovený z hmotnosti přesunovaného materiálu vodorovná dopravní vzdálenost do 50 m v objektech výšky do 6 m</t>
  </si>
  <si>
    <t>R76402KL01</t>
  </si>
  <si>
    <t>Oplechování atiky vč. kotevního příslušenství, podkladních konstrukčních vrstev a povrchové úpravy, D+M komplet</t>
  </si>
  <si>
    <t>Oplechování atiky 
viz výkaz klempířských výrobků 
'--------------' 
62=62.000 [A] 
Celkem: A=62.000 [B]</t>
  </si>
  <si>
    <t>Lapač střešních naplavenin DN 150 vč. podkladních vrstev a napojení na svod a kanalizaci, D+M komplet</t>
  </si>
  <si>
    <t>Lapač střešních naplavenin (gajgr) 
dle přílohy č. 2.009, 2.004, TZ 
'----------' 
8=8.000 [A] 
Celkem: A=8.000 [B]</t>
  </si>
  <si>
    <t>Vyhřívaný střešní chrlič DN100 s integrovanou PVC manžetou, samoregulační ohřev vč. odvoňovacího potrubí dl. 11,7m  PVC-KG a napojení do svodu, D+M komplet</t>
  </si>
  <si>
    <t>Vyhřívaný střešní chrlič 
viz výkaz prvků PSV 
KL.3 
'----------' 
8=8.000 [A] 
Celkem: A=8.000 [B]</t>
  </si>
  <si>
    <t>R76432KL04</t>
  </si>
  <si>
    <t>Vyhřívaný střešní chrlič 
viz výkaz prvků PSV 
KL.4 
'----------' 
2=2.000 [A] 
Celkem: A=2.000 [B]</t>
  </si>
  <si>
    <t>R76432KL06</t>
  </si>
  <si>
    <t>Odtokový žlab z pozinkované oceli+ 60 mm izolace z MW, vč. povrchové úpravy, D+M komplet</t>
  </si>
  <si>
    <t>Vyhřívaný střešní chrlič 
viz výkaz prvků PSV 
KL.6 
'----------' 
2*12=24.000 [A] 
Celkem: A=24.000 [B]</t>
  </si>
  <si>
    <t>Protidešťová žaluzie 620x435 mm z eloxovaného hliníku, vč. povrchové úpravy, D+M komplet</t>
  </si>
  <si>
    <t>Vyhřívaný střešní chrlič 
viz výkaz prvků PSV 
KL.7 
'----------' 
2=2.000 [A] 
Celkem: A=2.000 [B]</t>
  </si>
  <si>
    <t>R76432KL07a</t>
  </si>
  <si>
    <t>R76452KL02</t>
  </si>
  <si>
    <t>Svody hranaté 150x150 mm včetně objímek, kolen, odskoků z pozinkovaného plechu vč. tvarovek, povrchové úpravy, D+M komplet</t>
  </si>
  <si>
    <t>Svod hliníkový kulatý 
viz výkaz prvků PSV 
KL.02 
54=54.000 [A] 
Celkem: A=54.000 [B]</t>
  </si>
  <si>
    <t>767995111</t>
  </si>
  <si>
    <t>Montáž atypických zámečnických konstrukcí hm do 5 kg</t>
  </si>
  <si>
    <t>Montáž ostatních atypických zámečnických konstrukcí hmotnosti do 5 kg</t>
  </si>
  <si>
    <t>Montáž části konstrukce pro vynesení panelů obvodového pláště, oken, dveří a vrat 
dle přílohy č. 2.005 - výkaz vodorovné a svislé oceli 
'-----------' 
120/60/30.300*6*7.77=13.986 [A] 
Celkem: A=13.986 [B]</t>
  </si>
  <si>
    <t>767995112</t>
  </si>
  <si>
    <t>Montáž atypických zámečnických konstrukcí hm přes 5 do 10 kg</t>
  </si>
  <si>
    <t>Montáž ostatních atypických zámečnických konstrukcí hmotnosti přes 5 do 10 kg</t>
  </si>
  <si>
    <t>Montáž části konstrukce pro vynesení panelů obvodového pláště, oken, dveří a vrat 
dle přílohy č. 2.005 - výkaz vodorovné a svislé oceli 
'-----------' 
120/60/3 dl. 1,000 mm 1.000*12*7.77=93.240 [A] 
Celkem: A=93.240 [B]</t>
  </si>
  <si>
    <t>767995113</t>
  </si>
  <si>
    <t>Montáž atypických zámečnických konstrukcí hm přes 10 do 20 kg</t>
  </si>
  <si>
    <t>Montáž ostatních atypických zámečnických konstrukcí hmotnosti přes 10 do 20 kg</t>
  </si>
  <si>
    <t>Montáž části konstrukce pro vynesení panelů obvodového pláště, oken, dveří a vrat 
dle přílohy č. 2.005 - výkaz vodorovné a svislé oceli 
'-----------' 
120/60/3 dl. 1,600 mm 1.600*2*7.77=24.864 [A] 
Celkem: A=24.864 [B]</t>
  </si>
  <si>
    <t>767995114</t>
  </si>
  <si>
    <t>Montáž atypických zámečnických konstrukcí hm přes 20 do 50 kg</t>
  </si>
  <si>
    <t>Montáž ostatních atypických zámečnických konstrukcí hmotnosti přes 20 do 50 kg</t>
  </si>
  <si>
    <t>Montáž části konstrukce pro vynesení panelů obvodového pláště, oken, dveří a vrat 
dle přílohy č. 2.005 - výkaz vodorovné a svislé oceli  
'-----------' 
HEB 180 dl. 0,690 mm 0.690*51.20*4 =141.312 [A] 
HEB 180 dl. 0,970 mm 0.970*51.20*4=198.656 [B] 
HEA 180 dl. 1,800 mm 1.800*19.70*16=567.360 [C] 
120/60/3 dl. 3100 mm - materiál viz položka č. R145010 3.100*7.77*1=24.087 [D] 
120/80/3 dl. 3640 mm 3.640*8.69*2=63.263 [E] 
120/80/3 dl. 3740 mm 3.740*8.69*10=325.006 [F] 
120/100/3 dl. 4000 mm4.000*9.60*6=230.400 [G] 
Celkem: A+B+C+D+E+F+G=1 550.084 [H]</t>
  </si>
  <si>
    <t>767995115</t>
  </si>
  <si>
    <t>Montáž atypických zámečnických konstrukcí hm přes 50 do 100 kg</t>
  </si>
  <si>
    <t>Montáž ostatních atypických zámečnických konstrukcí hmotnosti přes 50 do 100 kg</t>
  </si>
  <si>
    <t>Montáž části konstrukce pro vynesení panelů obvodového pláště, oken, dveří a vrat 
dle přílohy č. 2.005 - výkaz vodorovné a svislé oceli  
'-----------' 
HEB 180 dl. 1170 mm - materiál v položce č. R1301070 1.170*51.20*4 =239.616 [A] 
UPE 200 dl. 3500 mm 3.500*22.80*10=798.000 [B] 
UPE 200 dl. 3900 mm 3.900*22.80*10=889.200 [C] 
UPE 200 dl. 4000 mm 4.000*22.80*50=4 560.000 [D] 
120/120/4 dl. 4000 mm4.000*13.78*3=165.360 [E] 
Celkem: A+B+C+D+E=6 652.176 [F]</t>
  </si>
  <si>
    <t>767995116</t>
  </si>
  <si>
    <t>Montáž atypických zámečnických konstrukcí hm přes 100 do 250 kg</t>
  </si>
  <si>
    <t>Montáž ostatních atypických zámečnických konstrukcí hmotnosti přes 100 do 250 kg</t>
  </si>
  <si>
    <t>Montáž části konstrukce pro vynesení panelů obvodového pláště, oken, dveří a vrat 
dle přílohy č. 2.005 - výkaz vodorovné a svislé oceli  
'-----------' 
HEB 140 dl. 5420 mm 5.420*24.70*4 =535.496 [A] 
Celkem: A=535.496 [B]</t>
  </si>
  <si>
    <t>R1301070</t>
  </si>
  <si>
    <t>ocel profilová jakost S235JR (11 375) průřez HEB 180 vč. povrchové úpravy</t>
  </si>
  <si>
    <t>Materiál části konstrukce pro vynesení panelů obvodového pláště, oken, dveří a vrat 
dle přílohy č. 2.005 - výkaz vodorovné a svislé oceli 
'-----------' 
HEB 180 dl. 0,690 mm 0.690*51.20*4 *0.001=0.141 [A] 
HEB 180 dl. 0,970 mm 0.970*51.20*4*0.001=0.199 [B] 
HEB 180 dl. 1170 mm - materiál v položce č. R1301070 1.170*51.20*4*0.001=0.240 [C] 
Celkem: A+B+C=0.580 [D] 
D * 1.1Koeficient množství=0.638 [E]</t>
  </si>
  <si>
    <t>R1301080</t>
  </si>
  <si>
    <t>ocel profilová jakost S235JR (11 375) průřez HEB 140 vč. povrchové úpravy</t>
  </si>
  <si>
    <t>Materiál části konstrukce pro vynesení panelů obvodového pláště, oken, dveří a vrat 
dle přílohy č. 2.005 - výkaz vodorovné a svislé oceli 
'-----------' 
HEB 140 dl. 5420 mm 5.420*24.70*4*0.001=0.535 [A] 
Celkem: A=0.535 [B] 
B * 1.1Koeficient množství=0.589 [C]</t>
  </si>
  <si>
    <t>R1301090</t>
  </si>
  <si>
    <t>ocel profilová jakost S235JR (11 375) průřez UPE 200 vč. povrchové úpravy</t>
  </si>
  <si>
    <t>Materiál části konstrukce pro vynesení panelů obvodového pláště, oken, dveří a vrat 
dle přílohy č. 2.005 - výkaz vodorovné a svislé oceli 
'-----------' 
UPE 200 dl. 3500 mm 3.500*22.80*10*0.001=0.798 [A] 
UPE 200 dl. 3900 mm 3.900*22.80*10*0.001=0.889 [B] 
UPE 200 dl. 4000 mm 4.000*22.80*50*0.001=4.560 [C] 
Celkem: A+B+C=6.247 [D] 
D * 1.1Koeficient množství=6.872 [E]</t>
  </si>
  <si>
    <t>R1301180</t>
  </si>
  <si>
    <t>ocel profilová jakost S235JR (11 375) průřez UPE 180 vč. povrchové úpravy</t>
  </si>
  <si>
    <t>Materiál části konstrukce pro vynesení panelů obvodového pláště, oken, dveří a vrat 
dle přílohy č. 2.005 - výkaz vodorovné a svislé oceli 
'-----------' 
UPE 180 dl. 1800 mm 1.800*19.70*16*0.001=0.567 [A] 
Celkem: A=0.567 [B] 
B * 1.1Koeficient množství=0.624 [C]</t>
  </si>
  <si>
    <t>R1455010</t>
  </si>
  <si>
    <t>profil ocelový svařovaný jakost S235 průřez obdelníkový 120x60x3mm vč. povrchové úpravy</t>
  </si>
  <si>
    <t>Montáž části konstrukce pro vynesení panelů obvodového pláště, oken, dveří a vrat 
dle přílohy č. 2.005 - výkaz vodorovné a svislé oceli 
'-----------' 
120/60/3 dl. 300 mm0.300*6*7.77*0.001=0.014 [A] 
120/60/3 dl. 1000 mm 1.000*12*7.77*0.001=0.093 [B] 
120/60/3 dl. 1,600 mm 1.600*2*7.77*0.001=0.025 [C] 
120/60/3 dl. 3100 mm 3.100*7.77*1*0.001=0.024 [D] 
Celkem: A+B+C+D=0.156 [E] 
E * 1.1Koeficient množství=0.172 [F]</t>
  </si>
  <si>
    <t>R1455030</t>
  </si>
  <si>
    <t>profil ocelový svařovaný jakost S235 průřez čtvercový 120x120x4mm vč. povrchové úpravy</t>
  </si>
  <si>
    <t>Materiál části konstrukce pro vynesení panelů obvodového pláště, oken, dveří a vrat 
dle přílohy č. 2.005 - výkaz vodorovné a svislé oceli 
'-----------' 
120/120/4 dl. 4000 mm4.000*13.78*3*0.001=0.165 [A] 
Celkem: A=0.165 [B] 
B * 1.1Koeficient množství=0.182 [C]</t>
  </si>
  <si>
    <t>R1455040</t>
  </si>
  <si>
    <t>profil ocelový svařovaný jakost S235 průřez obdelníkový 120x80x3mm vč. povrchové úpravy</t>
  </si>
  <si>
    <t>Materiál části konstrukce pro vynesení panelů obvodového pláště, oken, dveří a vrat 
dle přílohy č. 2.005 - výkaz vodorovné a svislé oceli 
'-----------' 
120/80/3 dl. 3640 mm 3.640*8.69*2*0.001=0.063 [A] 
120/80/3 dl. 3740 mm 3.740*8.69*10*0.001=0.325 [B] 
Celkem: A+B=0.388 [C] 
C * 1.1Koeficient množství=0.427 [D]</t>
  </si>
  <si>
    <t>R1455050</t>
  </si>
  <si>
    <t>profil ocelový svařovaný jakost S235 průřez obdelníkový 120x100x3mm vč. povrchové úpravy</t>
  </si>
  <si>
    <t>Materiál části konstrukce pro vynesení panelů obvodového pláště, oken, dveří a vrat 
dle přílohy č. 2.005 - výkaz vodorovné a svislé oceli 
'-----------' 
120/100/3 dl. 4000 mm4.000*9.60*6*0.001=0.230 [A] 
Celkem: A=0.230 [B] 
B * 1.1Koeficient množství=0.253 [C]</t>
  </si>
  <si>
    <t>R767490D2</t>
  </si>
  <si>
    <t>Dveře hliníkové jednokřídlé 1000x2300 mm, plné, zateplené, včetně zárubně, bezpečnostního kování, hliníkového prahu, barevného provedení, D+M komplet</t>
  </si>
  <si>
    <t>Dveře hliníkové 
viz příloha č. 2.011 - výkaz dveří 
'-------------' 
1=1.000 [A] 
Celkem: A=1.000 [B]</t>
  </si>
  <si>
    <t>R767490O1</t>
  </si>
  <si>
    <t>Okno hliníkové 2000x1000 mm otevíravé a sklápěcí se čtyřpolohovou klikou s mikroventilací, otevírací tyčí vnitřním i vnějším parapetem, 5ti komorovým rmámem, D+</t>
  </si>
  <si>
    <t>Okno hliníkové 2000x1000 mm otevíravé a sklápěcí se čtyřpolohovou klikou s mikroventilací, otevírací tyčí vnitřním i vnějším parapetem, 5ti komorovým rmámem, D+M komplet</t>
  </si>
  <si>
    <t>Okno hliníkové 
viz příloha č. 2.011 - výkaz oken 
'-------------' 
6=6.000 [A] 
Celkem: A=6.000 [B]</t>
  </si>
  <si>
    <t>R7674ZKL5</t>
  </si>
  <si>
    <t>Výstupový žebřík s ochranným košem, vzdálenost příčlí 280 mm, šířka žebříku 520 mm, výška 8200 mm, ochranný koš výšky 5950 mm, kotvený do fasády vč. povrchové ú</t>
  </si>
  <si>
    <t>Výstupový žebřík s ochranným košem, vzdálenost příčlí 280 mm, šířka žebříku 520 mm, výška 8200 mm, ochranný koš výšky 5950 mm, kotvený do fasády vč. povrchové úpravy; D+M komplet</t>
  </si>
  <si>
    <t>Výstupový žebřík 
barevné provedení dle PD 
viz výkaz prvků PSV 
KL5 1=1.000 [A] 
Celkem: A=1.000 [B]</t>
  </si>
  <si>
    <t>R767540D1</t>
  </si>
  <si>
    <t>Průmyslová sekční vrata ze sendvičového panelu 3500x4500 mm s vodící lištou z pozinkované oceli, oboustranný zámek s dálkovým spínáním a hřídelovým pohonem, D+M</t>
  </si>
  <si>
    <t>Průmyslová sekční vrata ze sendvičového panelu 3500x4500 mm s vodící lištou z pozinkované oceli, oboustranný zámek s dálkovým spínáním a hřídelovým pohonem, D+M komplet</t>
  </si>
  <si>
    <t>Průmyslová sekční vrata 
viz příloha č. 2.011 - výkaz dveří 
'-------------' 
6=6.000 [A] 
Celkem: A=6.000 [B]</t>
  </si>
  <si>
    <t>Polyuretanová stěrka podlahy - dle sklaby S1 - příprava podkladu 
dle přílohy č. 2.002, 2.003, 2.005 2.006, TZ 
'-------------' 
27.200*12.100=329.120 [A] 
Celkem: A=329.120 [B]</t>
  </si>
  <si>
    <t>777111123</t>
  </si>
  <si>
    <t>Strojní broušení podkladu před provedením lité podlahy</t>
  </si>
  <si>
    <t>Příprava podkladu před provedením litých podlah obroušení strojní</t>
  </si>
  <si>
    <t>777131113</t>
  </si>
  <si>
    <t>Penetrační polyuretanový nátěr podlahy na vlhký nebo nenasákavý podklad</t>
  </si>
  <si>
    <t>Penetrační nátěr podlahy polyuretanový na podklad vlhký nebo s nízkou nasákavostí</t>
  </si>
  <si>
    <t>777621121</t>
  </si>
  <si>
    <t>Krycí polyuretanový průmyslový nátěr podlahy</t>
  </si>
  <si>
    <t>Krycí nátěr podlahy průmyslový polyuretanový</t>
  </si>
  <si>
    <t>Polyuretanová stěrka podlahy - dle sklaby S1 - krycí vrstva 
dle přílohy č. 2.002, 2.003, 2.005 2.006, TZ 
'-------------' 
27.200*12.100=329.120 [A] 
Celkem: A=329.120 [B]</t>
  </si>
  <si>
    <t>777622101</t>
  </si>
  <si>
    <t>Uzavírací polyuretanový barevný nátěr podlahy</t>
  </si>
  <si>
    <t>Uzavírací nátěr podlahy polyuretanový barevný</t>
  </si>
  <si>
    <t>777911111</t>
  </si>
  <si>
    <t>Tuhé napojení lité podlahy na stěnu nebo sokl</t>
  </si>
  <si>
    <t>Napojení na stěnu nebo sokl fabionem z epoxidové stěrky plněné pískem tuhé</t>
  </si>
  <si>
    <t>Polyuretanová stěrka podlahy - dle sklaby S1 - krycí vrstva 
dle přílohy č. 2.002, 2.003, 2.005 2.006, TZ 
'-------------' 
(27.200+12.100)*2=78.600 [A] 
Mezisoučet: A=78.600 [B] 
odečet otvorů 
-3.500*6=-21.000 [C] 
-1.000*1=-1.000 [D] 
Mezisoučet: C+D=-22.000 [E] 
ostení 
0.250*2=0.500 [F] 
0.400*3*2=2.400 [G] 
0.250*3*2=1.500 [H] 
0.150*2*6=1.800 [I] 
Mezisoučet: F+G+H+I=6.200 [J] 
Celkem: A+C+D+F+G+H+I=62.800 [K]</t>
  </si>
  <si>
    <t>Hydrofobizační nátěr do výšky 500 mm od terénu 
dle přílohy č. 2.005 
výměra viz položka č. 622531032 
'-----------' 
105.300=105.300 [A] 
Celkem: A=105.300 [B]</t>
  </si>
  <si>
    <t>výměra viz položky č. 611131300 
'----------' 
611131300 64.890=64.890 [A] 
Celkem: A=64.890 [B]</t>
  </si>
  <si>
    <t>Montáž venkovního lešení 
(28.000+13.000)*2*8.000=656.000 [A] 
Celkem: A=656.000 [B]</t>
  </si>
  <si>
    <t>Demontáž lešení 
viz položka č. 941221111 
656.000=656.000 [A] 
Celkem: A=656.000 [B]</t>
  </si>
  <si>
    <t>Pomocné lešení vnitřní 
27.200*12.100=329.120 [A] 
Celkem: A=329.120 [B]</t>
  </si>
  <si>
    <t>953312112</t>
  </si>
  <si>
    <t>Vložky do svislých dilatačních spár z fasádních polystyrénových desek tl. přes 10 do 20 mm</t>
  </si>
  <si>
    <t>Vložky svislé do dilatačních spár z polystyrenových desek fasádních včetně dodání a osazení, v jakémkoliv zdivu přes 10 do 20 mm</t>
  </si>
  <si>
    <t>Vložka do svislých dilatačních spar mezi zádkladovou deskou a soklovými prefa panely 
viz příloha č. 2.009, TZ 
'----------------------' 
'-------------' 
(27.200+12.100)*2=78.600 [A] 
Mezisoučet: A=78.600 [B] 
odečet otvorů 
-3.500*6=-21.000 [C] 
-1.000*1=-1.000 [D] 
Mezisoučet: C+D=-22.000 [E] 
ostění 
0.250*2=0.500 [F] 
0.400*3*2=2.400 [G] 
0.250*3*2=1.500 [H] 
0.150*2*6=1.800 [I] 
Mezisoučet: F+G+H+I=6.200 [J] 
Celkem: A+C+D+F+G+H+I=62.800 [K] 
62.800*0.300=18.840 [L]</t>
  </si>
  <si>
    <t>viz požárně bezpečnostní řešení 
'-------------------' 
PHP práškový s hasicí schopností 183 B 
2=2.000 [A] 
Celkem: A=2.000 [B]</t>
  </si>
  <si>
    <t>přenosný přístroj hasicí ruční práčškový - 183B s držákem na zeď vč. revize a servisu, certifikovaný dle EN3-7, vybavení manometr a držák pro snadné uchycení</t>
  </si>
  <si>
    <t>Pronájem lešení po dobu realizace výstavby objektu, dovoz a odvoz, odborná prohlídka, manipulace 
viz položka č. 941221111 
656.000=656.000 [A] 
Celkem: A=656.000 [B]</t>
  </si>
  <si>
    <t>viz příloha č. 2.005 - půdorysné rozměry objektu 
27.200*12.100=329.120 [A] 
Celkem: A=329.120 [B]</t>
  </si>
  <si>
    <t>R97500170</t>
  </si>
  <si>
    <t>Ucpávky protipožární, proti tlakové vodě, kombinace protipožární a proti tlakové vodě dle PD; D+M komplet včetně údržby v letech</t>
  </si>
  <si>
    <t>Poplatek za likvidací odpadu - zemina z výkopu jámy 
(1371.428-375.246)*2.050=2 042.173 [A] 
Mezisoučet: A=2 042.173 [B] 
Poplatek za likvidací odpadu - zemina z výkopu jámy 
3.14159265359*0.250^2*149.5*2.050=60.176 [C] 
3.14159265359*0.450^2*64*2.050=83.466 [D] 
3.14159265359*1.200^2*26*2.050=241.124 [E] 
Mezisoučet: C+D+E=384.766 [F] 
Celkem: A+C+D+E=2 426.939 [G]</t>
  </si>
  <si>
    <t>SO 04.42</t>
  </si>
  <si>
    <t xml:space="preserve">      SO 04.42</t>
  </si>
  <si>
    <t>Zařízení č.1 - Větrání garáže</t>
  </si>
  <si>
    <t>R04VZT1.01</t>
  </si>
  <si>
    <t>Radiální ventilátor do čtyřhranného potrubí, 600x350 mm, průtok 1050 m3/h při 600 Pa, m=26,3 kg, včetně 2ks pružných manžet, D+M</t>
  </si>
  <si>
    <t>Viz výkres číslo: D_2_2_1_SO04_42_2_001 Pudorys 1.NP  
1  
Viz výkres číslo: D_2_2_1_SO04_42_2_001 Pudorys 1.NP  
1</t>
  </si>
  <si>
    <t>R04VZT1.02</t>
  </si>
  <si>
    <t>R04VZT1.03</t>
  </si>
  <si>
    <t>Uzavírací těsná klapka s přípravou na servopohon 230 V s havarijní funkcí, 500x315mm, ovládaná ON/OFF, D+M</t>
  </si>
  <si>
    <t>R04VZT1.04</t>
  </si>
  <si>
    <t>Protidešťová žaluzie 500x315, pozink., vč. síta a rámu, D+M</t>
  </si>
  <si>
    <t>R04VZT1.05</t>
  </si>
  <si>
    <t>Výfukový kus se sítí proti vlétnutí ptactva a hmyzu 500x200, pozink., D+M</t>
  </si>
  <si>
    <t>Viz výkres číslo: D_2_2_1_SO04_42_2_002 Pudorys strechy  
1  
Viz výkres číslo: D_2_2_1_SO04_42_2_002 Pudorys strechy  
1</t>
  </si>
  <si>
    <t>R04VZT1.06</t>
  </si>
  <si>
    <t>Viz výkres číslo: D_2_2_1_SO04_42_2_001 Pudorys 1.NP  
6  
Viz výkres číslo: D_2_2_1_SO04_42_2_001 Pudorys 1.NP  
6</t>
  </si>
  <si>
    <t>R04VZT1.07</t>
  </si>
  <si>
    <t>Vyústka obdélníková přívodní 1-řadá do potrubí, 225 x 145, atyp., komfortní, regulace R1, D+M</t>
  </si>
  <si>
    <t>Viz výkres číslo: D_2_2_1_SO04_42_2_001 Pudorys 1.NP  
7  
Viz výkres číslo: D_2_2_1_SO04_42_2_001 Pudorys 1.NP  
7</t>
  </si>
  <si>
    <t>R04VZT1.08</t>
  </si>
  <si>
    <t>Vyústka obdélníková odvodní 1-řadá do potrubí, 225 x 145, atyp., komfortní, regulace R1, D+M</t>
  </si>
  <si>
    <t>R04VZT1.09</t>
  </si>
  <si>
    <t>Regulační klapka těsná 225x200, ovl. ruční, D+M</t>
  </si>
  <si>
    <t>R04VZT1.10</t>
  </si>
  <si>
    <t>R04VZT1.11</t>
  </si>
  <si>
    <t>Regulační klapka těsná 150x80, ovl. ruční, D+M</t>
  </si>
  <si>
    <t>Viz výkres číslo: D_2_2_1_SO04_42_2_001 Pudorys 1.NP  
3  
Viz výkres číslo: D_2_2_1_SO04_42_2_001 Pudorys 1.NP  
3</t>
  </si>
  <si>
    <t>R04VZT1.12</t>
  </si>
  <si>
    <t>Viz výkres číslo: D_2_2_1_SO04_42_2_001 Pudorys 1.NP, D_2_2_1_SO04_42_2_002 Pudorys strechy  
71  
Viz výkres číslo: D_2_2_1_SO04_42_2_001 Pudorys 1.NP, D_2_2_1_SO04_42_2_002 Pudorys strechy  
71</t>
  </si>
  <si>
    <t>R04VZT1.13</t>
  </si>
  <si>
    <t>s Al. polepem přip. na trny, přelepení spojů Al. páskou  
Viz výkres číslo: D_2_2_1_SO04_42_2_001 Pudorys 1.NP  
25  
s Al. polepem přip. na trny, přelepení spojů Al. páskou  
Viz výkres číslo: D_2_2_1_SO04_42_2_001 Pudorys 1.NP  
25</t>
  </si>
  <si>
    <t>R04VZT1.14</t>
  </si>
  <si>
    <t>s Al. polepem přip. na trny, přelepení spojů Al. páskou  
Viz výkres číslo: D_2_2_1_SO04_42_2_001 Pudorys 1.NP  
38  
s Al. polepem přip. na trny, přelepení spojů Al. páskou  
Viz výkres číslo: D_2_2_1_SO04_42_2_001 Pudorys 1.NP  
38</t>
  </si>
  <si>
    <t>R04VZT1.200</t>
  </si>
  <si>
    <t>R04VZT1.201</t>
  </si>
  <si>
    <t>R04VZT1.202</t>
  </si>
  <si>
    <t>R04VZT1.203</t>
  </si>
  <si>
    <t>R04VZT1.204</t>
  </si>
  <si>
    <t>R04VZT1.205</t>
  </si>
  <si>
    <t>R04VZT1.206</t>
  </si>
  <si>
    <t>R04VZT1.207</t>
  </si>
  <si>
    <t>R04VZT1.208</t>
  </si>
  <si>
    <t>R04VZT1.209</t>
  </si>
  <si>
    <t>R04VZT1.211</t>
  </si>
  <si>
    <t>SO 04.45</t>
  </si>
  <si>
    <t>Novostavba garáží - Měření a regulace</t>
  </si>
  <si>
    <t xml:space="preserve">      SO 04.45</t>
  </si>
  <si>
    <t>Akustická houkačka, trvalý tón, 230VAC, IP43, 90dB</t>
  </si>
  <si>
    <t>Světelná tabule 725x195x56, 230VAC, 60VA, oboustr. (VYPNOUT MOTOR, OPUSTIT GARÁŽ)</t>
  </si>
  <si>
    <t>Světelná tabule 725x195x56, 230VAC, 60VA, jednostr. (ZÁKAZ VSTUPU, NEBEZPEČÍ OTRAVY)</t>
  </si>
  <si>
    <t>1. Položka obsahuje:  – kompletní přístroj vč. příslušenství - nastavení přístroje 2. Položka neobsahuje: montáž, montáž je obsažena v položce 'výroba rozvaděče' 3. Způsob měření: Udává se počet kusů kompletní konstrukce nebo práce.</t>
  </si>
  <si>
    <t>Jistič C20/1,10kA</t>
  </si>
  <si>
    <t>SO 04.46</t>
  </si>
  <si>
    <t>Novostavba garáží - Zařízení silnoproudé elektrotechniky včetně ochrany před bleskem</t>
  </si>
  <si>
    <t xml:space="preserve">      SO 04.46</t>
  </si>
  <si>
    <t>702423</t>
  </si>
  <si>
    <t>KABELOVÝ PROSTUP DO OBJEKTU PŘES ZÁKLAD BETONOVÝ SVĚTLÉ ŠÍŘKY PŘES 200 MM</t>
  </si>
  <si>
    <t>741D31</t>
  </si>
  <si>
    <t>HROMOSVODOVÝ VODIČ ALMGSI NA POVRCHU</t>
  </si>
  <si>
    <t>741E11</t>
  </si>
  <si>
    <t>HROMOSVODOVÁ JÍMACÍ TYČ KOVOVÁ VČETNĚ STOJANU/DRŽÁKU DÉLKY DO 3 M</t>
  </si>
  <si>
    <t>R04-46-01</t>
  </si>
  <si>
    <t>R04-46-02</t>
  </si>
  <si>
    <t>Rozvaděč RS - NÁSTĚNNÝ OCELOPLECHOVÝ ROZVADĚČ, Š.606 V.1253 H.250, KRYTÍ IP 43/20, In=50A, Ik´´&lt;=10kA, PŘÍSTROJOVÉ VYBAVENÍ VIZ. VÝKRESOVÁ DOKUMENTACE, KUSOVĚ Z</t>
  </si>
  <si>
    <t>Rozvaděč RS - NÁSTĚNNÝ OCELOPLECHOVÝ ROZVADĚČ, Š.606 V.1253 H.250, KRYTÍ IP 43/20, In=50A, Ik´´&lt;=10kA, PŘÍSTROJOVÉ VYBAVENÍ VIZ. VÝKRESOVÁ DOKUMENTACE, KUSOVĚ ZKOUŠENÝ ROZVADĚČ</t>
  </si>
  <si>
    <t>R04-46-03</t>
  </si>
  <si>
    <t>SO 05</t>
  </si>
  <si>
    <t>Stavební úpravy stávajícího objektu CDP</t>
  </si>
  <si>
    <t>SO 05.01</t>
  </si>
  <si>
    <t xml:space="preserve">    SO 05</t>
  </si>
  <si>
    <t xml:space="preserve">      SO 05.01</t>
  </si>
  <si>
    <t>113106121</t>
  </si>
  <si>
    <t>Rozebrání dlažeb komunikací pro pěší s přemístěním hmot na skládku na vzdálenost do 3 m nebo s naložením na dopravní prostředek s ložem z kameniva nebo živice a</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</si>
  <si>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</si>
  <si>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Dle projektové dokumentace a technické zprávy 
dlažba okapový chodník 'B' 
1.15*2.2=2.530 [A] 
dlažba pod schodištěm 
6.24*(4.94-0.4)=28.330 [B] 
Celkem: A+B=30.860 [C]</t>
  </si>
  <si>
    <t>113107124</t>
  </si>
  <si>
    <t>Odstranění podkladů nebo krytů ručně s přemístěním hmot na skládku na vzdálenost do 3 m nebo s naložením na dopravní prostředek z kameniva hrubého drceného, o t</t>
  </si>
  <si>
    <t>Odstranění podkladů nebo krytů ručně s přemístěním hmot na skládku na vzdálenost do 3 m nebo s naložením na dopravní prostředek z kameniva hrubého drceného, o tl. vrstvy přes 300 do 400 mm</t>
  </si>
  <si>
    <t>Dle projektové dokumentace a technické zprávy 
odstranění asf. komunikace 
6.24*(0.6+5.395+0.75)=42.089 [A] 
kačírek 
6.24*0.4=2.496 [B] 
Celkem: A+B=44.585 [C]</t>
  </si>
  <si>
    <t>113151111</t>
  </si>
  <si>
    <t>Rozebírání zpevněných ploch s přemístěním na skládku na vzdálenost do 20 m nebo s naložením na dopravní prostředek ze silničních panelů</t>
  </si>
  <si>
    <t>Dle projektové dokumentace a technické zprávy 
podkladní plocha pro lešení 
9*6=54.000 [A] 
Celkem: A=54.000 [B]</t>
  </si>
  <si>
    <t>113154124</t>
  </si>
  <si>
    <t>Frézování živičného podkladu nebo krytu s naložením na dopravní prostředek plochy do 500 m2 bez překážek v trase pruhu šířky přes 0,5 m do 1 m, tloušťky vrstvy</t>
  </si>
  <si>
    <t>Frézování živičného podkladu nebo krytu s naložením na dopravní prostředek plochy do 500 m2 bez překážek v trase pruhu šířky přes 0,5 m do 1 m, tloušťky vrstvy 100 mm</t>
  </si>
  <si>
    <t>Dle projektové dokumentace a technické zprávy 
odstranění asf. komunikace 
15=15.000 [A] 
Celkem: A=15.000 [B]</t>
  </si>
  <si>
    <t>113202111</t>
  </si>
  <si>
    <t>Vytrhání obrub s vybouráním lože, s přemístěním hmot na skládku na vzdálenost do 3 m nebo s naložením na dopravní prostředek z krajníků nebo obrubníků stojatých</t>
  </si>
  <si>
    <t>Dle projektové dokumentace a technické zprávy 
dlažba okapový chodník 'B' 
2.2=2.200 [A] 
dlažba pod schodištěm 
6.24=6.240 [B] 
Celkem: A+B=8.440 [C]</t>
  </si>
  <si>
    <t>115001102</t>
  </si>
  <si>
    <t>Převedení vody potrubím průměru DN přes 100 do 150</t>
  </si>
  <si>
    <t>Dle projektové dokumentace a technické zprávy 
předpoklad 
35=35.000 [A] 
Celkem: A=35.000 [B]</t>
  </si>
  <si>
    <t>20*24=480.000 [A]</t>
  </si>
  <si>
    <t>115101301</t>
  </si>
  <si>
    <t>Pohotovost záložní čerpací soupravy pro dopravní výšku do 10 m s uvažovaným průměrným přítokem do 500 l/min</t>
  </si>
  <si>
    <t>DEN</t>
  </si>
  <si>
    <t>20=20.000 [A]</t>
  </si>
  <si>
    <t>131213702</t>
  </si>
  <si>
    <t>Hloubení nezapažených jam ručně s urovnáním dna do předepsaného profilu a spádu v hornině třídy těžitelnosti I skupiny 3 nesoudržných</t>
  </si>
  <si>
    <t>2.53*1.13=2.859 [A] 
Celkem: A=2.859 [B]</t>
  </si>
  <si>
    <t>132251253</t>
  </si>
  <si>
    <t>Hloubení nezapažených rýh šířky přes 800 do 2 000 mm strojně s urovnáním dna do předepsaného profilu a spádu v hornině třídy těžitelnosti I skupiny 3 přes 50 do</t>
  </si>
  <si>
    <t>Hloubení nezapažených rýh šířky přes 800 do 2 000 mm strojně s urovnáním dna do předepsaného profilu a spádu v hornině třídy těžitelnosti I skupiny 3 přes 50 do 100 m3</t>
  </si>
  <si>
    <t>Dle projektové dokumentace a technické zprávy 
(0.6+2*0.5)*(6.24+2*5)*2.28=59.244 [A] 
Celkem: A=59.244 [B]</t>
  </si>
  <si>
    <t>151101201</t>
  </si>
  <si>
    <t>Zřízení pažení stěn výkopu bez rozepření nebo vzepření příložné, hloubky do 4 m</t>
  </si>
  <si>
    <t>Dle projektové dokumentace a technické zprávy 
(6.24+2*5)*2.28*2=74.054 [A] 
Celkem: A=74.054 [B]</t>
  </si>
  <si>
    <t>151101211</t>
  </si>
  <si>
    <t>Odstranění pažení stěn výkopu bez rozepření nebo vzepření s uložením pažin na vzdálenost do 3 m od okraje výkopu příložné, hloubky do 4 m</t>
  </si>
  <si>
    <t>151101301</t>
  </si>
  <si>
    <t>Zřízení rozepření zapažených stěn výkopů s potřebným přepažováním při pažení příložném, hloubky do 4 m</t>
  </si>
  <si>
    <t>Dle projektové dokumentace a technické zprávy 
(0.6+0.5*2)*(6.24+2*5)*2.28=59.244 [A] 
Celkem: A=59.244 [B]</t>
  </si>
  <si>
    <t>151101411</t>
  </si>
  <si>
    <t>Odstranění vzepření stěn výkopů s uložením materiálu na vzdálenost do 3 m od kraje výkopu při pažení příložném, hloubky do 4 m</t>
  </si>
  <si>
    <t>Dle projektové dokumentace a technické zprávy 
odvoz na mezideponii pro zásypy a dovoz zpět na stavbu  
zásypy 
3.627*(1.15-0.545)*2=4.389 [A] 
2.53*1.13*2=5.718 [B] 
(0.6+2*0.5)*(6.24+2*5)*2.28*2=118.487 [C] 
-0.6*(6.24+2*5)*2.28*2=-44.433 [D] 
Celkem: A+B+C+D=84.161 [E]</t>
  </si>
  <si>
    <t>167151101</t>
  </si>
  <si>
    <t>Nakládání, skládání a překládání neulehlého výkopku nebo sypaniny strojně nakládání, množství do 100 m3, z horniny třídy těžitelnosti I, skupiny 1 až 3</t>
  </si>
  <si>
    <t>Dle projektové dokumentace a technické zprávy 
odvoz na mezideponii pro zásypy a dovoz zpět na stavbu  
zásypy 
3.627*(1.15-0.545)=2.194 [A] 
2.53*1.13=2.859 [B] 
(0.6+2*0.5)*(6.24+2*5)*2.28=59.244 [C] 
-0.6*(6.24+2*5)*2.28=-22.216 [D] 
Celkem: A+B+C+D=42.081 [E]</t>
  </si>
  <si>
    <t>171251101</t>
  </si>
  <si>
    <t>Uložení sypanin do násypů strojně s rozprostřením sypaniny ve vrstvách a s hrubým urovnáním nezhutněných jakékoliv třídy těžitelnosti</t>
  </si>
  <si>
    <t>3.627*(1.15-0.545)=2.194 [A] 
2.53*1.13=2.859 [B] 
Celkem: A+B=5.053 [C]</t>
  </si>
  <si>
    <t>Dle projektové dokumentace a technické zprávy 
(0.6+2*0.5)*(6.24+2*5)*2.28=59.244 [A] 
-0.6*(6.24+2*5)*2.28=-22.216 [B] 
Celkem: A+B=37.028 [C]</t>
  </si>
  <si>
    <t>Práce a dodávky spojené s čerpáním vody z výkopů</t>
  </si>
  <si>
    <t>Dle projektové dokumentace a technické zprávy 
čerpání vody 
1=1.000 [A] 
Celkem: A=1.000 [B]</t>
  </si>
  <si>
    <t>3.627*0.2=0.725 [A]</t>
  </si>
  <si>
    <t>291111111</t>
  </si>
  <si>
    <t>Podklad pro zpevněné plochy s rozprostřením a s hutněním z kameniva drceného frakce 0 - 63 mm</t>
  </si>
  <si>
    <t>Dle projektové dokumentace a technické zprávy 
podkladní plocha pro lešení 
9*6*0.2=10.800 [A] 
Celkem: A=10.800 [B]</t>
  </si>
  <si>
    <t>291211111</t>
  </si>
  <si>
    <t>Zřízení zpevněné plochy ze silničních panelů osazených do lože tl. 50 mm z kameniva</t>
  </si>
  <si>
    <t>59381008</t>
  </si>
  <si>
    <t>panel silniční 3,00x1,00x0,18m</t>
  </si>
  <si>
    <t>310231025</t>
  </si>
  <si>
    <t>Zazdívka otvorů ve zdivu nadzákladovém děrovanými cihlami plochy přes 1 m2 do 4 m2 do P10, tl. zdiva 200 mm</t>
  </si>
  <si>
    <t>Dle projektové dokumentace a technické zprávy 
krizový sál 
(1*2.1)*3+0.25*1.65*2+0.2*1.2=7.365 [A] 
Celkem: A=7.365 [B]</t>
  </si>
  <si>
    <t>310238211</t>
  </si>
  <si>
    <t>Zazdívka otvorů ve zdivu nadzákladovém cihlami pálenými plochy přes 0,25 m2 do 1 m2 na maltu vápenocementovou</t>
  </si>
  <si>
    <t>Dle projektové dokumentace a technické zprávy 
zapravení otvorů pro chladivo 
5*3.84*0.2*0.15=0.576 [A] 
Celkem: A=0.576 [B]</t>
  </si>
  <si>
    <t>310278842</t>
  </si>
  <si>
    <t>Zazdívka otvorů ve zdivu nadzákladovém nepálenými tvárnicemi plochy přes 0,25 m2 do 1 m2 , ve zdi tl. do 300 mm</t>
  </si>
  <si>
    <t>Dle projektové dokumentace a technické zprávy 
předpokládané lokální opravy 
1=1.000 [A] 
Celkem: A=1.000 [B]</t>
  </si>
  <si>
    <t>310279842</t>
  </si>
  <si>
    <t>Zazdívka otvorů ve zdivu nadzákladovém nepálenými tvárnicemi plochy přes 1 m2 do 4 m2 , ve zdi tl. do 300 mm</t>
  </si>
  <si>
    <t>Dle projektové dokumentace a technické zprávy 
dozdění parapetů 
1.465*(0.9*3+1.285)*0.3=1.751 [A] 
Celkem: A=1.751 [B]</t>
  </si>
  <si>
    <t>317234410</t>
  </si>
  <si>
    <t>Vyzdívka mezi nosníky cihlami pálenými na maltu cementovou</t>
  </si>
  <si>
    <t>Dle projektové dokumentace a technické zprávy 
'3.30' 
L60/5 
(2*1.6+2*1.4)*0.45*0.2=0.540 [A] 
Celkem: A=0.540 [B]</t>
  </si>
  <si>
    <t>317944321</t>
  </si>
  <si>
    <t>Válcované nosníky dodatečně osazované do připravených otvorů bez zazdění hlav do č. 12</t>
  </si>
  <si>
    <t>Dle projektové dokumentace a technické zprávy 
'3.30' 
L60/5 
(2*1.6+2*1.4)*0.00457=0.027 [A] 
'2NP' 
L60/5 
(2*1.5+2*0.9*2+2*1.2)*0.00457=0.041 [B] 
Celkem: A+B=0.068 [C]</t>
  </si>
  <si>
    <t>327324127</t>
  </si>
  <si>
    <t>Opěrné zdi a valy z betonu železového odolný proti agresivnímu prostředí tř. C 25/30</t>
  </si>
  <si>
    <t>Dle projektové dokumentace a technické zprávy 
0.6*(6.24+2*5)*2.28=22.216 [A] 
Celkem: A=22.216 [B]</t>
  </si>
  <si>
    <t>327351211</t>
  </si>
  <si>
    <t>Bednění opěrných zdí a valů svislých i skloněných, výšky do 20 m zřízení</t>
  </si>
  <si>
    <t>327351221</t>
  </si>
  <si>
    <t>Bednění opěrných zdí a valů svislých i skloněných, výšky do 20 m odstranění</t>
  </si>
  <si>
    <t>327361040</t>
  </si>
  <si>
    <t>Výztuž opěrných zdí a valů ze sítí svařovaných</t>
  </si>
  <si>
    <t>Dle projektové dokumentace a technické zprávy 
(6.24+2*5)*2.28*(2*(0.03239/6))=0.400 [A] 
Celkem: A=0.400 [B]</t>
  </si>
  <si>
    <t>340235211</t>
  </si>
  <si>
    <t>Zazdívka otvorů v příčkách nebo stěnách cihlami plnými pálenými plochy do 0,0225 m2, tloušťky do 100 mm</t>
  </si>
  <si>
    <t>Dle projektové dokumentace a technické zprávy 
L60/5 - zazdění zhlaví nosníků 
2*2+6*2*2=28.000 [A] 
'2.17' 
1=1.000 [B] 
Celkem: A+B=29.000 [C]</t>
  </si>
  <si>
    <t>340271045</t>
  </si>
  <si>
    <t>Zazdívka otvorů v příčkách nebo stěnách pórobetonovými tvárnicemi plochy přes 1 m2 do 4 m2, objemová hmotnost 500 kg/m3, tloušťka příčky 150 mm</t>
  </si>
  <si>
    <t>Dle projektové dokumentace a technické zprávy 
předsíňka 
0.8*2.1=1.680 [A] 
Celkem: A=1.680 [B]</t>
  </si>
  <si>
    <t>411386621</t>
  </si>
  <si>
    <t>Zabetonování prostupů v instalačních šachtách ve stropech železobetonových ze suchých směsí, včetně bednění, odbednění, výztuže a zajištění potrubí skelnou vato</t>
  </si>
  <si>
    <t>Zabetonování prostupů v instalačních šachtách ve stropech železobetonových ze suchých směsí, včetně bednění, odbednění, výztuže a zajištění potrubí skelnou vatou s folií (materiál v ceně), plochy přes 0,09 do 0,25 m2</t>
  </si>
  <si>
    <t>Dle projektové dokumentace a technické zprávy 
bourání otvorů pro chladivo 
5=5.000 [A] 
Celkem: A=5.000 [B]</t>
  </si>
  <si>
    <t>55331436</t>
  </si>
  <si>
    <t>zárubeň jednokřídlá ocelová pro dodatečnou montáž tl stěny 110-150mm rozměru 700/1970, 2100mm</t>
  </si>
  <si>
    <t>Dle projektové dokumentace a echnické zprávy 
T23L 
3=3.000 [A] 
Celkem: A=3.000 [B]</t>
  </si>
  <si>
    <t>55331437</t>
  </si>
  <si>
    <t>zárubeň jednokřídlá ocelová pro dodatečnou montáž tl stěny 110-150mm rozměru 800/1970, 2100mm</t>
  </si>
  <si>
    <t>Dle projektové dokumentace a echnické zprávy 
T1L 
1=1.000 [A] 
T2L 
3=3.000 [B] 
T19P 
3=3.000 [C] 
Celkem: A+B+C=7.000 [D]</t>
  </si>
  <si>
    <t>55331562</t>
  </si>
  <si>
    <t>zárubeň jednokřídlá ocelová pro zdění s protipožární úpravou tl stěny 110-150mm rozměru 800/1970, 2100mm</t>
  </si>
  <si>
    <t>Dle projektové dokumentace a echnické zprávy 
T1L 
3=3.000 [A] 
Celkem: A=3.000 [B]</t>
  </si>
  <si>
    <t>55331564</t>
  </si>
  <si>
    <t>zárubeň jednokřídlá ocelová pro zdění s protipožární úpravou tl stěny 110-150mm rozměru 1100/1970, 2100mm</t>
  </si>
  <si>
    <t>Dle projektové dokumentace a echnické zprávy 
T1P 
1=1.000 [A] 
T10P 
1+1=2.000 [B] 
Celkem: A+B=3.000 [C]</t>
  </si>
  <si>
    <t>611325222</t>
  </si>
  <si>
    <t>Vápenocementová omítka jednotlivých malých ploch štuková na stropech, plochy jednotlivě přes 0,09 do 0,25 m2</t>
  </si>
  <si>
    <t>Dle projektové dokumentace a technické zprávy 
lokální opravy omítky - předpoklad 
10=10.000 [A] 
Celkem: A=10.000 [B]</t>
  </si>
  <si>
    <t>611325422</t>
  </si>
  <si>
    <t>Oprava vápenocementové omítky vnitřních ploch štukové dvouvrstvé, tloušťky do 20 mm a tloušťky štuku do 3 mm stropů, v rozsahu opravované plochy přes 10 do 30%</t>
  </si>
  <si>
    <t>WC 
38.4=38.400 [A] 
'2.06' 
34.3=34.300 [B] 
'2.11' 
64=64.000 [C] 
Celkem: A+B+C=136.700 [D]</t>
  </si>
  <si>
    <t>612325222</t>
  </si>
  <si>
    <t>Vápenocementová omítka jednotlivých malých ploch štuková na stěnách, plochy jednotlivě přes 0,09 do 0,25 m2</t>
  </si>
  <si>
    <t>Dle projektové dokumentace a technické zprávy 
lokální opravy po montáži výplní otvorů - předpoklad 
T1L 
1*(3*2)=6.000 [A] 
T2L 
3*2*(3*2)=36.000 [B] 
T3P 
1*3=3.000 [C] 
3*3=9.000 [D] 
Z1L 
2*3=6.000 [E] 
Z2L 
3*3=9.000 [F] 
'3.30' 
(3+3)=6.000 [G] 
rezerva 
10=10.000 [H] 
Celkem: A+B+C+D+E+F+G+H=85.000 [I]</t>
  </si>
  <si>
    <t>612325225</t>
  </si>
  <si>
    <t>Vápenocementová omítka jednotlivých malých ploch štuková na stěnách, plochy jednotlivě přes 1,0 do 4 m2</t>
  </si>
  <si>
    <t>Dle projektové dokumentace a technické zprávy 
pod obklad 
dozděný parapet 
5=5.000 [A] 
předsíňka 
2=2.000 [B] 
'3.30' 
3*2=6.000 [C] 
zapravení otvorů pro chladivo 
5=5.000 [D] 
Celkem: A+B+C+D=18.000 [E]</t>
  </si>
  <si>
    <t>612325422</t>
  </si>
  <si>
    <t>Oprava vápenocementové omítky vnitřních ploch štukové dvouvrstvé, tloušťky do 20 mm a tloušťky štuku do 3 mm stěn, v rozsahu opravované plochy přes 10 do 30%</t>
  </si>
  <si>
    <t>Dle projektové dokumentace a technické zprávy 
krizový sál 
3.25*(17.25*2+7.1)=135.200 [A] 
0.2*((1.465+2*2.25)*4+(1.2+2*2.25)*2+(0.9*1.65*2))=7.646 [B] 
0.225*(3.25*6)=4.388 [C] 
-((1.465*2.25)*4+(1.2*2.25)+(1*2.25)*2+(1.125*2.25*2))=-25.448 [D] 
cvičný sál 
3.84*(6.7*2+7.1)=78.720 [E] 
0.2*((1.425+2*2.25)*2+(1+2*2.25)+0.9+2*2.1)=4.490 [F] 
0.225*(3.84*2)=1.728 [G] 
-(0.9*2.1+1.425*2.25*2)=-8.303 [H] 
Celkem: A+B+C+D+E+F+G+H=198.421 [I]</t>
  </si>
  <si>
    <t>622131121</t>
  </si>
  <si>
    <t>Podkladní a spojovací vrstva vnějších omítaných ploch penetrace nanášená ručně stěn</t>
  </si>
  <si>
    <t>317.307=317.307 [A] 
((1.465*2+2*2.25)*6+(1.465*2+2*1.465)*4+2*(1.45+2*(1.97+0.78))+3*(1.45+2*(1.97+1.18))-5.86)*0.3=29.793 [B] 
184.871=184.871 [C] 
Celkem: A+B+C=531.971 [D]</t>
  </si>
  <si>
    <t>622221031</t>
  </si>
  <si>
    <t>Montáž kontaktního zateplení lepením a mechanickým kotvením z desek z minerální vlny s podélnou orientací vláken nebo kombinovaných na vnější stěny, na podklad</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</si>
  <si>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</si>
  <si>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Výměna/doplnění v 50%plochy 
317.307*0.5=158.654 [A] 
Obnova fasády 100% 
184.871=184.871 [B] 
Celkem: A+B=343.525 [C]</t>
  </si>
  <si>
    <t>622222001</t>
  </si>
  <si>
    <t>Montáž kontaktního zateplení vnějšího ostění, nadpraží nebo parapetu lepením z desek z minerální vlny s podélnou nebo kolmou orientací vláken nebo z kombinovaný</t>
  </si>
  <si>
    <t>Montáž kontaktního zateplení vnějšího ostění, nadpraží nebo parapetu lepením z desek z minerální vlny s podélnou nebo kolmou orientací vláken nebo z kombinovaných desek hloubky špalet do 200 mm, tloušťky desek do 40 mm</t>
  </si>
  <si>
    <t>Dle projektové dokumentace a technické zprávy 
((1.465*2+2*2.25)*6+(1.465*2+2*1.465)*4+2*(1.45+2*(1.97+0.78))+3*(1.45+2*(1.97+1.18)))=105.170 [A] 
Celkem: A=105.170 [B]</t>
  </si>
  <si>
    <t>622251105</t>
  </si>
  <si>
    <t>Montáž kontaktního zateplení lepením a mechanickým kotvením Příplatek k cenám za zápustnou montáž kotev s použitím tepelněizolačních zátek na vnější stěny z min</t>
  </si>
  <si>
    <t>Montáž kontaktního zateplení lepením a mechanickým kotvením Příplatek k cenám za zápustnou montáž kotev s použitím tepelněizolačních zátek na vnější stěny z minerální vlny</t>
  </si>
  <si>
    <t>Dle projektové dokumentace a technické zprávy 
Výměna/doplnění v 50%plochy 
317.307*0.5=158.654 [A] 
184.871=184.871 [B] 
((1.465*2+2*2.25)*6+(1.465*2+2*1.465)*4+2*(1.45+2*(1.97+0.78))+3*(1.45+2*(1.97+1.18)))*0.3=31.551 [C] 
Celkem: A+B+C=375.076 [D]</t>
  </si>
  <si>
    <t>Dle projektové dokumentace a technické zprávy 
317.307=317.307 [A] 
((1.465*2+2*2.25)*6+(1.465*2+2*1.465)*4+2*(1.45+2*(1.97+0.78))+3*(1.45+2*(1.97+1.18))-5.86)*0.3=29.793 [B] 
184.871=184.871 [C] 
Celkem: A+B+C=531.971 [D]</t>
  </si>
  <si>
    <t>Dle projektové dokumentace a technické zprávy 
((1.465*2.25)*6+(1.465*1.465)*4+2*(1.45*(1.97+0.78))+3*(1.45*(1.97+1.18)))=50.040 [A] 
Celkem: A=50.040 [B]</t>
  </si>
  <si>
    <t>631312121</t>
  </si>
  <si>
    <t>Doplnění dosavadních mazanin prostým betonem s dodáním hmot, bez potěru, plochy jednotlivě přes 1 m2 do 4 m2 a tl. do 80 mm</t>
  </si>
  <si>
    <t>3.627*0.05=0.181 [A] 
3.627*0.06=0.218 [B] 
Celkem: A+B=0.399 [C]</t>
  </si>
  <si>
    <t>631312131</t>
  </si>
  <si>
    <t>Doplnění dosavadních mazanin prostým betonem s dodáním hmot, bez potěru, plochy jednotlivě přes 1 m2 do 4 m2 a tl. přes 80 mm</t>
  </si>
  <si>
    <t>3.627*0.15=0.544 [A]</t>
  </si>
  <si>
    <t>3.627*(0.01848/6)=0.011 [A] 
3.627*(0.02664/6)*2=0.032 [B] 
Celkem: A+B=0.043 [C]</t>
  </si>
  <si>
    <t>63151518</t>
  </si>
  <si>
    <t>deska tepelně izolační minerální kontaktních fasád podélné vlákno ?=0,035-0,036 tl 40mm</t>
  </si>
  <si>
    <t>63151521</t>
  </si>
  <si>
    <t>deska tepelně izolační minerální kontaktních fasád podélné vlákno ?=0,035-0,036 tl 150mm</t>
  </si>
  <si>
    <t>632452431</t>
  </si>
  <si>
    <t>Doplnění cementového potěru na mazaninách a betonových podkladech (s dodáním hmot), hlazeného dřevěným nebo ocelovým hladítkem, plochy jednotlivě přes 1 m2 do 4</t>
  </si>
  <si>
    <t>Doplnění cementového potěru na mazaninách a betonových podkladech (s dodáním hmot), hlazeného dřevěným nebo ocelovým hladítkem, plochy jednotlivě přes 1 m2 do 4 m2 a tl. přes 20 do 30 mm</t>
  </si>
  <si>
    <t>3.627=3.627 [A]</t>
  </si>
  <si>
    <t>632481213</t>
  </si>
  <si>
    <t>Separační vrstva k oddělení podlahových vrstev z polyetylénové fólie</t>
  </si>
  <si>
    <t>Dle projektové dokumentace a technické zprávy 
napojení kabelovodu 'A' 
1.63*2.225=3.627 [A] 
Celkem: A=3.627 [B]</t>
  </si>
  <si>
    <t>637121113</t>
  </si>
  <si>
    <t>Okapový chodník z kameniva s udusáním a urovnáním povrchu z kačírku tl. 200 mm</t>
  </si>
  <si>
    <t>Dle projektové dokumentace a technické zprávy 
úprava do původního stavu 
7.68*3+8=31.040 [A] 
Celkem: A=31.040 [B]</t>
  </si>
  <si>
    <t>637211124</t>
  </si>
  <si>
    <t>Okapový chodník z dlaždic betonových do písku se zalitím spár cementovou maltou, tl. dlaždic 50 mm</t>
  </si>
  <si>
    <t>Dle projektové dokumentace a technické zprávy 
DLAŽBA 
2.2*0.5=1.100 [A] 
Celkem: A=1.100 [B]</t>
  </si>
  <si>
    <t>637311122</t>
  </si>
  <si>
    <t>Okapový chodník z obrubníků betonových chodníkových, se zalitím spár cementovou maltou do lože z betonu prostého, z obrubníků stojatých</t>
  </si>
  <si>
    <t>Dle projektové dokumentace a technické zprávy 
okapový chodník - dlažba 
2.2=2.200 [A] 
úprava do původního stavu 
7.68+3+7=17.680 [B] 
Celkem: A+B=19.880 [C]</t>
  </si>
  <si>
    <t>642944121</t>
  </si>
  <si>
    <t>Osazení ocelových dveřních zárubní lisovaných nebo z úhelníků dodatečně s vybetonováním prahu, plochy do 2,5 m2</t>
  </si>
  <si>
    <t>642945111</t>
  </si>
  <si>
    <t>Osazování ocelových zárubní protipožárních nebo protiplynových dveří do vynechaného otvoru, s obetonováním, dveří jednokřídlových do 2,5 m2</t>
  </si>
  <si>
    <t>Dle projektové dokumentace a echnické zprávy 
T1L 
3=3.000 [A] 
T1P 
1=1.000 [B] 
T10P 
1+1=2.000 [C] 
Celkem: A+B+C=6.000 [D]</t>
  </si>
  <si>
    <t>62853004</t>
  </si>
  <si>
    <t>pás asfaltový natavitelný modifikovaný SBS s vložkou ze skleněné tkaniny a spalitelnou PE fólií nebo jemnozrnným minerálním posypem na horním povrchu tl 4,0mm</t>
  </si>
  <si>
    <t>711111011</t>
  </si>
  <si>
    <t>Provedení izolace proti zemní vlhkosti natěradly a tmely za studena na ploše vodorovné V nátěrem suspensí asfaltovou</t>
  </si>
  <si>
    <t>711131811</t>
  </si>
  <si>
    <t>Odstranění izolace proti zemní vlhkosti na ploše vodorovné V</t>
  </si>
  <si>
    <t>3.627+3.627=7.254 [A]</t>
  </si>
  <si>
    <t>711199095</t>
  </si>
  <si>
    <t>Příplatek k cenám provedení izolace proti zemní vlhkosti za plochu do 10 m2 natěradly za studena nebo za horka</t>
  </si>
  <si>
    <t>711199097</t>
  </si>
  <si>
    <t>Příplatek k cenám provedení izolace proti zemní vlhkosti za plochu do 10 m2 pásy přitavením NAIP nebo termoplasty</t>
  </si>
  <si>
    <t>Dle projektové dokumentace a echnické zprávy 
napojení kabelovodu 
2*2=4.000 [A] 
Celkem: A=4.000 [B]</t>
  </si>
  <si>
    <t>58761500</t>
  </si>
  <si>
    <t>kamenivo keramické lehké frakce 1/4</t>
  </si>
  <si>
    <t>63148105</t>
  </si>
  <si>
    <t>deska tepelně izolační minerální univerzální ?=0,038-0,039 tl 120mm</t>
  </si>
  <si>
    <t>713120821</t>
  </si>
  <si>
    <t>Odstranění tepelné izolace podlah z rohoží, pásů, dílců, desek, bloků podlah volně kladených nebo mezi trámy z polystyrenu, tloušťka izolace suchého, tloušťka i</t>
  </si>
  <si>
    <t>Odstranění tepelné izolace podlah z rohoží, pásů, dílců, desek, bloků podlah volně kladených nebo mezi trámy z polystyrenu, tloušťka izolace suchého, tloušťka izolace do 100 mm</t>
  </si>
  <si>
    <t>713121311</t>
  </si>
  <si>
    <t>Montáž tepelné izolace podlah izolačním zásypem volně sypaným, tloušťky vrstvy do 50 mm</t>
  </si>
  <si>
    <t>713130813</t>
  </si>
  <si>
    <t>Odstranění tepelné izolace stěn a příček z rohoží, pásů, dílců, desek, bloků volně kladených z vláknitých materiálů, tloušťka izolace přes 100 mm</t>
  </si>
  <si>
    <t>Dle projektové dokumentace a technické zprávy 
S1 
(1.485*(1.485+1.285))-(0.9*1.97)=2.340 [A] 
((1.485*(2.25+0.9))-(0.9*1.97))*3=8.714 [B] 
Celkem: A+B=11.054 [C]</t>
  </si>
  <si>
    <t>713131151</t>
  </si>
  <si>
    <t>Montáž tepelné izolace stěn rohožemi, pásy, deskami, dílci, bloky (izolační materiál ve specifikaci) vložením jednovrstvě</t>
  </si>
  <si>
    <t>998713103</t>
  </si>
  <si>
    <t>Přesun hmot pro izolace tepelné stanovený z hmotnosti přesunovaného materiálu vodorovná dopravní vzdálenost do 50 m v objektech výšky přes 12 m do 24 m</t>
  </si>
  <si>
    <t>721910961</t>
  </si>
  <si>
    <t>Pročištění zápachových uzávěrek jednoduchých umyvadlových nebo dřezových</t>
  </si>
  <si>
    <t>Dle projektové dokumentace a technické zprávy 
1NP 
0=0.000 [A] 
2NP 
'předsíňka' 
1=1.000 [B] 
3NP 
'předsíň WC' 
2=2.000 [C] 
4NP 
'předsíň WC' 
2=2.000 [D] 
5NP 
'předsíň WC' 
2=2.000 [E] 
= 
Celkem: A+B+C+D+E+F=</t>
  </si>
  <si>
    <t>Zdravotechnika - zařizovací předměty</t>
  </si>
  <si>
    <t>725120911</t>
  </si>
  <si>
    <t>Opravy pisoárů přetěsnění přívodu</t>
  </si>
  <si>
    <t>Dle projektové dokumentace a technické zprávy 
3NP 
3=3.000 [A] 
'WC muži' 
3=3.000 [B] 
4NP 
'WC muži' 
3=3.000 [C] 
5NP 
'WC muži' 
3=3.000 [D] 
Celkem: A+B+C+D=12.000 [E]</t>
  </si>
  <si>
    <t>725120925</t>
  </si>
  <si>
    <t>Opravy pisoárů ostatní opravy zpětná montáž pisoárové mušle</t>
  </si>
  <si>
    <t>725122817</t>
  </si>
  <si>
    <t>Demontáž pisoárů bez nádrže s rohovým ventilem s 1 záchodkem</t>
  </si>
  <si>
    <t>725210821</t>
  </si>
  <si>
    <t>Demontáž umyvadel bez výtokových armatur umyvadel</t>
  </si>
  <si>
    <t>725210951</t>
  </si>
  <si>
    <t>Opravy umyvadel výměna umyvadla bez výtokových armatur a zápachové uzávěrky keramického připevněného na stěnu šrouby</t>
  </si>
  <si>
    <t>725210982</t>
  </si>
  <si>
    <t>Opravy umyvadel ostatní práce odmontování zápachové uzávěrky</t>
  </si>
  <si>
    <t>725210983</t>
  </si>
  <si>
    <t>Opravy umyvadel ostatní práce zpětná montáž zápachové uzávěrky</t>
  </si>
  <si>
    <t>Dle projektové dokumentace a technické zprávy 
Dle projektové dokumentace a technické zprávy 
1NP 
0=0.000 [A] 
2NP 
'předsíňka' 
1=1.000 [B] 
3NP 
'předsíň WC' 
2=2.000 [C] 
4NP 
'předsíň WC' 
2=2.000 [D] 
5NP 
'předsíň WC' 
2=2.000 [E] 
= 
Celkem: A+B+C+D+E+F= 
1NP 
0=0.000 [H] 
2NP 
'předsíňka' 
1=1.000 [I] 
3NP 
'předsíň WC' 
2=2.000 [J] 
4NP 
'předsíň WC' 
2=2.000 [K] 
5NP 
'předsíň WC' 
2=2.000 [L] 
= 
Celkem: H+I+J+K+L+M=</t>
  </si>
  <si>
    <t>725219102</t>
  </si>
  <si>
    <t>Umyvadla montáž umyvadel ostatních typů na šrouby</t>
  </si>
  <si>
    <t>725800915</t>
  </si>
  <si>
    <t>Opravy zařizovacích armatur přetěsnění otočného výtoku</t>
  </si>
  <si>
    <t>725800923</t>
  </si>
  <si>
    <t>Opravy zařizovacích armatur zpětná montáž baterie G 1/2 nebo G 3/4 stojánkové</t>
  </si>
  <si>
    <t>725820803</t>
  </si>
  <si>
    <t>Demontáž baterií stojánkových do 2 nebo do 3 otvorů</t>
  </si>
  <si>
    <t>725900952</t>
  </si>
  <si>
    <t>Opravy ostatního zařízení upevnění doplňkového zařízení (např. mýdlenka, sušák) přišroubováním (za 1 vrut)</t>
  </si>
  <si>
    <t>Dle projektové dokumentace a technické zprávy 
příslušenství - předpoklad stávající 10 kusů 
10=10.000 [A] 
Celkem: A=10.000 [B]</t>
  </si>
  <si>
    <t>998725103</t>
  </si>
  <si>
    <t>Přesun hmot pro zařizovací předměty stanovený z hmotnosti přesunovaného materiálu vodorovná dopravní vzdálenost do 50 m v objektech výšky přes 12 do 24 m</t>
  </si>
  <si>
    <t>Zdravotechnika - požární ochrana</t>
  </si>
  <si>
    <t>R72721212</t>
  </si>
  <si>
    <t>Ucpávka kabelovod, požární odolnost EI 90-120</t>
  </si>
  <si>
    <t>Dle projektové dokumentace a echnické zprávy 
napojení kabelovodu 
2*9=18.000 [A] 
Celkem: A=18.000 [B]</t>
  </si>
  <si>
    <t>R72771109</t>
  </si>
  <si>
    <t>Ucpávka kabelovod, vodotěsná</t>
  </si>
  <si>
    <t>Ústřední vytápění - armatury</t>
  </si>
  <si>
    <t>734211113</t>
  </si>
  <si>
    <t>Ventily odvzdušňovací závitové otopných těles PN 6 do 120°C G 3/8</t>
  </si>
  <si>
    <t>Dle projektové dokumentace a technické zprávy 
předpokládaný typ 
provizorní stav 
2NP 
1=1.000 [A] 
3NP 
1=1.000 [B] 
4NP 
1=1.000 [C] 
5NP 
1=1.000 [D] 
nový stav 
2NP 
1=1.000 [E] 
3NP 
1=1.000 [F] 
4NP 
1=1.000 [G] 
5NP 
1=1.000 [H] 
Celkem: A+B+C+D+E+F+G+H=8.000 [I]</t>
  </si>
  <si>
    <t>734221682</t>
  </si>
  <si>
    <t>Ventily regulační závitové hlavice termostatické, pro ovládání ventilů PN 10 do 110°C kapalinové otopných těles VK</t>
  </si>
  <si>
    <t>Dle projektové dokumentace a technické zprávy 
předpokládaný typ 
provizorní stav 
2NP 
1=1.000 [A] 
3NP 
1=1.000 [B] 
4NP 
1=1.000 [C] 
5NP 
1=1.000 [D] 
nový stav 
2NP 
1=1.000 [E] 
3NP 
1=1.000 [F] 
4NP 
1=1.000 [G] 
5NP 
1=1.000 [H] 
= 
Celkem: A+B+C+D+E+F+G+H+I=</t>
  </si>
  <si>
    <t>998734103</t>
  </si>
  <si>
    <t>Přesun hmot pro armatury stanovený z hmotnosti přesunovaného materiálu vodorovná dopravní vzdálenost do 50 m v objektech výšky přes 12 do 24 m</t>
  </si>
  <si>
    <t>Ústřední vytápění - otopná tělesa</t>
  </si>
  <si>
    <t>735121810</t>
  </si>
  <si>
    <t>Demontáž otopných těles ocelových článkových</t>
  </si>
  <si>
    <t>Dle projektové dokumentace a technické zprávy 
předpoklad 1050x700 mm 
provizorní stav 
2NP 
1*(1.05*0.7)=0.735 [A] 
3NP 
1*(1.05*0.7)=0.735 [B] 
4NP 
1*(1.05*0.7)=0.735 [C] 
5NP 
1*(1.05*0.7)=0.735 [D] 
nový stav 
2NP 
1*(1.05*0.7)=0.735 [E] 
3NP 
1*(1.05*0.7)=0.735 [F] 
4NP 
1*(1.05*0.7)=0.735 [G] 
5NP 
1*(1.05*0.7)=0.735 [H] 
= 
Celkem: A+B+C+D+E+F+G+H+I=</t>
  </si>
  <si>
    <t>735129140</t>
  </si>
  <si>
    <t>Otopná tělesa ocelová montáž těles článkových</t>
  </si>
  <si>
    <t>735191910</t>
  </si>
  <si>
    <t>Ostatní opravy otopných těles napuštění vody do otopného systému včetně potrubí (bez kotle a ohříváků) otopných těles</t>
  </si>
  <si>
    <t>735494811</t>
  </si>
  <si>
    <t>Vypuštění vody z otopných soustav bez kotlů, ohříváků, zásobníků a nádrží</t>
  </si>
  <si>
    <t>998735103</t>
  </si>
  <si>
    <t>Přesun hmot pro otopná tělesa stanovený z hmotnosti přesunovaného materiálu vodorovná dopravní vzdálenost do 50 m v objektech výšky přes 12 do 24 m</t>
  </si>
  <si>
    <t>R735990</t>
  </si>
  <si>
    <t>Úprava rozvodů vytápění</t>
  </si>
  <si>
    <t>Dle projektové dokumentace a technické zprávy 
úprava rozvodů vytápění potřebných pro zřízení nouzového provizorního schodiště  
1=1.000 [A] 
úprava rozvodů pro nový stav 
1=1.000 [B] 
Celkem: A+B=2.000 [C]</t>
  </si>
  <si>
    <t>Položka zahrnuje:  
- dodávku veškerých materiálů  
- demontáž nevyhovujících rozvodů  
- instalatérské práce  
- dopravu a manipulaci s materiálem a vzniklou sutí  
- příplatek za práce v malém rozsahu  
- likvidaci vzniklé suti</t>
  </si>
  <si>
    <t>60512125</t>
  </si>
  <si>
    <t>hranol stavební řezivo průřezu do 120cm2 do dl 6m</t>
  </si>
  <si>
    <t>762111811</t>
  </si>
  <si>
    <t>Demontáž stěn a příček z hranolků, fošen nebo latí</t>
  </si>
  <si>
    <t>Dle projektové dokumentace a technické zprávy 
zakrytí otvoru 
(3.15*1.45*5)=22.838 [A] 
Celkem: A=22.838 [B]</t>
  </si>
  <si>
    <t>762112110</t>
  </si>
  <si>
    <t>Montáž konstrukce stěn a příček na hladko (bez zářezů) z hraněného a polohraněného řeziva průřezové plochy do 120 cm2</t>
  </si>
  <si>
    <t>Dle projektové dokumentace a technické zprávy 
zakrytí otvoru - rošt odhad 1,8 m/m2 
(3.15*1.45*5)*1.8=41.108 [A] 
Celkem: A=41.108 [B]</t>
  </si>
  <si>
    <t>762195000</t>
  </si>
  <si>
    <t>Spojovací prostředky stěn a příček hřebíky, svory, fixační prkna</t>
  </si>
  <si>
    <t>Dle projektové dokumentace a technické zprávy 
zakrytí otvoru 
0.822=0.822 [A] 
Celkem: A=0.822 [B]</t>
  </si>
  <si>
    <t>762430016</t>
  </si>
  <si>
    <t>Obložení stěn z cementotřískových desek šroubovaných na sraz, tloušťky desky 20 mm</t>
  </si>
  <si>
    <t>Dle projektové dokumentace a technické zprávy 
zakrytí otvoru 
(3.15*1.45*5)*2=45.675 [A] 
Celkem: A=45.675 [B]</t>
  </si>
  <si>
    <t>762430817</t>
  </si>
  <si>
    <t>Demontáž obložení stěn z cementotřískových desek šroubovaných na sraz, tloušťka desky přes 16 mm</t>
  </si>
  <si>
    <t>762495000</t>
  </si>
  <si>
    <t>Spojovací prostředky olištování spár, obložení stropů, střešních podhledů a stěn hřebíky, vruty</t>
  </si>
  <si>
    <t>998762103</t>
  </si>
  <si>
    <t>Přesun hmot pro konstrukce tesařské stanovený z hmotnosti přesunovaného materiálu vodorovná dopravní vzdálenost do 50 m v objektech výšky přes 12 do 24 m</t>
  </si>
  <si>
    <t>59030625</t>
  </si>
  <si>
    <t>profil vodící stěnový UW 150</t>
  </si>
  <si>
    <t>Dle projektové dokumentace a technické zprávy 
S1 
(1.485*(1.485+1.285))-(0.9*1.97)=2.340 [A] 
((1.485*(2.25+0.9))-(0.9*1.97))*3=8.714 [B] 
Celkem: A+B=11.054 [C] 
C * 1.05Koeficient množství=11.607 [D]</t>
  </si>
  <si>
    <t>59030635</t>
  </si>
  <si>
    <t>profil stěnový CW 150</t>
  </si>
  <si>
    <t>Dle projektové dokumentace a technické zprávy 
S1 
(1.485*(1.485+1.285))-(0.9*1.97)=2.340 [A] 
((1.485*(2.25+0.9))-(0.9*1.97))*3=8.714 [B] 
Celkem: A+B=11.054 [C] 
C * 1.5Koeficient množství=16.581 [D]</t>
  </si>
  <si>
    <t>59030928</t>
  </si>
  <si>
    <t>deska sádrovláknitá univerzální tl 18mm</t>
  </si>
  <si>
    <t>63126300</t>
  </si>
  <si>
    <t>panel akustický povrch velice porézní skelná tkanina hrana zatřená rovná ?w=1,00 viditelný rastr š 24mm bílý tl 20mm</t>
  </si>
  <si>
    <t>763111462</t>
  </si>
  <si>
    <t>Příčka ze sádrokartonových desek s nosnou konstrukcí z jednoduchých ocelových profilů UW, CW dvojitě opláštěná deskami akustickými tl. 2 x 12,5 mm s izolací, EI</t>
  </si>
  <si>
    <t>Příčka ze sádrokartonových desek s nosnou konstrukcí z jednoduchých ocelových profilů UW, CW dvojitě opláštěná deskami akustickými tl. 2 x 12,5 mm s izolací, EI 90, příčka tl. 150 mm, profil 100, Rw do 61 dB</t>
  </si>
  <si>
    <t>Dle projektové dokumentace a technické zprávy 
'5.08' 
3.84*7.1=27.264 [A] 
Celkem: A=27.264 [B]</t>
  </si>
  <si>
    <t>763111712</t>
  </si>
  <si>
    <t>Příčka ze sádrokartonových desek ostatní konstrukce a práce na příčkách ze sádrokartonových desek kluzné napojení příčky ke stropu</t>
  </si>
  <si>
    <t>Dle projektové dokumentace a technické zprávy 
'5.08' 
7.1=7.100 [A] 
Celkem: A=7.100 [B]</t>
  </si>
  <si>
    <t>763111714</t>
  </si>
  <si>
    <t>Příčka ze sádrokartonových desek ostatní konstrukce a práce na příčkách ze sádrokartonových desek zalomení příčky</t>
  </si>
  <si>
    <t>Dle projektové dokumentace a technické zprávy 
S1 - ostění 
(0.9+2*1.97)*4=19.360 [A] 
Celkem: A=19.360 [B]</t>
  </si>
  <si>
    <t>Dle projektové dokumentace a technické zprávy 
'5.08' 
3.84*7.1*2=54.528 [A] 
Celkem: A=54.528 [B]</t>
  </si>
  <si>
    <t>763111722</t>
  </si>
  <si>
    <t>Příčka ze sádrokartonových desek ostatní konstrukce a práce na příčkách ze sádrokartonových desek ochrana rohů úhelníky pozinkované</t>
  </si>
  <si>
    <t>Dle projektové dokumentace a technické zprávy 
S1 
(0.9+2*1.97)*4=19.360 [A] 
Celkem: A=19.360 [B]</t>
  </si>
  <si>
    <t>763111751</t>
  </si>
  <si>
    <t>Příčka ze sádrokartonových desek Příplatek k cenám za plochu do 6 m2 jednotlivě</t>
  </si>
  <si>
    <t>763111771</t>
  </si>
  <si>
    <t>Příčka ze sádrokartonových desek Příplatek k cenám za rovinnost speciální tmelení kvality Q3</t>
  </si>
  <si>
    <t>763111812</t>
  </si>
  <si>
    <t>Demontáž příček ze sádrokartonových desek s nosnou konstrukcí z ocelových profilů jednoduchých, opláštění dvojité</t>
  </si>
  <si>
    <t>Dle projektové dokumentace a technické zprávy 
'3.30' 
7.1*3.74*2=53.108 [A] 
Celkem: A=53.108 [B]</t>
  </si>
  <si>
    <t>763111921</t>
  </si>
  <si>
    <t>Zhotovení otvorů v příčkách ze sádrokartonových desek pro prostupy (voda, elektro, topení, VZT), osvětlení, okna, revizní klapky a dvířka včetně vyztužení profi</t>
  </si>
  <si>
    <t>Zhotovení otvorů v příčkách ze sádrokartonových desek pro prostupy (voda, elektro, topení, VZT), osvětlení, okna, revizní klapky a dvířka včetně vyztužení profily pro příčku tl. přes 100 mm, velikost do 0,10 m2</t>
  </si>
  <si>
    <t>Dle projektové dokumentace a technické zprávy 
'5.08' 
4=4.000 [A] 
Celkem: A=4.000 [B]</t>
  </si>
  <si>
    <t>763121423</t>
  </si>
  <si>
    <t>Stěna předsazená ze sádrokartonových desek s nosnou konstrukcí z ocelových profilů CW, UW jednoduše opláštěná deskou protipožární DF tl. 12,5 mm s izolací, EI 3</t>
  </si>
  <si>
    <t>Stěna předsazená ze sádrokartonových desek s nosnou konstrukcí z ocelových profilů CW, UW jednoduše opláštěná deskou protipožární DF tl. 12,5 mm s izolací, EI 30, stěna tl. 87,5 mm, profil 75, Rw do 12 dB</t>
  </si>
  <si>
    <t>Dle projektové dokumentace a technické zprávy 
S2 
(1.465*1.465)*2=4.292 [A] 
(1.465*2.25)*3=9.889 [B] 
Celkem: A+B=14.181 [C]</t>
  </si>
  <si>
    <t>763121471</t>
  </si>
  <si>
    <t>Stěna předsazená ze sádrokartonových desek s nosnou konstrukcí z ocelových profilů CW, UW dvojitě opláštěná deskami protipožárními impregnovanými DFH2 tl. 2 x 15 mm bez izolace, EI 60, stěna tl. 80 mm, profil 50</t>
  </si>
  <si>
    <t>Dle projektové dokumentace a technické zprávy 
(1.485*(1.485+1.285))-(0.9*1.97)=2.340 [A] 
((1.485*(2.25+0.9))-(0.9*1.97))*3=8.714 [B] 
Celkem: A+B=11.054 [C]</t>
  </si>
  <si>
    <t>763121751</t>
  </si>
  <si>
    <t>Stěna předsazená ze sádrokartonových desek Příplatek k cenám za plochu do 6 m2 jednotlivě</t>
  </si>
  <si>
    <t>Dle projektové dokumentace a technické zprávy 
S2 
(1.465*1.465)*2=4.292 [A] 
(1.465*2.25)*3=9.889 [B] 
(1.485*(1.485+1.285))-(0.9*1.97)=2.340 [C] 
((1.485*(2.25+0.9))-(0.9*1.97))*3=8.714 [D] 
Celkem: A+B+C+D=25.235 [E]</t>
  </si>
  <si>
    <t>763121811</t>
  </si>
  <si>
    <t>Demontáž předsazených nebo šachtových stěn ze sádrokartonových desek s nosnou konstrukcí z ocelových profilů jednoduchých, opláštění jednoduché</t>
  </si>
  <si>
    <t>763131412</t>
  </si>
  <si>
    <t>Podhled ze sádrokartonových desek dvouvrstvá zavěšená spodní konstrukce z ocelových profilů CD, UD jednoduše opláštěná deskou standardní A, tl. 12,5 mm, s izola</t>
  </si>
  <si>
    <t>Podhled ze sádrokartonových desek dvouvrstvá zavěšená spodní konstrukce z ocelových profilů CD, UD jednoduše opláštěná deskou standardní A, tl. 12,5 mm, s izolací</t>
  </si>
  <si>
    <t>5.3=5.300 [A]</t>
  </si>
  <si>
    <t>763131771</t>
  </si>
  <si>
    <t>Podhled ze sádrokartonových desek Příplatek k cenám za rovinnost kvality speciální tmelení kvality Q3</t>
  </si>
  <si>
    <t>763211260</t>
  </si>
  <si>
    <t>Příčka ze sádrovláknitých desek montáž nosné konstrukce z jednoduchých ocelových profilů UW, CW</t>
  </si>
  <si>
    <t>763211271</t>
  </si>
  <si>
    <t>Příčka ze sádrovláknitých desek montáž desek na nosnou konstrukci oboustranně tl. 2 x 18 mm</t>
  </si>
  <si>
    <t>763211812</t>
  </si>
  <si>
    <t>Demontáž příček ze sádrovláknitých desek s nosnou konstrukcí z ocelových profilů jednoduchých, opláštění dvojité</t>
  </si>
  <si>
    <t>Dle projektové dokumentace a technické zprávy 
'3.30' 
7.1*3.6=25.560 [A] 
'5.08' 
6.7*7.1=47.570 [B] 
'204' 
3*1.95=5.850 [C] 
= 
Celkem: A+B+C+D=</t>
  </si>
  <si>
    <t>763431201</t>
  </si>
  <si>
    <t>Montáž podhledu minerálního napojení na stěnu lištou obvodovou</t>
  </si>
  <si>
    <t>Dle projektové dokumentace a technické zprávy 
'5.08' 
6.7*2+2*7.1=27.600 [A] 
'3.30' 
2*3.6=7.200 [B] 
'204' 
3*2+2*1.95=9.900 [C] 
= 
Celkem: A+B+C+D=</t>
  </si>
  <si>
    <t>763431801</t>
  </si>
  <si>
    <t>Demontáž podhledu minerálního na zavěšeném na roštu viditelném</t>
  </si>
  <si>
    <t>Dle projektové dokumentace a technické zprávy 
'3.30' 
7.1*3.6=25.560 [A] 
'204' 
3*1.95=5.850 [B] 
Celkem: A+B=31.410 [C]</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</si>
  <si>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</si>
  <si>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</si>
  <si>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764002851</t>
  </si>
  <si>
    <t>Demontáž klempířských konstrukcí oplechování parapetů do suti</t>
  </si>
  <si>
    <t>Dle projektové dokumentace a echnické zprávy 
O3P 
1*1.465=1.465 [A] 
O2P 
3*1.465=4.395 [B] 
Celkem: A+B=5.860 [C]</t>
  </si>
  <si>
    <t>764003801</t>
  </si>
  <si>
    <t>Demontáž klempířských konstrukcí lemování trub, konzol, držáků, ventilačních nástavců a ostatních kusových prvků do suti</t>
  </si>
  <si>
    <t>Dle projektové dokumentace a echnické zprávy 
oplechování komínku - střecha 
1=1.000 [A] 
Celkem: A=1.000 [B]</t>
  </si>
  <si>
    <t>764216604</t>
  </si>
  <si>
    <t>Oplechování parapetů z pozinkovaného plechu s povrchovou úpravou rovných mechanicky kotvené, bez rohů rš 330 mm</t>
  </si>
  <si>
    <t>998764103</t>
  </si>
  <si>
    <t>Přesun hmot pro konstrukce klempířské stanovený z hmotnosti přesunovaného materiálu vodorovná dopravní vzdálenost do 50 m v objektech výšky přes 12 do 24 m</t>
  </si>
  <si>
    <t>R76436624</t>
  </si>
  <si>
    <t>Lemování komínků z Pz s povrch úpravou na povlakové krytině D přes 150 do 200 mm vč. utěsnění prostupu</t>
  </si>
  <si>
    <t>54914123</t>
  </si>
  <si>
    <t>kování rozetové klika/klika</t>
  </si>
  <si>
    <t>54914128</t>
  </si>
  <si>
    <t>kování rozetové spodní pro WC</t>
  </si>
  <si>
    <t>54914133</t>
  </si>
  <si>
    <t>kování bezpečnostní koule/klika RC3</t>
  </si>
  <si>
    <t>Dle projektové dokumentace a technické zprávy 
P1L 
4=4.000 [A] 
Celkem: A=4.000 [B]</t>
  </si>
  <si>
    <t>54914136</t>
  </si>
  <si>
    <t>kování panikové madlo/klika</t>
  </si>
  <si>
    <t>54917250</t>
  </si>
  <si>
    <t>samozavírač dveří hydraulický</t>
  </si>
  <si>
    <t>54924011</t>
  </si>
  <si>
    <t>zámek zadlabací vložkový pravolevý rozteč 90x50,5mm</t>
  </si>
  <si>
    <t>60794103</t>
  </si>
  <si>
    <t>parapet dřevotřískový vnitřní povrch laminátový š 300mm</t>
  </si>
  <si>
    <t>60794121</t>
  </si>
  <si>
    <t>koncovka PVC k parapetním dřevotřískovým deskám 600mm</t>
  </si>
  <si>
    <t>Dle projektové dokumentace a echnické zprávy 
T3P 
1*2=2.000 [A] 
T2P 
3*2=6.000 [B] 
Celkem: A+B=8.000 [C]</t>
  </si>
  <si>
    <t>61110010</t>
  </si>
  <si>
    <t>okno dřevěné otevíravé/sklopné dvojsklo přes plochu 1m2 do v 1,5m</t>
  </si>
  <si>
    <t>61110012</t>
  </si>
  <si>
    <t>okno dřevěné otevíravé/sklopné dvojsklo přes plochu 1m2 v 1,5-2,5m</t>
  </si>
  <si>
    <t>61161028</t>
  </si>
  <si>
    <t>dveře jednokřídlé dřevotřískové protipožární EI (EW) 30 D3 povrch lakovaný plné 1000x1970-2100mm</t>
  </si>
  <si>
    <t>61162002</t>
  </si>
  <si>
    <t>dveře jednokřídlé dřevotřískové povrch dýhovaný plné 800x1970-2100mm</t>
  </si>
  <si>
    <t>Dle projektové dokumentace a echnické zprávy 
T2L 
3=3.000 [A] 
T19P 
3=3.000 [B] 
Celkem: A+B=6.000 [C]</t>
  </si>
  <si>
    <t>61162005</t>
  </si>
  <si>
    <t>dveře jednokřídlé dřevotřískové povrch dýhovaný prosklené 700x1970-2100mm</t>
  </si>
  <si>
    <t>61165339</t>
  </si>
  <si>
    <t>dveře jednokřídlé dřevotřískové protipožární EI (EW) 30 D3 povrch lakovaný plné 800x1970-2100mm</t>
  </si>
  <si>
    <t>766441821</t>
  </si>
  <si>
    <t>Demontáž parapetních desek dřevěných nebo plastových šířky do 300 mm, délky přes 1000 do 2000 mm</t>
  </si>
  <si>
    <t>Dle projektové dokumentace a echnické zprávy 
O3P 
1=1.000 [A] 
O2P 
3=3.000 [B] 
Celkem: A+B=4.000 [C]</t>
  </si>
  <si>
    <t>766491851</t>
  </si>
  <si>
    <t>Demontáž ostatních truhlářských konstrukcí prahů dveří jednokřídlových</t>
  </si>
  <si>
    <t>Dle projektové dokumentace a echnické zprávy 
T23L 
3=3.000 [A] 
T1L 
3=3.000 [B] 
T2L 
3=3.000 [C] 
T19P 
3=3.000 [D] 
T10P 
1+1=2.000 [E] 
Celkem: A+B+C+D+E=14.000 [F]</t>
  </si>
  <si>
    <t>766621211</t>
  </si>
  <si>
    <t>Montáž oken dřevěných včetně montáže rámu plochy přes 1 m2 otevíravých do zdiva, výšky do 1,5 m</t>
  </si>
  <si>
    <t>Dle projektové dokumentace a echnické zprávy 
O3P 
1*(1.465*1.465)=2.146 [A] 
Celkem: A=2.146 [B]</t>
  </si>
  <si>
    <t>766621212</t>
  </si>
  <si>
    <t>Montáž oken dřevěných včetně montáže rámu plochy přes 1 m2 otevíravých do zdiva, výšky přes 1,5 do 2,5 m</t>
  </si>
  <si>
    <t>Dle projektové dokumentace a echnické zprávy 
O2P 
3*(2.25*1.465)=9.889 [A] 
Celkem: A=9.889 [B]</t>
  </si>
  <si>
    <t>766641131</t>
  </si>
  <si>
    <t>Montáž balkónových dveří dřevěných nebo plastových včetně rámu zdvojených do zdiva jednokřídlových bez nadsvětlíku</t>
  </si>
  <si>
    <t>Dle projektové dokumentace a echnické zprávy 
P1L 
4=4.000 [A] 
Celkem: A=4.000 [B]</t>
  </si>
  <si>
    <t>766660001</t>
  </si>
  <si>
    <t>Montáž dveřních křídel dřevěných nebo plastových otevíravých do ocelové zárubně povrchově upravených jednokřídlových, šířky do 800 mm</t>
  </si>
  <si>
    <t>Dle projektové dokumentace a echnické zprávy 
T23L 
3=3.000 [A] 
T2L 
3=3.000 [B] 
T19P 
3=3.000 [C] 
Celkem: A+B+C=9.000 [D]</t>
  </si>
  <si>
    <t>766660021</t>
  </si>
  <si>
    <t>Montáž dveřních křídel dřevěných nebo plastových otevíravých do ocelové zárubně protipožárních jednokřídlových, šířky do 800 mm</t>
  </si>
  <si>
    <t>766660022</t>
  </si>
  <si>
    <t>Montáž dveřních křídel dřevěných nebo plastových otevíravých do ocelové zárubně protipožárních jednokřídlových, šířky přes 800 mm</t>
  </si>
  <si>
    <t>Dle projektové dokumentace a technické zprávy 
T1P 
1=1.000 [A] 
T10P 
1+1=2.000 [B] 
opětovná montáž T10P 
1=1.000 [C] 
Celkem: A+B+C=4.000 [D]</t>
  </si>
  <si>
    <t>766660717</t>
  </si>
  <si>
    <t>Montáž dveřních doplňků samozavírače na zárubeň ocelovou</t>
  </si>
  <si>
    <t>Dle projektové dokumentace a technické zprávy 
T1P 
1=1.000 [A] 
T1L 
3=3.000 [B] 
T10P 
1+1=2.000 [C] 
Celkem: A+B+C=6.000 [D]</t>
  </si>
  <si>
    <t>766660728</t>
  </si>
  <si>
    <t>Montáž dveřních doplňků dveřního kování interiérového zámku</t>
  </si>
  <si>
    <t>Dle projektové dokumentace a technické zprávy 
T23L 
3=3.000 [A] 
T1L 
3=3.000 [B] 
T2L 
3=3.000 [C] 
T19P 
3=3.000 [D] 
T10P 
1+1=2.000 [E] 
Celkem: A+B+C+D+E=14.000 [F]</t>
  </si>
  <si>
    <t>766660729</t>
  </si>
  <si>
    <t>Montáž dveřních doplňků dveřního kování interiérového štítku s klikou</t>
  </si>
  <si>
    <t>766660730</t>
  </si>
  <si>
    <t>Montáž dveřních doplňků dveřního kování interiérového WC kliky se zámkem</t>
  </si>
  <si>
    <t>Dle projektové dokumentace a echnické zprávy 
T2L 
3=3.000 [A] 
T19P 
1=1.000 [B] 
Celkem: A+B=4.000 [C]</t>
  </si>
  <si>
    <t>766660733</t>
  </si>
  <si>
    <t>Montáž dveřních doplňků dveřního kování bezpečnostního štítku s klikou</t>
  </si>
  <si>
    <t>766660734</t>
  </si>
  <si>
    <t>Montáž dveřních doplňků dveřního kování bezpečnostního panikového kování</t>
  </si>
  <si>
    <t>Dle projektové dokumentace a technické zprávy 
P1L 
4=4.000 [A] 
Z1L 
2+3=5.000 [B] 
Celkem: A+B=9.000 [C]</t>
  </si>
  <si>
    <t>766694116</t>
  </si>
  <si>
    <t>Montáž ostatních truhlářských konstrukcí parapetních desek dřevěných nebo plastových šířky do 300 mm</t>
  </si>
  <si>
    <t>Dle projektové dokumentace a technické zprávy 
O3P 
1*1.465=1.465 [A] 
O2P 
3*1.465=4.395 [B] 
Celkem: A+B=5.860 [C]</t>
  </si>
  <si>
    <t>998766103</t>
  </si>
  <si>
    <t>Přesun hmot pro konstrukce truhlářské stanovený z hmotnosti přesunovaného materiálu vodorovná dopravní vzdálenost do 50 m v objektech výšky přes 12 do 24 m</t>
  </si>
  <si>
    <t>R1140501</t>
  </si>
  <si>
    <t>dveře jednokřídlé plastové s dekorem plné max rozměru otvoru 2,42m2 bezpečnostní třídy RC3, protipožární</t>
  </si>
  <si>
    <t>požární odolnost EW30 DP3-C-S  
bezpečnostní třída RC3  
elektromechanický zámek RC3  
panikové kování RC3, kování a vložka RC3  
kouřotěsné  
dveře napojeny k ústředně PZTS  
magnetický kontakt EZS (viz. slaboporud)  
typová zárubeň  
Kompletní specifikace viz. projektová dokumentace (výpis prvků PSV) a technická zpráva.</t>
  </si>
  <si>
    <t>60795200</t>
  </si>
  <si>
    <t>deska dřevotřísková pro zdvojené podlahy spodní strana Al, horní strana PVC tl 38mm 600x600mm</t>
  </si>
  <si>
    <t>767541112</t>
  </si>
  <si>
    <t>Nosná konstrukce pro zdvojené podlahy (včetně dodávky materiálu) pro prostory s lehkým provozem z kovových rektifikačních stojek modulu 600 x 600 mm výšky do 10</t>
  </si>
  <si>
    <t>Nosná konstrukce pro zdvojené podlahy (včetně dodávky materiálu) pro prostory s lehkým provozem z kovových rektifikačních stojek modulu 600 x 600 mm výšky do 100 mm</t>
  </si>
  <si>
    <t>Dle projektové dokumentace a technické zprávy 
'3.30' 
7.1*3.925=27.868 [A] 
Celkem: A=27.868 [B]</t>
  </si>
  <si>
    <t>Dle projektové dokumentace a technické zprávy 
'5.08' 
6.7*7.1=47.570 [A] 
Celkem: A=47.570 [B]</t>
  </si>
  <si>
    <t>767541117</t>
  </si>
  <si>
    <t>Nosná konstrukce pro zdvojené podlahy (včetně dodávky materiálu) pro prostory s lehkým provozem z kovových rektifikačních stojek modulu 600 x 600 mm výšky přes 300 do 400 mm</t>
  </si>
  <si>
    <t>Dle projektové dokumentace a technické zprávy 
'3.30' 
52-7.1*3.925=24.133 [A] 
Celkem: A=24.133 [B]</t>
  </si>
  <si>
    <t>767541182</t>
  </si>
  <si>
    <t>Demontáž zdvojených podlah nosné konstrukce pro prostory s lehkým provozem z konstrukce z kovových rektifikačních stojek modulu 600 x 600 mm výšky přes 500 do 1</t>
  </si>
  <si>
    <t>Demontáž zdvojených podlah nosné konstrukce pro prostory s lehkým provozem z konstrukce z kovových rektifikačních stojek modulu 600 x 600 mm výšky přes 500 do 1 000 mm</t>
  </si>
  <si>
    <t>Dle projektové dokumentace a technické zprávy 
'3.03-05' 
52=52.000 [A] 
Celkem: A=52.000 [B]</t>
  </si>
  <si>
    <t>Dle projektové dokumentace a technické zprávy 
'5.08' 
6.7*7.1=47.570 [A] 
'3.30' 
52=52.000 [B] 
Celkem: A+B=99.570 [C]</t>
  </si>
  <si>
    <t>Dle projektové dokumentace a technické zprávy 
'5.08' 
6.7*2+2*7.1-0.9+2*0.3=27.300 [A] 
'3.30' 
7.1*2+17.275*2+0.3*2*7+7.1*2=67.150 [B] 
Celkem: A+B=94.450 [C]</t>
  </si>
  <si>
    <t>767541781</t>
  </si>
  <si>
    <t>Demontáž zdvojených podlah nášlapných desek rozměru 600 x 600 mm do suti</t>
  </si>
  <si>
    <t>767640222</t>
  </si>
  <si>
    <t>Montáž dveří ocelových nebo hliníkových vchodových dvoukřídlové s nadsvětlíkem</t>
  </si>
  <si>
    <t>Dle projektové dokumentace a echnické zprávy 
Z1L 
2=2.000 [A] 
Z2L 
3=3.000 [B] 
Celkem: A+B=5.000 [C]</t>
  </si>
  <si>
    <t>767649191</t>
  </si>
  <si>
    <t>Montáž dveří ocelových nebo hliníkových doplňků dveří samozavírače hydraulického</t>
  </si>
  <si>
    <t>767649194</t>
  </si>
  <si>
    <t>Montáž dveří ocelových nebo hliníkových doplňků dveří madel</t>
  </si>
  <si>
    <t>Dle projektové dokumentace a echnické zprávy 
Z1L v 1.NP 
1+1=2.000 [A] 
Celkem: A=2.000 [B]</t>
  </si>
  <si>
    <t>767810112</t>
  </si>
  <si>
    <t>Montáž větracích mřížek ocelových čtyřhranných, průřezu přes 0,01 do 0,04 m2</t>
  </si>
  <si>
    <t>Dle projektové dokumentace a echnické zprávy 
oc. kce pod klimatizaci- střecha 
včetně kotvení 
4*22=88.000 [A] 
Celkem: A=88.000 [B]</t>
  </si>
  <si>
    <t>998767103</t>
  </si>
  <si>
    <t>Přesun hmot pro zámečnické konstrukce stanovený z hmotnosti přesunovaného materiálu vodorovná dopravní vzdálenost do 50 m v objektech výšky přes 12 do 24 m</t>
  </si>
  <si>
    <t>R4550238</t>
  </si>
  <si>
    <t>ocelová konstrukce průřez čtvercový 40x40x4mm vč.spojovacího materiálu a povrchové úpravy Pz</t>
  </si>
  <si>
    <t>R5147061</t>
  </si>
  <si>
    <t>madlo pro invalidy nerez</t>
  </si>
  <si>
    <t>R5341345</t>
  </si>
  <si>
    <t>dveře dvoukřídlé tepelně-izolační Al prosklené max rozměru otvoru 4,84m2 protipožární, bezpečnostní třída RC3</t>
  </si>
  <si>
    <t>Dle projektové dokumentace a echnické zprávy 
Z1L 
2*((1.97+0.78)*1.45)=7.975 [A] 
Z2L 
3*((1.97+1.18)*1.45)=13.703 [B] 
Celkem: A+B=21.678 [C]</t>
  </si>
  <si>
    <t>dveře pož.odolnost EI30 DP3-C-S  
bezpečnostní kování RC3  
dveřní zarážky  
kouřotěsné  
čtečka karet EACS, elektromechanický zámek  
kabely vedeny rámem do podhledu  
Al. rám s přerušeným tepelným mostem  
Kompletní specifikace viz. projektová dokumentace (výpis prvků PSV) a technická zpráva.</t>
  </si>
  <si>
    <t>R5341421</t>
  </si>
  <si>
    <t>větrací mřížka 150x250mm</t>
  </si>
  <si>
    <t>59761160</t>
  </si>
  <si>
    <t>dlažba keramická slinutá mrazuvzdorná do interiéru i exteriéru povrch hladký/matný tl do 10mm přes 9 do 12ks/m2</t>
  </si>
  <si>
    <t>38.4=38.400 [A]</t>
  </si>
  <si>
    <t>771151012</t>
  </si>
  <si>
    <t>Příprava podkladu před provedením dlažby samonivelační stěrka min.pevnosti 20 MPa, tloušťky přes 3 do 5 mm</t>
  </si>
  <si>
    <t>771571810</t>
  </si>
  <si>
    <t>Demontáž podlah z dlaždic keramických kladených do malty</t>
  </si>
  <si>
    <t>771574416</t>
  </si>
  <si>
    <t>Montáž podlah z dlaždic keramických lepených cementovým flexibilním lepidlem hladkých, tloušťky do 10 mm přes 9 do 12 ks/m2</t>
  </si>
  <si>
    <t>dle projektové dokumentace a technické zprávy 
'předsíň WC' 
3*3.8=11.400 [A] 
Celkem: A=11.400 [B]</t>
  </si>
  <si>
    <t>771591115</t>
  </si>
  <si>
    <t>Podlahy - dokončovací práce spárování silikonem</t>
  </si>
  <si>
    <t>Dle projektové dokumentace a technické zprávy 
(3.4*2+2*2+4*1.685)*3=52.620 [A] 
Celkem: A=52.620 [B]</t>
  </si>
  <si>
    <t>771591251</t>
  </si>
  <si>
    <t>Izolace podlahy pod dlažbu těsnícími izolačními pásy z manžety pro prostupy potrubí</t>
  </si>
  <si>
    <t>Dle projektové dokumentace a technické zprávy 
předpoklad15=15.000 [A] 
Celkem: A=15.000 [B]</t>
  </si>
  <si>
    <t>998771103</t>
  </si>
  <si>
    <t>Přesun hmot pro podlahy z dlaždic stanovený z hmotnosti přesunovaného materiálu vodorovná dopravní vzdálenost do 50 m v objektech výšky přes 12 do 24 m</t>
  </si>
  <si>
    <t>Podlahy skládané</t>
  </si>
  <si>
    <t>61418203</t>
  </si>
  <si>
    <t>lišta podlahová dřevěná dub 25x25mm</t>
  </si>
  <si>
    <t>775413115</t>
  </si>
  <si>
    <t>Montáž podlahového soklíku nebo lišty obvodové (soklové) dřevěné bez základního nátěru lišty ze dřeva tvrdého nebo měkkého, v přírodní barvě lepené</t>
  </si>
  <si>
    <t>Dle projektové dokumentace a technické zprávy 
'5.08' 
6.7*2+2*7.1-0.9+2*0.3=27.300 [A] 
'3.30' 
7.1*2+17.275*2+0.3*2*7-0.9=52.050 [B] 
Celkem: A+B=79.350 [C]</t>
  </si>
  <si>
    <t>998775103</t>
  </si>
  <si>
    <t>Přesun hmot pro podlahy skládané stanovený z hmotnosti přesunovaného materiálu vodorovná dopravní vzdálenost do 50 m v objektech výšky přes 12 do 24 m</t>
  </si>
  <si>
    <t>28342001</t>
  </si>
  <si>
    <t>lišta ukončovací z PVC 8mm</t>
  </si>
  <si>
    <t>59761071</t>
  </si>
  <si>
    <t>obklad keramický hladký přes 12 do 19ks/m2</t>
  </si>
  <si>
    <t>781111011</t>
  </si>
  <si>
    <t>Příprava podkladu před provedením obkladu oprášení (ometení) stěny</t>
  </si>
  <si>
    <t>76.209=76.209 [A]</t>
  </si>
  <si>
    <t>Dle projektové dokumentace a technické zprávy 
50% plochy  
0.5*76.209=38.105 [A] 
Celkem: A=38.105 [B]</t>
  </si>
  <si>
    <t>781131241</t>
  </si>
  <si>
    <t>Izolace stěny pod obklad izolace těsnícími izolačními pásy vnitřní kout</t>
  </si>
  <si>
    <t>Dle projektové dokumentace a technické zprávy 
1NP 
0=0.000 [A] 
2NP 
'předsíňka' 
0=0.000 [B] 
3NP 
'předsíň WC' 
4=4.000 [C] 
'WC muži' 
4=4.000 [D] 
4NP 
'předsíň WC' 
4=4.000 [E] 
'WC muži' 
4=4.000 [F] 
5NP 
'předsíň WC' 
4=4.000 [G] 
'WC muži' 
4=4.000 [H] 
Celkem: A+B+C+D+E+F+G+H=24.000 [I]</t>
  </si>
  <si>
    <t>781131251</t>
  </si>
  <si>
    <t>Izolace stěny pod obklad izolace těsnícími izolačními pásy z manžety pro prostupy potrubí</t>
  </si>
  <si>
    <t>781131264</t>
  </si>
  <si>
    <t>Izolace stěny pod obklad izolace těsnícími izolačními pásy mezi podlahou a stěnu</t>
  </si>
  <si>
    <t>Dle projektové dokumentace a technické zprávy 
1NP 
0=0.000 [A] 
2NP 
'předsíňka' 
0=0.000 [B] 
3NP 
'předsíň WC' 
(1.8*2+2*2)=7.600 [C] 
'WC muži' 
(3.4*2+1.685*2)=10.170 [D] 
4NP 
'předsíň WC' 
(1.8*2+2*2)=7.600 [E] 
'WC muži' 
(3.4*2+1.685*2)=10.170 [F] 
5NP 
'předsíň WC' 
(1.8*2+2*2)=7.600 [G] 
'WC muži' 
(3.4*2+1.685*2)=10.170 [H] 
= 
Celkem: A+B+C+D+E+F+G+H+I=</t>
  </si>
  <si>
    <t>781477114</t>
  </si>
  <si>
    <t>Montáž obkladů vnitřních stěn z dlaždic keramických Příplatek k cenám za dvousložkový spárovací tmel</t>
  </si>
  <si>
    <t>781492211</t>
  </si>
  <si>
    <t>Obklad - dokončující práce montáž profilu lepeného flexibilním cementovým lepidlem rohového</t>
  </si>
  <si>
    <t>Dle projektové dokumentace a technické zprávy 
1NP 
0=0.000 [A] 
2NP 
'předsíňka' 
0=0.000 [B] 
3NP 
'předsíň WC' 
(0.8+2*2.1+0.7+2*1.97)=9.640 [C] 
'WC muži' 
((0.7+2*1.97)*3+1.465+2*2.25)=19.885 [D] 
4NP 
'předsíň WC' 
(0.8+2*2.1+0.7+2*1.97)=9.640 [E] 
'WC muži' 
((0.7+2*1.97)*3+1.465+2*2.25)=19.885 [F] 
5NP 
'předsíň WC' 
(0.8+2*2.1+0.7+2*1.97)=9.640 [G] 
'WC muži' 
((0.7+2*1.97)*3+1.465+2*2.25)=19.885 [H] 
= 
Celkem: A+B+C+D+E+F+G+H+I=</t>
  </si>
  <si>
    <t>781492251</t>
  </si>
  <si>
    <t>Obklad - dokončující práce montáž profilu lepeného flexibilním cementovým lepidlem ukončovacího</t>
  </si>
  <si>
    <t>781495115</t>
  </si>
  <si>
    <t>Obklad - dokončující práce ostatní práce spárování silikonem</t>
  </si>
  <si>
    <t>Dle projektové dokumentace a technické zprávy 
rohy - svislé 
2.02*4*2*3=48.480 [A] 
Celkem: A=48.480 [B]</t>
  </si>
  <si>
    <t>781495141</t>
  </si>
  <si>
    <t>Obklad - dokončující práce průnik obkladem kruhový, bez izolace do DN 30</t>
  </si>
  <si>
    <t>Dle projektové dokumentace a technické zprávy 
předpoklad30=30.000 [A] 
Celkem: A=30.000 [B]</t>
  </si>
  <si>
    <t>781674113</t>
  </si>
  <si>
    <t>Montáž obkladů parapetů z dlaždic keramických lepených flexibilním lepidlem, šířky parapetu přes 150 do 200 mm</t>
  </si>
  <si>
    <t>Dle projektové dokumentace a technické zprávy 
3*1.485=4.455 [A] 
Celkem: A=4.455 [B]</t>
  </si>
  <si>
    <t>998781102</t>
  </si>
  <si>
    <t>Přesun hmot pro obklady keramické stanovený z hmotnosti přesunovaného materiálu vodorovná dopravní vzdálenost do 50 m v objektech výšky přes 6 do 12 m</t>
  </si>
  <si>
    <t>317.307=317.307 [A] 
184.871=184.871 [B] 
Celkem: A+B=502.178 [C]</t>
  </si>
  <si>
    <t>783932171</t>
  </si>
  <si>
    <t>Vyrovnání podkladu betonových podlah celoplošně, tloušťky do 3 mm modifikovanou cementovou stěrkou</t>
  </si>
  <si>
    <t>28323157</t>
  </si>
  <si>
    <t>fólie pro malířské potřeby zakrývací tl 14µ 4x5m</t>
  </si>
  <si>
    <t>1360.286=1 360.286 [A]</t>
  </si>
  <si>
    <t>784121001</t>
  </si>
  <si>
    <t>Oškrabání malby v místnostech výšky do 3,80 m</t>
  </si>
  <si>
    <t>784121011</t>
  </si>
  <si>
    <t>Rozmývání podkladu po oškrabání malby v místnostech výšky do 3,80 m</t>
  </si>
  <si>
    <t>784171101</t>
  </si>
  <si>
    <t>Zakrytí nemalovaných ploch (materiál ve specifikaci) včetně pozdějšího odkrytí podlah</t>
  </si>
  <si>
    <t>Dle projektové dokumentace a technické zprávy 
1NP 
'šatna SZZT' 
21=21.000 [A] 
2NP 
'předsíňka' 
2.1*1.5=3.150 [B] 
'denní místnost SSZT' 
34.4=34.400 [C] 
3NP 
'předsíň WC' 
1.8*2=3.600 [D] 
'WC muži' 
3.4*1.685=5.729 [E] 
'sdělovací zařízení' 
10.4=10.400 [F] 
4NP 
'předsíň WC' 
1.8*2=3.600 [G] 
'WC muži' 
3.4*1.685=5.729 [H] 
'sdělovací zařízení' 
10.4=10.400 [I] 
5NP 
'předsíň WC' 
1.8*2=3.600 [J] 
'WC muži' 
3.4*1.685=5.729 [K] 
'sdělovací zařízení' 
10.4=10.400 [L] 
chodby - pouze část 
5*(8*1.875)=75.000 [M] 
'2.06' 
34.3=34.300 [N] 
'2.11' 
64=64.000 [O] 
předpokládané další lokální malby 
150=150.000 [P] 
Celkem: A+B+C+D+E+F+G+H+I+J+K+L+M+N+O+P=441.037 [Q]</t>
  </si>
  <si>
    <t>784171111</t>
  </si>
  <si>
    <t>Zakrytí nemalovaných ploch (materiál ve specifikaci) včetně pozdějšího odkrytí svislých ploch např. stěn, oken, dveří v místnostech výšky do 3,80</t>
  </si>
  <si>
    <t>Dle projektové dokumentace a technické zprávy 
1NP 
'šatna SZZT' 
(1.465*1.465+0.8*1.97+0.7*1.97)=5.101 [A] 
2NP 
'předsíňka' 
(0.8*1.97+0.7*1.97)=2.955 [B] 
'denní místnost SSZT' 
((1.465*1.465)*2+0.9*1.97)=6.065 [C] 
3NP 
'předsíň WC' 
(0.8*2.1+0.7*1.97)=3.059 [D] 
'WC muži' 
(0.7*1.97*3+1.465*2.25)=7.433 [E] 
'sdělovací zařízení' 
(0.8*1.97+1.465*2.25)=4.872 [F] 
4NP 
'předsíň WC' 
(0.8*2.1+0.7*1.97)=3.059 [G] 
'WC muži' 
(0.7*1.97*3+1.465*2.25)=7.433 [H] 
'sdělovací zařízení' 
(0.8*1.97+1.465*2.25)=4.872 [I] 
5NP 
'předsíň WC' 
(0.8*2.1+0.7*1.97)=3.059 [J] 
'WC muži' 
(0.7*1.97*3+1.465*2.25)=7.433 [K] 
'sdělovací zařízení' 
(0.8*1.97+1.465*2.25)=4.872 [L] 
chodby - pouze část 
5*((0.8*1.97)*7+1.45*3.15)=77.998 [M] 
předpokládané další lokální malby 
50=50.000 [N] 
Celkem: A+B+C+D+E+F+G+H+I+J+K+L+M+N=188.211 [O]</t>
  </si>
  <si>
    <t>784171121</t>
  </si>
  <si>
    <t>Zakrytí nemalovaných ploch (materiál ve specifikaci) včetně pozdějšího odkrytí konstrukcí nebo samostatných prvků např. schodišť, nábytku, radiátorů, zábradlí v</t>
  </si>
  <si>
    <t>Zakrytí nemalovaných ploch (materiál ve specifikaci) včetně pozdějšího odkrytí konstrukcí nebo samostatných prvků např. schodišť, nábytku, radiátorů, zábradlí v místnostech výšky do 3,80</t>
  </si>
  <si>
    <t>871425221</t>
  </si>
  <si>
    <t>Kanalizační potrubí z tvrdého PVC v otevřeném výkopu ve sklonu do 20 %, hladkého plnostěnného jednovrstvého, tuhost třídy SN 8 DN 500</t>
  </si>
  <si>
    <t>Dle projektové dokumentace a technické zprávy 
CHRÁNIČKA 
0.6*2=1.200 [A] 
Celkem: A=1.200 [B]</t>
  </si>
  <si>
    <t>73534516</t>
  </si>
  <si>
    <t>tabulka bezpečnostní plastová s tiskem 2 barvy A3 297x420mm</t>
  </si>
  <si>
    <t>73534561</t>
  </si>
  <si>
    <t>tabulka bezpečnostní fotoluminiscenční 148x148mm samolepící</t>
  </si>
  <si>
    <t>919735114</t>
  </si>
  <si>
    <t>Řezání stávajícího živičného krytu nebo podkladu hloubky přes 150 do 200 mm</t>
  </si>
  <si>
    <t>Dle projektové dokumentace a technické zprávy 
odstranění asf. komunikace 
6.24*2+2.5*2=17.480 [A] 
Celkem: A=17.480 [B]</t>
  </si>
  <si>
    <t>941111122</t>
  </si>
  <si>
    <t>Lešení řadové trubkové lehké pracovní s podlahami s provozním zatížením tř. 3 do 200 kg/m2 šířky tř. W09 od 0,9 do 1,2 m, výšky výšky přes 10 do 25 m montáž</t>
  </si>
  <si>
    <t>552.218=552.218 [A]</t>
  </si>
  <si>
    <t>941111222</t>
  </si>
  <si>
    <t>Lešení řadové trubkové lehké pracovní s podlahami s provozním zatížením tř. 3 do 200 kg/m2 šířky tř. W09 od 0,9 do 1,2 m, výšky výšky přes 10 do 25 m příplatek</t>
  </si>
  <si>
    <t>Lešení řadové trubkové lehké pracovní s podlahami s provozním zatížením tř. 3 do 200 kg/m2 šířky tř. W09 od 0,9 do 1,2 m, výšky výšky přes 10 do 25 m příplatek k ceně za každý den použití</t>
  </si>
  <si>
    <t>552.218*6*31=102 712.548 [A]</t>
  </si>
  <si>
    <t>941111322</t>
  </si>
  <si>
    <t>Odborná prohlídka lešení řadového trubkového lehkého pracovního s podlahami s provozním zatížením tř. 3 do 200 kg/m2 šířky tř. W06 až W12 od 0,6 m do 1,5 m výšk</t>
  </si>
  <si>
    <t>Odborná prohlídka lešení řadového trubkového lehkého pracovního s podlahami s provozním zatížením tř. 3 do 200 kg/m2 šířky tř. W06 až W12 od 0,6 m do 1,5 m výšky do 25 m, celkové plochy přes 500 do 2 000 m2 zakrytého sítí</t>
  </si>
  <si>
    <t>6=6.000 [A]</t>
  </si>
  <si>
    <t>941111332</t>
  </si>
  <si>
    <t>Odborná prohlídka lešení řadového trubkového lehkého pracovního s podlahami s provozním zatížením tř. 3 do 200 kg/m2 šířky tř. W06 až W12 od 0,6 m do 1,5 m výšky do 25 m, celkové plochy přes 2 000 do 4 000 m2 zakrytého sítí</t>
  </si>
  <si>
    <t>Dle projektové dokumentace a technické zprávy 
prohlídky lešení po dobu výstavby - předpoklad 3 roky 
3*12=36.000 [A] 
Celkem: A=36.000 [B]</t>
  </si>
  <si>
    <t>941111822</t>
  </si>
  <si>
    <t>Lešení řadové trubkové lehké pracovní s podlahami s provozním zatížením tř. 3 do 200 kg/m2 šířky tř. W09 od 0,9 do 1,2 m, výšky výšky přes 10 do 25 m demontáž</t>
  </si>
  <si>
    <t>944511211</t>
  </si>
  <si>
    <t>Síť ochranná zavěšená na konstrukci lešení z textilie z umělých vláken příplatek k ceně za každý den použití</t>
  </si>
  <si>
    <t>949111112</t>
  </si>
  <si>
    <t>Lešení lehké kozové trubkové o výšce lešeňové podlahy přes 1,2 do 1,9 m montáž</t>
  </si>
  <si>
    <t>Dle projektové dokumentace a technické zprávy 
lehké lešení 
5=5.000 [A] 
Celkem: A=5.000 [B]</t>
  </si>
  <si>
    <t>949111212</t>
  </si>
  <si>
    <t>Lešení lehké kozové trubkové o výšce lešeňové podlahy přes 1,2 do 1,9 m příplatek k ceně za každý den použití</t>
  </si>
  <si>
    <t>Dle projektové dokumentace a technické zprávy 
lehké lešení 
5*31=155.000 [A] 
Celkem: A=155.000 [B]</t>
  </si>
  <si>
    <t>949111812</t>
  </si>
  <si>
    <t>Lešení lehké kozové trubkové o výšce lešeňové podlahy přes 1,2 do 1,9 m demontáž</t>
  </si>
  <si>
    <t>952901111</t>
  </si>
  <si>
    <t>Dle projektové dokumentace a technické zprávy 
1NP 
'šatna SZZT' 
21=21.000 [A] 
2NP 
'předsíňka' 
2.1*1.5=3.150 [B] 
'denní místnost SSZT' 
34.4=34.400 [C] 
3NP 
'předsíň WC' 
1.8*2=3.600 [D] 
'WC muži' 
3.4*1.685=5.729 [E] 
'sdělovací zařízení' 
10.4=10.400 [F] 
4NP 
'předsíň WC' 
1.8*2=3.600 [G] 
'WC muži' 
3.4*1.685=5.729 [H] 
'sdělovací zařízení' 
10.4=10.400 [I] 
5NP 
'předsíň WC' 
1.8*2=3.600 [J] 
'WC muži' 
3.4*1.685=5.729 [K] 
'sdělovací zařízení' 
10.4=10.400 [L] 
chodby - pouze část 
5*(8*1.875)=75.000 [M] 
'3.30' 
7.1*3.6=25.560 [N] 
'5.08' 
6.7*7.1=47.570 [O] 
Celkem: A+B+C+D+E+F+G+H+I+J+K+L+M+N+O=265.867 [P]</t>
  </si>
  <si>
    <t>953921111</t>
  </si>
  <si>
    <t>Dlaždice betonové na sucho na ploché střechy kladené jednotlivě volně s mezerami např. pro schůdnost po měkké krytině, pro trvalé zatížení krytin, rozměru 300 x</t>
  </si>
  <si>
    <t>Dlaždice betonové na sucho na ploché střechy kladené jednotlivě volně s mezerami např. pro schůdnost po měkké krytině, pro trvalé zatížení krytin, rozměru 300 x 300 mm</t>
  </si>
  <si>
    <t>Dle projektové dokumentace a echnické zprávy 
oc. kce pod klimatizaci- střecha 
4*4=16.000 [A] 
Celkem: A=16.000 [B]</t>
  </si>
  <si>
    <t>953993311</t>
  </si>
  <si>
    <t>Osazení bezpečnostní, orientační nebo informační tabulky samolepicí</t>
  </si>
  <si>
    <t>Dle projektové dokumentace a technické zprávy 
únikový východ 
5=5.000 [A] 
Celkem: A=5.000 [B]</t>
  </si>
  <si>
    <t>953993326</t>
  </si>
  <si>
    <t>Osazení bezpečnostní, orientační nebo informační tabulky plastové nebo smaltované přivrtáním na zdivo</t>
  </si>
  <si>
    <t>Dle projektové dokumentace a technické zprávy 
tabulka směr úniku 
10=10.000 [A] 
Celkem: A=10.000 [B]</t>
  </si>
  <si>
    <t>961055111</t>
  </si>
  <si>
    <t>Bourání základů z betonu železového</t>
  </si>
  <si>
    <t>965042131</t>
  </si>
  <si>
    <t>Bourání mazanin betonových nebo z litého asfaltu tl. do 100 mm, plochy do 4 m2</t>
  </si>
  <si>
    <t>3.627*0.05=0.181 [A]</t>
  </si>
  <si>
    <t>965043431</t>
  </si>
  <si>
    <t>Bourání mazanin betonových s potěrem nebo teracem tl. do 150 mm, plochy do 4 m2</t>
  </si>
  <si>
    <t>3.627*(0.025+0.06)=0.308 [A]</t>
  </si>
  <si>
    <t>965049111</t>
  </si>
  <si>
    <t>Bourání mazanin Příplatek k cenám za bourání mazanin betonových se svařovanou sítí, tl. do 100 mm</t>
  </si>
  <si>
    <t>965082923</t>
  </si>
  <si>
    <t>Odstranění násypu pod podlahami nebo ochranného násypu na střechách tl. do 100 mm, plochy přes 2 m2</t>
  </si>
  <si>
    <t>3.627*0.01=0.036 [A]</t>
  </si>
  <si>
    <t>965082933</t>
  </si>
  <si>
    <t>Odstranění násypu pod podlahami nebo ochranného násypu na střechách tl. do 200 mm, plochy přes 2 m2</t>
  </si>
  <si>
    <t>966080115</t>
  </si>
  <si>
    <t>Bourání kontaktního zateplení včetně povrchové úpravy omítkou nebo nátěrem z desek z minerální vlny, tloušťky přes 120 do 180 mm</t>
  </si>
  <si>
    <t>Dle projektové dokumentace a technické zprávy 
Výměna/doplnění v 50%plochy 
317.307*0.5=158.654 [A] 
Obnova fasády 100% 
184.871=184.871 [B] 
Celkem: A+B=343.525 [C]</t>
  </si>
  <si>
    <t>968062245</t>
  </si>
  <si>
    <t>Vybourání dřevěných rámů oken s křídly, dveřních zárubní, vrat, stěn, ostění nebo obkladů rámů oken s křídly jednoduchých, plochy do 2 m2</t>
  </si>
  <si>
    <t>968062246</t>
  </si>
  <si>
    <t>Vybourání dřevěných rámů oken s křídly, dveřních zárubní, vrat, stěn, ostění nebo obkladů rámů oken s křídly jednoduchých, plochy do 4 m2</t>
  </si>
  <si>
    <t>Dle projektové dokumentace a echnické zprávy 
O2P 
3*(1.465*2.25)=9.889 [A] 
Celkem: A=9.889 [B]</t>
  </si>
  <si>
    <t>968072455</t>
  </si>
  <si>
    <t>Vybourání kovových rámů oken s křídly, dveřních zárubní, vrat, stěn, ostění nebo obkladů dveřních zárubní, plochy do 2 m2</t>
  </si>
  <si>
    <t>Dle projektové dokumentace a technické zprávy 
(0.8*1.97)*(2+1)*3=14.184 [A] 
(0.8*2.1)*(3)=5.040 [B] 
(1*2)*2=4.000 [C] 
Celkem: A+B+C=23.224 [D]</t>
  </si>
  <si>
    <t>968072456</t>
  </si>
  <si>
    <t>Vybourání kovových rámů oken s křídly, dveřních zárubní, vrat, stěn, ostění nebo obkladů dveřních zárubní, plochy přes 2 m2</t>
  </si>
  <si>
    <t>Dle projektové dokumentace a echnické zprávy 
Z1L 
2*((1.97+0.78)*1.45)=7.975 [A] 
Z2L 
3*((1.97+1.18)*1.45)=13.703 [B] 
'3.30' 
2.1*(0.8*2+0.9)=5.250 [C] 
= 
Celkem: A+B+C+D=</t>
  </si>
  <si>
    <t>968082021</t>
  </si>
  <si>
    <t>Vybourání plastových rámů oken s křídly, dveřních zárubní, vrat dveřních zárubní, plochy do 2 m2</t>
  </si>
  <si>
    <t>Dle projektové dokumentace a technické zprávy 
P1L 
4*(1.97*0.9)=7.092 [A] 
Celkem: A=7.092 [B]</t>
  </si>
  <si>
    <t>971033231</t>
  </si>
  <si>
    <t>Vybourání otvorů ve zdivu základovém nebo nadzákladovém z cihel, tvárnic, příčkovek z cihel pálených na maltu vápennou nebo vápenocementovou plochy do 0,0225 m2, tl. do 150 mm</t>
  </si>
  <si>
    <t>Dle projektové dokumentace a technické zprávy 
'3.30' 
L60/5 - zazdění zhlaví nosníků 
2*2=4.000 [A] 
'2.17' 
1=1.000 [B] 
Celkem: A+B=5.000 [C]</t>
  </si>
  <si>
    <t>Dle projektové dokumentace a technické zprávy 
'2.04' 
1=1.000 [A] 
Celkem: A=1.000 [B]</t>
  </si>
  <si>
    <t>971033431</t>
  </si>
  <si>
    <t>Vybourání otvorů ve zdivu základovém nebo nadzákladovém z cihel, tvárnic, příčkovek z cihel pálených na maltu vápennou nebo vápenocementovou plochy do 0,25 m2,</t>
  </si>
  <si>
    <t>Vybourání otvorů ve zdivu základovém nebo nadzákladovém z cihel, tvárnic, příčkovek z cihel pálených na maltu vápennou nebo vápenocementovou plochy do 0,25 m2, tl. do 150 mm</t>
  </si>
  <si>
    <t>Dle projektové dokumentace a technické zprávy 
'2.04' 
2*3=6.000 [A] 
Celkem: A=6.000 [B]</t>
  </si>
  <si>
    <t>971033451</t>
  </si>
  <si>
    <t>Vybourání otvorů ve zdivu základovém nebo nadzákladovém z cihel, tvárnic, příčkovek z cihel pálených na maltu vápennou nebo vápenocementovou plochy do 0,25 m2, tl. do 450 mm</t>
  </si>
  <si>
    <t>Dle projektové dokumentace a technické zprávy 
'2.04' 
2=2.000 [A] 
Celkem: A=2.000 [B]</t>
  </si>
  <si>
    <t>971033521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</si>
  <si>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</si>
  <si>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100 mm</t>
  </si>
  <si>
    <t>Dle projektové dokumentace a technické zprávy 
vybourání otvorů pro chladivo 
5*(0.2*3.84)=3.840 [A] 
Celkem: A=3.840 [B]</t>
  </si>
  <si>
    <t>971033561</t>
  </si>
  <si>
    <t>Vybourání otvorů ve zdivu základovém nebo nadzákladovém z cihel, tvárnic, příčkovek z cihel pálených na maltu vápennou nebo vápenocementovou plochy do 1 m2, tl. do 600 mm</t>
  </si>
  <si>
    <t>Dle projektové dokumentace a technické zprávy 
'3.30' - pro překlad  
0.25*1.6*0.45=0.180 [A] 
Celkem: A=0.180 [B]</t>
  </si>
  <si>
    <t>971033641</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</si>
  <si>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</si>
  <si>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300 mm</t>
  </si>
  <si>
    <t>Dle projektové dokumentace a technické zprávy 
dozdění parapetů 
1.465*(0.9*3+1.285)*0.3=1.751 [A] 
'3.30' 
2.25*1.2*0.45=1.215 [B] 
= 
Celkem: A+B+C=</t>
  </si>
  <si>
    <t>972054241</t>
  </si>
  <si>
    <t>Vybourání otvorů ve stropech nebo klenbách železobetonových bez odstranění podlahy a násypu, plochy do 0,09 m2, tl. do 150 mm</t>
  </si>
  <si>
    <t>977151131</t>
  </si>
  <si>
    <t>Jádrové vrty diamantovými korunkami do stavebních materiálů (železobetonu, betonu, cihel, obkladů, dlažeb, kamene) průměru přes 350 do 400 mm</t>
  </si>
  <si>
    <t>Dle projektové dokumentace a echnické zprávy 
napojení kabelovodu 
2*(0.4+0.3+0.2)=1.800 [A] 
Celkem: A=1.800 [B]</t>
  </si>
  <si>
    <t>977151911</t>
  </si>
  <si>
    <t>Jádrové vrty diamantovými korunkami do stavebních materiálů (železobetonu, betonu, cihel, obkladů, dlažeb, kamene) Příplatek k cenám za práci ve stísněném prost</t>
  </si>
  <si>
    <t>Jádrové vrty diamantovými korunkami do stavebních materiálů (železobetonu, betonu, cihel, obkladů, dlažeb, kamene) Příplatek k cenám za práci ve stísněném prostoru</t>
  </si>
  <si>
    <t>977311111</t>
  </si>
  <si>
    <t>Řezání stávajících betonových mazanin bez vyztužení hloubky do 50 mm</t>
  </si>
  <si>
    <t>Dle projektové dokumentace a echnické zprávy 
napojení kabelovodu 
2*(1.63*2+2*2.2)=15.320 [A] 
Celkem: A=15.320 [B]</t>
  </si>
  <si>
    <t>977312112</t>
  </si>
  <si>
    <t>Řezání stávajících betonových mazanin s vyztužením hloubky přes 50 do 100 mm</t>
  </si>
  <si>
    <t>Dle projektové dokumentace a echnické zprávy 
napojení kabelovodu 
(1.63*2+2*2.2)=7.660 [A] 
Celkem: A=7.660 [B]</t>
  </si>
  <si>
    <t>977312113</t>
  </si>
  <si>
    <t>Řezání stávajících betonových mazanin s vyztužením hloubky přes 100 do 150 mm</t>
  </si>
  <si>
    <t>978059541</t>
  </si>
  <si>
    <t>Odsekání obkladů stěn včetně otlučení podkladní omítky až na zdivo z obkládaček vnitřních, z jakýchkoliv materiálů, plochy přes 1 m2</t>
  </si>
  <si>
    <t>Dle projektové dokumentace a technické zprávy 
1NP 
0=0.000 [A] 
2NP 
'předsíňka' 
0=0.000 [B] 
3NP 
'předsíň WC' 
2.02*(1.8*2+2*2)=15.352 [C] 
-(0.8*2.1+0.7*1.97)=-3.059 [D] 
'WC muži' 
2.02*(3.4*2+1.685*2)=20.543 [E] 
-(0.7*1.97*3+1.465*2.25)=-7.433 [F] 
4NP 
'předsíň WC' 
2.02*(1.8*2+2*2)=15.352 [G] 
-(0.8*2.1+0.7*1.97)=-3.059 [H] 
'WC muži' 
2.02*(3.4*2+1.685*2)=20.543 [I] 
-(0.7*1.97*3+1.465*2.25)=-7.433 [J] 
5NP 
'předsíň WC' 
2.02*(1.8*2+2*2)=15.352 [K] 
-(0.8*2.1+0.7*1.97)=-3.059 [L] 
'WC muži' 
2.02*(3.4*2+1.685*2)=20.543 [M] 
-(0.7*1.97*3+1.465*2.25)=-7.433 [N] 
= 
Celkem: A+B+C+D+E+F+G+H+I+J+K+L+M+N+O=</t>
  </si>
  <si>
    <t>981011711</t>
  </si>
  <si>
    <t>Demolice budov postupným rozebíráním z monolitického nebo montovaného železobetonu včetně výplňového zdiva, s podílem konstrukcí do 10 %</t>
  </si>
  <si>
    <t>Dle projektové dokumentace a technické zprávy 
odstranění schodiště a povodňové lávky 
2.75*6.2*20.65=352.083 [A] 
8.25*1.415*2.93=34.204 [B] 
Celkem: A+B=386.287 [C]</t>
  </si>
  <si>
    <t>993111111</t>
  </si>
  <si>
    <t>Dovoz a odvoz lešení včetně naložení a složení řadového, na vzdálenost do 10 km</t>
  </si>
  <si>
    <t>993111119</t>
  </si>
  <si>
    <t>Dovoz a odvoz lešení včetně naložení a složení řadového, na vzdálenost Příplatek k ceně za každých dalších i započatých 10 km přes 10 km</t>
  </si>
  <si>
    <t>552.218*2=1 104.436 [A]</t>
  </si>
  <si>
    <t>R9129991</t>
  </si>
  <si>
    <t>Dočasné únikové schodiště z lešení - montáž, manipulace a práce jeřábem</t>
  </si>
  <si>
    <t>Dle projektové dokumentace a technické zprávy 
dočasné únikové schodiště 
1=1.000 [A] 
Celkem: A=1.000 [B]</t>
  </si>
  <si>
    <t>Položka zahrnuje:  
- montáž schodiště   
- manipulace  
- jeřábnické práce včetně nákladů na jeřáb  
- spotřební materiál  
- doplňkové řezivo, obalový materiál vč.palet a další podružný materiál  
- technickou podporu  
- realizační dokumentaci  
- dostatečně únosný a rovný podklad pod lešení  
- revize a prohlídky lešení</t>
  </si>
  <si>
    <t>R9129992</t>
  </si>
  <si>
    <t>Dočasné únikové schodiště z lešení - doprava</t>
  </si>
  <si>
    <t>Popis lešení:  
- schodišťové stupně z pozink. oceli. s protiskluzovou úpravou  
- únosnost podlah 500kg/m2  
Položka zahrnuje:  
- dopravu lešeňové konstrukce na stavbu a z místa stavby   
- dopravu ostatních materiálů  
- náklady na manipulaci s materiály a lešením</t>
  </si>
  <si>
    <t>R9129993</t>
  </si>
  <si>
    <t>Dočasné únikové schodiště z lešení - nákup (vč.požárního nátěru DP1)</t>
  </si>
  <si>
    <t>Dle projektové dokumentace a technické zprávy 
dočasné únikové schodiště - vč.požární nátěr DP1 
1=1.000 [A] 
Celkem: A=1.000 [B]</t>
  </si>
  <si>
    <t>Popis lešení:  
- schodišťové stupně z pozink. oceli. s protiskluzovou úpravou  
- únosnost podlah 500kg/m2  
- požární nátěr DP1  
Položka zahrnuje:  
- náklady na nákup lešeňové konstrukce schodiště. Předpokládá se prodej převížně použitých dílů.</t>
  </si>
  <si>
    <t>R9129994</t>
  </si>
  <si>
    <t>Dočasné únikové schodiště z lešení - projektová dokumentace vč.statiky</t>
  </si>
  <si>
    <t>Dle projektové dokumentace a technické zprávy 
Nabídková dokumentace 
1=1.000 [A] 
Celkem: A=1.000 [B]</t>
  </si>
  <si>
    <t>Položka zahrnuje:  
- náklady na zpracování projektové dokumentace vč.statiky</t>
  </si>
  <si>
    <t>R95392111</t>
  </si>
  <si>
    <t>Dlaždice betonové na sucho na ploché střechy kladené jednotlivě volně s mezerami např. pro schůdnost po měkké krytině, pro trvalé zatížení krytin, rozměru Přípl</t>
  </si>
  <si>
    <t>Dlaždice betonové na sucho na ploché střechy kladené jednotlivě volně s mezerami např. pro schůdnost po měkké krytině, pro trvalé zatížení krytin, rozměru Příplatek k ceně -1111 za podkládané čtverce (s přesahem) z pryže</t>
  </si>
  <si>
    <t>Dle projektové dokumentace a technické zprávy 
výkopy 
(0.6+2*0.5)*(6.24+2*5)*2.28*1.9=112.563 [A] 
2.53*1.13*1.9=5.432 [B] 
zásypy 
-3.627*(1.15-0.545)*1.9=-4.169 [C] 
-2.53*1.13*1.9=-5.432 [D] 
-(0.6+2*0.5)*(6.24+2*5)*2.28*1.9=- 112.563 [E] 
0.6*(6.24+2*5)*2.28*1.9=42.211 [F] 
Celkem: A+B+C+D+E+F=38.042 [G]</t>
  </si>
  <si>
    <t>Dle projektové dokumentace a technické zprávy 
směsná stavební a demoliční suť 
22.066=22.066 [A] 
Celkem: A=22.066 [B]</t>
  </si>
  <si>
    <t>Dle projektové dokumentace a technické zprávy 
odstranění asf. komunikace 
3.45=3.450 [A] 
Celkem: A=3.450 [B]</t>
  </si>
  <si>
    <t>Dle projektové dokumentace a technické zprávy 
betonový odpad 
69.532+0.16+0.486+0.014+0.678+0.398+1.306+7.869=80.443 [A] 
Celkem: A=80.443 [B]</t>
  </si>
  <si>
    <t>R015170</t>
  </si>
  <si>
    <t>909</t>
  </si>
  <si>
    <t>NEOCEŇOVAT - POPLATKY ZA LIKVIDACI ODPADŮ NEKONTAMINOVANÝCH - 17 02 01 DŘEVO PO STAVEBNÍM POUŽITÍ, Z DEMOLIC VČ. DOPRAVY NA SKLÁDKU A MANIPULACE</t>
  </si>
  <si>
    <t>Dle projektové dokumentace a technické zprávy 
dřevo 
2.126+0.034=2.160 [A] 
Celkem: A=2.160 [B]</t>
  </si>
  <si>
    <t>R015180</t>
  </si>
  <si>
    <t>910</t>
  </si>
  <si>
    <t>NEOCEŇOVAT - POPLATKY ZA LIKVIDACI ODPADŮ NEKONTAMINOVANÝCH - 17 02 02 SKLO Z INTERIÉRŮ REKONSTRUOVANÝCH OBJEKTŮ VČ. DOPRAVY NA SKLÁDKU A MANIPULACE</t>
  </si>
  <si>
    <t>Dle projektové dokumentace a technické zprávy 
skleněný odpad 
0.067+0.267=0.334 [A] 
Celkem: A=0.334 [B]</t>
  </si>
  <si>
    <t>Dle projektové dokumentace a technické zprávy 
plastový odpad 
0.589=0.589 [A] 
Celkem: A=0.589 [B]</t>
  </si>
  <si>
    <t>Dle projektové dokumentace a technické zprávy 
odstranění asf. komunikace 
6.24*(0.6+5.395+0.75)*0.4*2.1=35.355 [A] 
kačírek 
6.24*0.4*0.4*2.1=2.097 [B] 
Celkem: A+B=37.452 [C]</t>
  </si>
  <si>
    <t>Dle projektové dokumentace a technické zprávy 
zbytky izolačních materiálů 
0.029+0.021+11.336=11.386 [A] 
Celkem: A=11.386 [B]</t>
  </si>
  <si>
    <t>Dle projektové dokumentace a technické zprávy 
kovový odpad 
1.978+0.012=1.990 [A] 
Celkem: A=1.990 [B]</t>
  </si>
  <si>
    <t>998011003</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</si>
  <si>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</si>
  <si>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pro budovy výšky přes 12 do 24 m</t>
  </si>
  <si>
    <t>HZS</t>
  </si>
  <si>
    <t>Hodinové zúčtovací sazby</t>
  </si>
  <si>
    <t>HZS2232</t>
  </si>
  <si>
    <t>Hodinové zúčtovací sazby profesí PSV provádění stavebních instalací elektrikář odborný</t>
  </si>
  <si>
    <t>Dle projektové dokumentace a technické zprávy 
práce související s přemístěním hromosvodu - předpoklad 
100=100.000 [A] 
Celkem: A=100.000 [B]</t>
  </si>
  <si>
    <t>SO 05.41</t>
  </si>
  <si>
    <t xml:space="preserve">      SO 05.41</t>
  </si>
  <si>
    <t>Dle výkresové přílohy D_2_2_1_SO05_41_2_001 a technické zprávy    
12+6+10+4=32.000 [A] 
Celkem: A=32.000 [B]</t>
  </si>
  <si>
    <t>Napojení na stávající potrubí odvodu kondenzátu</t>
  </si>
  <si>
    <t>R721211002</t>
  </si>
  <si>
    <t>Připojení VZT jednotky</t>
  </si>
  <si>
    <t>R721226502</t>
  </si>
  <si>
    <t>SO 05.42</t>
  </si>
  <si>
    <t xml:space="preserve">      SO 05.42</t>
  </si>
  <si>
    <t>Zařízení č.5 - Chlazení místnosti 2.11</t>
  </si>
  <si>
    <t>R05VZT5.01</t>
  </si>
  <si>
    <t>Venkovní kondenzační jednotka systému Split, Qch=10kW, Qt=11,2kW, m=70,4 kg, chadivo R32, D+M</t>
  </si>
  <si>
    <t>Lp(1m)=54 dB(A), SEER=6,1, SCOP=4,0   
včetně krytu proti namrzání, tlumících podložek z rýhované gumy  
včetně dopravy kondenzační jednotky na střechu jeřábem   
Viz výkres číslo: D_2_2_1_SO05_42_2_003 Pudorys strechy  
1  
Lp(1m)=54 dB(A), SEER=6,1, SCOP=4,0   
včetně krytu proti namrzání, tlumících podložek z rýhované gumy  
včetně dopravy kondenzační jednotky na střechu jeřábem   
Viz výkres číslo: D_2_2_1_SO05_42_2_003 Pudorys strechy  
1</t>
  </si>
  <si>
    <t>R05VZT5.01a</t>
  </si>
  <si>
    <t>Vnitřní podstropní jednotka systému SPLIT, Qch=10 kW, Qt=11,2 kW, m=42 kg, chladivo R32, D+M</t>
  </si>
  <si>
    <t>Lp(1m)=42 dB(A) při vysových otáčkách ventilátoru,  
včetně kabelového ovladače, při instalaci bude aktivován autorestart  
včetně čerpadla kondenzátu  
Viz výkres číslo: D_2_2_1_SO05_42_2_001 Pudorys 2.NP  
1  
Lp(1m)=42 dB(A) při vysových otáčkách ventilátoru,  
včetně kabelového ovladače, při instalaci bude aktivován autorestart  
včetně čerpadla kondenzátu  
Viz výkres číslo: D_2_2_1_SO05_42_2_001 Pudorys 2.NP  
1</t>
  </si>
  <si>
    <t>R05VZT5.01b</t>
  </si>
  <si>
    <t>Modul pro střídání jednotek - pro až 3 vnitřní jednotky</t>
  </si>
  <si>
    <t>Viz výkres číslo: D_2_2_1_SO05_42_2_001 Pudorys 2.NP  
1  
Viz výkres číslo: D_2_2_1_SO05_42_2_001 Pudorys 2.NP  
1</t>
  </si>
  <si>
    <t>R05VZT5.02</t>
  </si>
  <si>
    <t>R05VZT5.02a</t>
  </si>
  <si>
    <t>R05VZT5.03</t>
  </si>
  <si>
    <t>Demontáž stávajících rozvodů VZT potrubí typu ALP, koncových elementů, závěsných systémů a dalších prvků</t>
  </si>
  <si>
    <t>Viz výkres číslo: D_2_2_1_SO05_42_2_001 Pudorys 2.NP  
12  
Viz výkres číslo: D_2_2_1_SO05_42_2_001 Pudorys 2.NP  
12</t>
  </si>
  <si>
    <t>R05VZT5.05</t>
  </si>
  <si>
    <t>Spojení konden.,vnit.jednotek, ovladačů a modulů pro střídání jednotek stíněnou komunik.kabeláží, D+M</t>
  </si>
  <si>
    <t>Viz výkres číslo: D_2_2_1_SO05_42_2_001 Pudorys 2.NP až D_2_2_1_SO05_42_2_003 Pudorys strechy  
73  
Viz výkres číslo: D_2_2_1_SO05_42_2_001 Pudorys 2.NP až D_2_2_1_SO05_42_2_003 Pudorys strechy  
73</t>
  </si>
  <si>
    <t>R05VZT5.06</t>
  </si>
  <si>
    <t>Viz výkres číslo: D_2_2_1_SO05_42_2_001 Pudorys 2.NP až D_2_2_1_SO05_42_2_003 Pudorys strechy  
1  
Viz výkres číslo: D_2_2_1_SO05_42_2_001 Pudorys 2.NP až D_2_2_1_SO05_42_2_003 Pudorys strechy  
1</t>
  </si>
  <si>
    <t>R05VZT5.07</t>
  </si>
  <si>
    <t>R05VZT5.08</t>
  </si>
  <si>
    <t>Viz výkres číslo: D_2_2_1_SO05_42_2_003 Pudorys strechy  
10  
Viz výkres číslo: D_2_2_1_SO05_42_2_003 Pudorys strechy  
10</t>
  </si>
  <si>
    <t>R05VZT5.09</t>
  </si>
  <si>
    <t>Plastová lišta pro vedení Cu potrubí a komunikační kabeláže ve vnitřním prostředí včetně tvarovek a víka, rozměr ŠxV= 40x40 mm, D+M</t>
  </si>
  <si>
    <t>R05VZT5.200</t>
  </si>
  <si>
    <t>Montážní materiál k z.č.5</t>
  </si>
  <si>
    <t>R05VZT5.201</t>
  </si>
  <si>
    <t>R05VZT5.202</t>
  </si>
  <si>
    <t>R05VZT5.203</t>
  </si>
  <si>
    <t>R05VZT5.204</t>
  </si>
  <si>
    <t>R05VZT5.205</t>
  </si>
  <si>
    <t>R05VZT5.206</t>
  </si>
  <si>
    <t>R05VZT5.207</t>
  </si>
  <si>
    <t>R05VZT5.208</t>
  </si>
  <si>
    <t>R05VZT5.209</t>
  </si>
  <si>
    <t>R05VZT5.210</t>
  </si>
  <si>
    <t>R05VZT5.211</t>
  </si>
  <si>
    <t>R05VZT5.212</t>
  </si>
  <si>
    <t>R05VZT5.915</t>
  </si>
  <si>
    <t>Cu potrubí v exteriéru bude opatřeno ochrannou páskou a bude vedeno v ocelovém žlabu  
Svařování Cu potrubí bude prováděno pod ochrannou atmosférou inertního plynu (např. dusík).   
56  
Cu potrubí v exteriéru bude opatřeno ochrannou páskou a bude vedeno v ocelovém žlabu  
Svařování Cu potrubí bude prováděno pod ochrannou atmosférou inertního plynu (např. dusík).   
56</t>
  </si>
  <si>
    <t>Zařízení č. 6 - Chlazení místnosti 2.11</t>
  </si>
  <si>
    <t>R05VZT6.01</t>
  </si>
  <si>
    <t>R05VZT6.01a</t>
  </si>
  <si>
    <t>R05VZT6.01b</t>
  </si>
  <si>
    <t>R05VZT6.02</t>
  </si>
  <si>
    <t>R05VZT6.02a</t>
  </si>
  <si>
    <t>R05VZT6.03</t>
  </si>
  <si>
    <t>R05VZT6.05</t>
  </si>
  <si>
    <t>R05VZT6.06</t>
  </si>
  <si>
    <t>R05VZT6.07</t>
  </si>
  <si>
    <t>R05VZT6.08</t>
  </si>
  <si>
    <t>R05VZT6.09</t>
  </si>
  <si>
    <t>R05VZT6.200</t>
  </si>
  <si>
    <t>Montážní materiál k z.č.6</t>
  </si>
  <si>
    <t>R05VZT6.201</t>
  </si>
  <si>
    <t>R05VZT6.202</t>
  </si>
  <si>
    <t>R05VZT6.203</t>
  </si>
  <si>
    <t>R05VZT6.204</t>
  </si>
  <si>
    <t>R05VZT6.205</t>
  </si>
  <si>
    <t>R05VZT6.206</t>
  </si>
  <si>
    <t>R05VZT6.207</t>
  </si>
  <si>
    <t>R05VZT6.208</t>
  </si>
  <si>
    <t>R05VZT6.209</t>
  </si>
  <si>
    <t>R05VZT6.210</t>
  </si>
  <si>
    <t>R05VZT6.211</t>
  </si>
  <si>
    <t>R05VZT6.212</t>
  </si>
  <si>
    <t>R05VZT6.915</t>
  </si>
  <si>
    <t>SO 05.46</t>
  </si>
  <si>
    <t>Stavební úpravy stávajícího objektu CDP - Zařízení silnoproudé elektrotechniky včetně ochrany před b</t>
  </si>
  <si>
    <t xml:space="preserve">      SO 05.46</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</si>
  <si>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</si>
  <si>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</si>
  <si>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</si>
  <si>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741Z12</t>
  </si>
  <si>
    <t>DEMONTÁŽ STÁVAJÍCÍCH UCPÁVEK PROTIPOŽÁRNÍCH PLOŠNÝCH</t>
  </si>
  <si>
    <t>CYKY-J 3x1,5: 450m; CYKY-O 3x1,5: 235m; CYKY-J 3x2,5: 295m</t>
  </si>
  <si>
    <t>CYKY-J 5x6: 535m</t>
  </si>
  <si>
    <t>744635</t>
  </si>
  <si>
    <t>JISTIČ TŘÍPÓLOVÝ (10 KA) OD 50 DO 63 A</t>
  </si>
  <si>
    <t>744O14</t>
  </si>
  <si>
    <t>ELEKTROMĚR</t>
  </si>
  <si>
    <t>744Z01</t>
  </si>
  <si>
    <t>DEMONTÁŽ ROZVODNICE NN</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</si>
  <si>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</si>
  <si>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</si>
  <si>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</si>
  <si>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R05-46-01</t>
  </si>
  <si>
    <t>A - VESTAVNÉ RASTROVÉ LED SVÍTIDLO 33W</t>
  </si>
  <si>
    <t>Vestavné rastrové LED svítidlo s mikroprismatickým difuzorem, ECG DALI, 33W, IP20, 4000K, 4200lm</t>
  </si>
  <si>
    <t>R05-46-02</t>
  </si>
  <si>
    <t>N - PŘISAZENÉ LED NOUZOVÉ SVÍTIDLO 5W S PIKTOGRAMEM, S NOUZOVÝM MODULEM t=1hod, AUTOTEST</t>
  </si>
  <si>
    <t>Přisazené LED nouzové svítidlo s chodbovou vyzař. charakteristikou 5W, podvěšený piktogram, pozorovací vzdálenost 14m, IP65, včetně nouzového modulu t=1hod, nástěnný výložník, autotest, trvale svítící</t>
  </si>
  <si>
    <t>R05-46-03</t>
  </si>
  <si>
    <t>R05-46-04</t>
  </si>
  <si>
    <t>Podlahová krabice 2x4 moduly do zdvojené podlahy. Přístrojové vybavení:1x 2zásuvky 230V 16A.</t>
  </si>
  <si>
    <t>R05-46-05</t>
  </si>
  <si>
    <t>R05-46-06</t>
  </si>
  <si>
    <t>MODUL ROZHRANÍ USB/DALI</t>
  </si>
  <si>
    <t>R05-46-07</t>
  </si>
  <si>
    <t>R05-46-08</t>
  </si>
  <si>
    <t>DEMONTÁŽ A OPĚTOVNÁ MONTÁŽ INTERIÉROVÉHO SVÍTIDLA</t>
  </si>
  <si>
    <t>1. Položka obsahuje:  
 – všechny náklady na demontáž stávajícího zařízení a jeho opětovnou montáž se všemi pomocnými doplňujícími úpravami pro jeho likvidaci  
 – naložení vybouraného materiálu na dopravní prostředek  
2. Položka neobsahuje:  
 – odvoz vybouraného materiálu  
 3. Způsob měření:  
Udává se počet kusů kompletní konstrukce nebo práce.</t>
  </si>
  <si>
    <t>R05-46-09</t>
  </si>
  <si>
    <t>Rozvaděč R304 - VESTAVNÝ OCELOPLECHOVÝ ROZVADĚČ, Š.800 V.1600 H.250, KRYTÍ MIN. IP 30/20, In=63A, Ik´´&lt;=10kA, PŘÍSTROJOVÉ VYBAVENÍ VIZ. VÝKRESOVÁ DOKU</t>
  </si>
  <si>
    <t>R05-46-10</t>
  </si>
  <si>
    <t>NAPAJEČ DALI LINKY</t>
  </si>
  <si>
    <t>R05-46-11</t>
  </si>
  <si>
    <t>SO 06</t>
  </si>
  <si>
    <t>Stavební úpravy transformovny TS 8</t>
  </si>
  <si>
    <t xml:space="preserve">    SO 06</t>
  </si>
  <si>
    <t>58124842</t>
  </si>
  <si>
    <t>fólie pro malířské potřeby zakrývací tl 7µ 4x5m</t>
  </si>
  <si>
    <t>množství dle pol. 784171101, 784171121 a 784171111'</t>
  </si>
  <si>
    <t>viz projektová dokumentace, TZ a výkaz projektanta' 
viz výkres Půdorys 1NP a řez A-A' 
'ROZVODNA RNN1' 
'stěny' 
(13.0+5.8+6.474+2.195+6.276+3.605)*3.23=120.641 [A] 
'sloupy' 
3*0.4*4*3.23=15.504 [B] 
'strop - měřeno digitálně' 
5.8*6.474+6.276*3.605=60.174 [C] 
Celkem: A+B+C=196.319 [D]</t>
  </si>
  <si>
    <t>784161211</t>
  </si>
  <si>
    <t>Lokální vyrovnání podkladu sádrovou stěrkou pl přes 0,1 do 0,25 m2 v místnostech v do 3,80 m</t>
  </si>
  <si>
    <t>Lokální vyrovnání podkladu sádrovou stěrkou, tloušťky do 3 mm, plochy přes 0,1 do 0,25 m2 v místnostech výšky do 3,80 m</t>
  </si>
  <si>
    <t>viz projektová dokumentace, TZ a výkaz projektanta' 
viz výkres Půdorys 1NP a řez A-A' 
'ROZVODNA RNN1' 
'předpoklad' 
15=15.000 [A]</t>
  </si>
  <si>
    <t>784161511</t>
  </si>
  <si>
    <t>Celoplošné vyrovnání podkladu disperzní stěrkou v místnostech v do 3,80 m</t>
  </si>
  <si>
    <t>Celoplošné vyrovnání podkladu disperzní stěrkou, tloušťky do 3 mm vyrovnáním v místnostech výšky do 3,80 m</t>
  </si>
  <si>
    <t>Zakrytí vnitřních podlah včetně pozdějšího odkrytí</t>
  </si>
  <si>
    <t>viz projektová dokumentace, TZ a výkaz projektanta' 
viz výkres Půdorys 1NP a řez A-A' 
'dle pol. 784111001' 
'podlaha místnosti' 
60.174=60.174 [A]</t>
  </si>
  <si>
    <t>Zakrytí vnitřních ploch stěn v místnostech v do 3,80 m</t>
  </si>
  <si>
    <t>viz projektová dokumentace, TZ a výkaz projektanta' 
viz výkres Půdorys 1NP a řez A-A' 
'ROZVODNA RNN1' 
'výplně otvorů' 
(0.8+0.8+1.6)*1.97=6.304 [A]</t>
  </si>
  <si>
    <t>Zakrytí vnitřních ploch konstrukcí nebo prvků v místnostech v do 3,80 m</t>
  </si>
  <si>
    <t>viz projektová dokumentace, TZ a výkaz projektanta' 
viz výkres Půdorys 1NP a řez A-A' 
'ROZVODNA RNN1' 
'zábradlí' 
(20.1+4.0+7.8)*0.9*2=57.420 [A] 
'schody' 
3*0.65*0.75=1.463 [B] 
'rozvaděče' 
(5.5+0.9+2.5)*5.4=48.060 [C] 
Celkem: A+B+C=106.943 [D]</t>
  </si>
  <si>
    <t>784191007</t>
  </si>
  <si>
    <t>Čištění vnitřních ploch podlah po provedení malířských prací</t>
  </si>
  <si>
    <t>Čištění vnitřních ploch hrubý úklid po provedení malířských prací omytím podlah</t>
  </si>
  <si>
    <t>D.2.2.2</t>
  </si>
  <si>
    <t>Demolice, příprava území</t>
  </si>
  <si>
    <t>SO 07</t>
  </si>
  <si>
    <t>Demolice a příprava území - vydáno stavební povolení; pouze náklady do SR</t>
  </si>
  <si>
    <t>SO 07.1</t>
  </si>
  <si>
    <t>Demolice a příprava území - demolice</t>
  </si>
  <si>
    <t xml:space="preserve">  D.2.2.2</t>
  </si>
  <si>
    <t xml:space="preserve">    SO 07</t>
  </si>
  <si>
    <t xml:space="preserve">      SO 07.1</t>
  </si>
  <si>
    <t>113106195</t>
  </si>
  <si>
    <t>Rozebrání dlažeb vozovek z vegetační dlažby betonové s ložem z kameniva strojně pl do 50 m2</t>
  </si>
  <si>
    <t>Rozebrání dlažeb vozovek a ploch s přemístěním hmot na skládku na vzdálenost do 3 m nebo s naložením na dopravní prostředek, s jakoukoliv výplní spár strojně plochy jednotlivě do 50 m2 z vegetační dlažby s ložem z kameniva betonové</t>
  </si>
  <si>
    <t>Plechové garáže (p.č. 5760/1; 5760/2)' 
10.000*2.000=20.000 [A] 
'Kontejnerový záložní zdroj EE' 
4.440*10.200=45.288 [B] 
Celkem: A+B=65.288 [C]</t>
  </si>
  <si>
    <t>113106240</t>
  </si>
  <si>
    <t>Rozebrání vozovek ze silničních dílců se spárami vyplněnými kamenivem strojně pl přes 200 m2</t>
  </si>
  <si>
    <t>Rozebrání dílců vozovek a ploch s přemístěním hmot na skládku na vzdálenost do 3 m nebo s naložením na dopravní prostředek, ze silničních dílců jakýchkoliv rozměrů, s ložem z kameniva nebo živice strojně plochy jednotlivě přes 200 m2 se spárami vyplněnými kamenivem</t>
  </si>
  <si>
    <t>zpevněné plochy - silniční panely (p.č. 5768)' 
443.355=443.355 [A] 
Celkem: A=443.355 [B]</t>
  </si>
  <si>
    <t>113106290</t>
  </si>
  <si>
    <t>Rozebrání vozovek ze silničních dílců se spárami vyplněnými kamenivem strojně pl přes 50 do 200 m2</t>
  </si>
  <si>
    <t>Rozebrání dílců vozovek a ploch s přemístěním hmot na skládku na vzdálenost do 3 m nebo s naložením na dopravní prostředek, ze silničních dílců jakýchkoliv rozměrů, s ložem z kameniva nebo živice strojně plochy jednotlivě přes 50 m2 do 200 m2 se spárami vyplněnými kamenivem</t>
  </si>
  <si>
    <t>zpevněné plochy - silniční panely (p.č. 5761/5)' 
77.605=77.605 [A] 
'zpevněné plochy - silniční panely (p.č. 5761/3, 5, 31)' 
66.550=66.550 [B] 
'zpevněné plochy - silniční panely (p.č. 5762)' 
122.490=122.490 [C] 
'Základy pod staveništní buňky (p.č.5761/30; 5761/11; 5761/4)' 
6.000*13.000=78.000 [D] 
'Plechové garáže (p.č. 5760/1; 5760/2)' 
10.000*12.000=120.000 [E] 
Celkem: A+B+C+D+E=464.645 [F]</t>
  </si>
  <si>
    <t>113107152</t>
  </si>
  <si>
    <t>Odstranění podkladu z kameniva těženého tl přes 100 do 200 mm strojně pl přes 50 do 200 m2</t>
  </si>
  <si>
    <t>Odstranění podkladů nebo krytů strojně plochy jednotlivě přes 50 m2 do 200 m2 s přemístěním hmot na skládku na vzdálenost do 20 m nebo s naložením na dopravní prostředek z kameniva těženého, o tl. vrstvy přes 100 do 200 mm</t>
  </si>
  <si>
    <t>113107212</t>
  </si>
  <si>
    <t>Odstranění podkladu z kameniva těženého tl přes 100 do 200 mm strojně pl přes 200 m2</t>
  </si>
  <si>
    <t>Odstranění podkladů nebo krytů strojně plochy jednotlivě přes 200 m2 s přemístěním hmot na skládku na vzdálenost do 20 m nebo s naložením na dopravní prostředek z kameniva těženého, o tl. vrstvy přes 100 do 200 mm</t>
  </si>
  <si>
    <t>113107312</t>
  </si>
  <si>
    <t>Odstranění podkladu z kameniva těženého tl přes 100 do 200 mm strojně pl do 50 m2</t>
  </si>
  <si>
    <t>Odstranění podkladů nebo krytů strojně plochy jednotlivě do 50 m2 s přemístěním hmot na skládku na vzdálenost do 3 m nebo s naložením na dopravní prostředek z kameniva těženého, o tl. vrstvy přes 100 do 200 mm</t>
  </si>
  <si>
    <t>vegetační dlažby' 
'-----------------------------------------------' 
'Plechové garáže (p.č. 5760/1; 5760/2)' 
10.000*2.000=20.000 [A] 
'Kontejnerový záložní zdroj EE' 
4.440*10.200=45.288 [B] 
Celkem: A+B=65.288 [C]</t>
  </si>
  <si>
    <t>Vytrhání obrub krajníků obrubníků stojatých</t>
  </si>
  <si>
    <t>Plechové garáže (p.č. 5760/1; 5760/2)' 
2.00*2=4.000 [A] 
'Kontejnerový záložní zdroj EE' 
4.00+10.00-1.00=13.000 [B] 
Celkem: A+B=17.000 [C]</t>
  </si>
  <si>
    <t>Studna pr. 1,50m (p.č. 5761/3)' 
(22/7)*((1.500/2)^2*4.400)=7.779 [A] 
'---------------------------------------------' 
'Šachta' 
(3.500*3.500)*1.500=18.375 [B] 
'---------------------------------------------' 
'Oplocení, sloupky, vzpěry' 
'pol_966071711' 
149.000*0.080=11.920 [C] 
'---------------------------------------------' 
Celkem: A+B+C=38.074 [D]</t>
  </si>
  <si>
    <t>58331200</t>
  </si>
  <si>
    <t>štěrkopísek netříděný</t>
  </si>
  <si>
    <t>966071711</t>
  </si>
  <si>
    <t>Bourání sloupků a vzpěr plotových ocelových do 2,5 m zabetonovaných</t>
  </si>
  <si>
    <t>Bourání plotových sloupků a vzpěr ocelových trubkových nebo profilovaných výšky do 2,50 m zabetonovaných</t>
  </si>
  <si>
    <t>drátěné oplocení, sloupky, vzpěry' 
'oplocení (p.č. 5771); dl. oplocení 38,250m' 
16+12=28.000 [A] 
'oplocení (p.č. 5768, 5764/3, 5827/10)' 
'40,070m+48,680m+36,670m' 
(17+14)+(20+16)+(15+12)=94.000 [B] 
Mezisoučet: A+B=122.000 [C] 
'---------------------------------------------' 
'plechové oplocení, sloupky' 
'oplocení (p.č. 5771, 5770, 5768)' 
'14,880m+19,050m' 
5+8=13.000 [D] 
'oplocení (p.č. 5768, 5764/3, 58272, 5761/3)' 
'36,050m' 
14=14.000 [E] 
Mezisoučet: D+E=27.000 [F] 
'---------------------------------------------' 
Celkem: A+B+D+E=149.000 [G]</t>
  </si>
  <si>
    <t>966071822</t>
  </si>
  <si>
    <t>Rozebrání oplocení z drátěného pletiva se čtvercovými oky v přes 1,6 do 2,0 m</t>
  </si>
  <si>
    <t>Rozebrání oplocení z pletiva drátěného se čtvercovými oky, výšky přes 1,6 do 2,0 m</t>
  </si>
  <si>
    <t>oplocení (p.č. 5771)' 
38.250=38.250 [A] 
'oplocení (p.č. 5768, 5764/3, 5827/10)' 
40.070+48.680+36.670=125.420 [B] 
Celkem: A+B=163.670 [C]</t>
  </si>
  <si>
    <t>966072822</t>
  </si>
  <si>
    <t>Rozebrání oplocení z vlnitého nebo profilového plechu hmotnosti přes 30 do 50 kg</t>
  </si>
  <si>
    <t>Rozebrání oplocení z dílců plechových vlnitých nebo profilovaných, hmotnosti 1 m oplocení přes 30 do 50 kg</t>
  </si>
  <si>
    <t>oplocení (p.č. 5771, 5770, 5768)' 
14.880+(19.050-1.00)=32.930 [A] 
'oplocení (p.č. 5768, 5764/3, 58272, 5761/3)' 
36.050-(4.00+1.70)=30.350 [B] 
Celkem: A+B=63.280 [C]</t>
  </si>
  <si>
    <t>966073810</t>
  </si>
  <si>
    <t>Rozebrání vrat a vrátek k oplocení pl do 2 m2</t>
  </si>
  <si>
    <t>Rozebrání vrat a vrátek k oplocení plochy jednotlivě do 2 m2</t>
  </si>
  <si>
    <t>oplocení (p.č. 5771, 5770, 5768)' 
1=1.000 [A] 
Celkem: A=1.000 [B]</t>
  </si>
  <si>
    <t>966073811</t>
  </si>
  <si>
    <t>Rozebrání vrat a vrátek k oplocení pl přes 2 do 6 m2</t>
  </si>
  <si>
    <t>Rozebrání vrat a vrátek k oplocení plochy jednotlivě přes 2 do 6 m2</t>
  </si>
  <si>
    <t>oplocení (p.č. 5761/3)' 
1+1=2.000 [A] 
'oplocení (p.č. 5827/10)' 
1=1.000 [B] 
'oplocení (p.č. 5768)' 
1=1.000 [C] 
Celkem: A+B+C=4.000 [D]</t>
  </si>
  <si>
    <t>981011112</t>
  </si>
  <si>
    <t>Demolice budov dřevěných ostatních oboustranně obitých případně omítnutých postupným rozebíráním</t>
  </si>
  <si>
    <t>Demolice budov postupným rozebíráním dřevěných ostatních, oboustranně obitých, případně omítnutých</t>
  </si>
  <si>
    <t>Staveništní buňky (p.č.5761/30; 5761/11; 5761/4)' 
(13.000+23.000+33.000)*2.320=160.080 [A] 
Celkem: A=160.080 [B]</t>
  </si>
  <si>
    <t>981011414</t>
  </si>
  <si>
    <t>Demolice budov zděných na MC nebo z betonu podíl konstrukcí přes 20 do 25 % postupným rozebíráním</t>
  </si>
  <si>
    <t>Demolice budov postupným rozebíráním z cihel, kamene, tvárnic na maltu cementovou nebo z betonu prostého s podílem konstrukcí přes 20 do 25 %</t>
  </si>
  <si>
    <t>Garáže (p.č. 5767)' 
2900.000=2 900.000 [A] 
'Garáže (p.č. 5767)' 
-(480.000*1.000)*0.600=- 288.000 [B] 
Celkem: A+B=2 612.000 [C]</t>
  </si>
  <si>
    <t>Demolice konstrukcí objektů z betonu železového postupným rozebíráním</t>
  </si>
  <si>
    <t>Garáže (p.č. 5767)' 
(480.000*1.000)*0.600=288.000 [A] 
'Základy původního zděného objektu (p.č. 7282) 210,000m2' 
(210.000*1.000)*0.500=105.000 [B] 
'Studna pr. 1,50m (p.č. 5761/3)' 
((22/7)*((1.500/2)^2*4.500-(1.200/2)^2*4.400))=2.977 [C] 
'Šachta' 
(3.500*3.500)*2.000-(3.000*3.000)*1.500=11.000 [D] 
'Kontejnerový záložní zdroj EE' 
((0.60*0.40)*1.80)*6=2.592 [E] 
Celkem: A+B+C+D+E=409.569 [F]</t>
  </si>
  <si>
    <t>R952900001</t>
  </si>
  <si>
    <t>Vyčerpání, vyčištění, dezinfekce, odvoz, poplatek - komplet</t>
  </si>
  <si>
    <t>Šachta' 
(3.000*3.000)*1.500=13.500 [A] 
Celkem: A=13.500 [B]</t>
  </si>
  <si>
    <t>Veškeré práce jsou obsaženy v textu položky, bez ohledu na způsob provedení, včetně odklizení vzniklého odpadu.  
Zahrnuje náklady na pořízen, provozování, udržování a likvidaci objednatelem požadovaného zařízení.  
Vyčerpání s odvozem, napuštění a vypuštění vody, dodávka vody a dezinfekčního prostředku, očištění, bakteriologický rozbor vody.  
Měří v m3 dle projektu.  
Měrná jednotka: m3</t>
  </si>
  <si>
    <t>R98133210</t>
  </si>
  <si>
    <t>Demontáž kontejnerového záložního zdroje EE k pozdějšímu užití investorem vč. uložení, dopravy a veškeré manipulace - komplet</t>
  </si>
  <si>
    <t>Kontejnerový záložní zdroj EE' 
1=1.000 [A] 
Celkem: A=1.000 [B]</t>
  </si>
  <si>
    <t>Podrobnější popis dle grafických a textových příloh PD.  
Zahrnuje veškeré náklady spojené s objednatelem požadovanými pracemi.  
Množství jednotek se určuje v kompletu dle projektu.  
Měrná jednotka: kpl</t>
  </si>
  <si>
    <t>R98133211</t>
  </si>
  <si>
    <t>Demontáž plechových garaží, odstranění klempířských prvků, naložení, odvoz a uložení na předem určené místo, vč. dopravy a veškeré manipulace - komplet</t>
  </si>
  <si>
    <t>Plechové garáže (p.č. 5760/1; 5760/2)' 
'(3,00x5,50m/kus)' 
3*2=6.000 [A] 
Celkem: A=6.000 [B]</t>
  </si>
  <si>
    <t>Podrobnější popis dle grafických a textových příloh PD.  
Zahrnuje veškeré náklady spojené s objednatelem požadovanými pracemi.  
Měří v kusech dle projektu.  
Měrná jednotka: kus</t>
  </si>
  <si>
    <t>R98133212</t>
  </si>
  <si>
    <t>Montáž plechových garaží, klempířských prvků, naložení, odvoz ke zpětné montáži na určené místo vč. dopravy a veškeré manipulace - komplet</t>
  </si>
  <si>
    <t>Poznámka:' 
'plocha pod garážemi je součástí SO 32 (panelová plocha)' 
'-------------------------------------------------------------------------' 
'Plechové garáže (p.č. 5760/1; 5760/2)' 
'(3,00x5,50m/kus)' 
3*2=6.000 [A] 
Celkem: A=6.000 [B]</t>
  </si>
  <si>
    <t>R98199001</t>
  </si>
  <si>
    <t>Odpojení objektů od všech stávajících sítí v souladu s podmínkami správců sítí - komplet</t>
  </si>
  <si>
    <t>Garáže (p.č. 5767)' 
1=1.000 [A] 
'Plechové garáže (p.č. 5760/1; 5760/2)' 
1=1.000 [B] 
'Staveništní buňky (p.č.5761/30; 5761/11; 5761/4)' 
1+1+1=3.000 [C] 
'Kontejnerový záložní zdroj EE' 
1=1.000 [D] 
Celkem: A+B+C+D=6.000 [E]</t>
  </si>
  <si>
    <t>Celková hmotnost suti a bouraných hmot' 
675.646+2283.330=2 958.976 [A] 
'pol_R015140.906' 
-1242.866=-1 242.866 [B] 
'pol_R015170.909' 
-36.347=-36.347 [C] 
'pol_R015180.910' 
-1.430=-1.430 [D] 
'R015310.921' 
-3.933=-3.933 [E] 
'pol_R015320.922' 
-291.981=- 291.981 [F] 
'pol_R015420.931' 
-11.207=-11.207 [G] 
'pol_R015790.962' 
-11.196=-11.196 [H] 
'pol_015670.952' 
-291.562=- 291.562 [I] 
Celkem: A+B+C+D+E+F+G+H+I=1 068.454 [J]</t>
  </si>
  <si>
    <t>Garáže (p.č. 5767), základy' 
(480.000*1.000)*0.600=288.000 [A] 
'Garáže (p.č. 5767), strop' 
(29.700*12.400)*0.220=81.022 [B] 
'Garáže (p.č. 5767), věnce' 
(0.450*0.25)*((29.700+11.500)*2)=9.270 [C] 
Mezisoučet: A+B+C=378.292 [D] 
'-----------------------------------------------' 
'Plechové garáže (p.č. 5760/1; 5760/2)' 
(10.000*11.600)*0.250=29.000 [E] 
'-----------------------------------------------' 
'Základy původního zděného objektu (p.č. 7282) 210,000m2' 
(210.000*1.000)*0.500=105.000 [F] 
'-----------------------------------------------' 
'Studna pr. 1,50m (p.č. 5761/3)' 
((22/7)*((1.500/2)^2*4.500-(1.200/2)^2*4.400))=2.977 [G] 
'-----------------------------------------------' 
'Kontejnerový záložní zdroj EE' 
((0.60*0.40)*1.80)*6=2.592 [H] 
'-----------------------------------------------' 
Celkem: A+B+C+E+F+G+H=517.861 [I] 
I * 2.4Koeficient množství=1 242.866 [J]</t>
  </si>
  <si>
    <t>pol_981011112' 
160.080*0.240=38.419 [A] 
'odpočet izolace - střecha' 
'Staveništní buňky' (p.č. 5761/30, 5827/11, 5764/4)' 
-69.000*0.022=-1.518 [B] 
'odpočet sklo' 
'okna' 
-(2.10*1.80)*(2+2)*0.010=-0.151 [C] 
'dveře' 
-((1.80*2.10)*0.010)*(2/3)=-0.025 [D] 
'odpočet železo, ocel' 
'mříže' 
-0.378=-0.378 [E] 
Celkem: A+B+C+D+E=36.347 [F]</t>
  </si>
  <si>
    <t>Garáže (p.č. 5767)' 
'okna_0P01 až 0P08' 
(1.500*1.900)*0.0550*8=1.254 [A] 
'Staveništní buňky' (p.č. 5761/30, 5827/11, 5764/4)' 
'okna' 
(2.10*1.80)*(2+2)*0.010=0.151 [B] 
'dveře' 
((1.80*2.10)*0.010)*(2/3)=0.025 [C] 
Celkem: A+B+C=1.430 [D]</t>
  </si>
  <si>
    <t>Garáže (p.č. 5767)' 
3.683=3.683 [A] 
'-----------------------------------------------' 
'Staveništní buňky (p.č.5761/30; 5761/11; 5761/4)' 
0.250=0.250 [B] 
'-----------------------------------------------' 
Celkem: A+B=3.933 [C]</t>
  </si>
  <si>
    <t>R015320</t>
  </si>
  <si>
    <t>924</t>
  </si>
  <si>
    <t>NEOCEŇOVAT - POPLATKY ZA LIKVIDACI ODPADŮ NEKONTAMINOVANÝCH - 17 05 04 STÁVAJÍCÍ SYPANÝ MATERIÁL Z NÁSTUPIŠŤ VČ. DOPRAVY NA SKLÁDKU A MANIPULACE</t>
  </si>
  <si>
    <t>pol_11310620' 
139.394=139.394 [A] 
'pol-113107152' 
133.007=133.007 [B] 
'pol_113107312' 
19.580=19.580 [C] 
Celkem: A+B+C=291.981 [D]</t>
  </si>
  <si>
    <t>Garáže (p.č. 5767) - izolace' 
(29.700*12.400)*0.004+(29.700+12.400)*2*0.300*0.0045=1.587 [A] 
'Garáže (p.č. 5767) - střecha' 
(29.700*12.400)*0.022=8.102 [B] 
'Staveništní buňky' (p.č. 5761/30, 5827/11, 5764/4)-střecha' 
69.000*0.022=1.518 [C] 
Celkem: A+B+C=11.207 [D]</t>
  </si>
  <si>
    <t>R015670</t>
  </si>
  <si>
    <t>954</t>
  </si>
  <si>
    <t>NEOCEŇOVAT - POPLATKY ZA LIKVIDACI ODPADŮ NEBEZPEČNÝCH - 17 01 06* KONTAMINOVANÁ STAVEBNÍ SUŤ A BETONY Z DEMOLIC VČ. DOPRAVY NA SKLÁDKU A MANIPULACE</t>
  </si>
  <si>
    <t>Garáže (p.č. 5767)' 
'předpoklad základová deska' 
((29.70*12.400)*0.300)*2.400=265.162 [A] 
'Šachta' 
((3.500*3.500)*2.000-(3.000*3.000)*1.500)*2.400=26.400 [B] 
Celkem: A+B=291.562 [C]</t>
  </si>
  <si>
    <t>Garáže (p.č. 5767)' 
'vrata_0P01 až 0P08' 
((3.000*3.300)*0.0660)*8=5.227 [A] 
'parapet_0P01 až 0P08' 
(1.500*0.00167)*8=0.020 [B] 
'atika' 
(29.700+12.400*2)*0.00191=0.104 [C] 
'žlab' 
29.700*0.00260*1=0.077 [D] 
'svod' 
4.800*0.00394*2=0.038 [E] 
'stříška nad vraty' 
(29.700*0.600)*0.00594=0.106 [F] 
'lemování' 
(28.800+11.95*2)*0.001750=0.092 [G] 
'okapový plech' 
29.700*0.00177=0.053 [H] 
Mezisoučet: A+B+C+D+E+F+G+H=5.717 [I] 
'---------------------------------------------' 
'OPLOCENÍ 
'pol_966071822_drátěné oplocení' 
163.67*0.00248=0.406 [J] 
'pol_966072822_ plechové oplocení' 
63.280*0.04530=2.867 [K] 
Mezisoučet: J+K=3.273 [L] 
'drátěné oplocení, sloupky, vzpěry' 
'plechové oplocení, sloupky' 
'pol_966071711' 
149*0.004=0.596 [M] 
Mezisoučet: M=0.596 [N] 
'vrata, vrátka' 
'pol_966073810' 
0.192=0.192 [O] 
'pol_966073811' 
0.840=0.840 [P] 
'---------------------------------------------' 
'Staveništní buňky (p.č.5761/30; 5761/11; 5761/4)' 
'mříže okna' 
(2.10*1.80)*4*0.020=0.302 [Q] 
'mříže dveře' 
(1.80*2.10)*0.020=0.076 [R] 
Mezisoučet: O+P+Q+R=1.410 [S] 
'---------------------------------------------' 
'Šachta poklopy' 
2*0.100=0.200 [T] 
'---------------------------------------------' 
Celkem: A+B+C+D+E+F+G+H+J+K+M+O+P+Q+R+T=11.196 [U]</t>
  </si>
  <si>
    <t>998001123</t>
  </si>
  <si>
    <t>Přesun hmot pro demolice objektů v do 21 m</t>
  </si>
  <si>
    <t>Přesun hmot pro demolice objektů výšky do 21 m</t>
  </si>
  <si>
    <t>SO 07.2b</t>
  </si>
  <si>
    <t>Kácení mimolesní zeleně - odstranění pařezů</t>
  </si>
  <si>
    <t xml:space="preserve">      SO 07.2b</t>
  </si>
  <si>
    <t>11214</t>
  </si>
  <si>
    <t>KÁCENÍ STROMŮ D KMENE DO 0,3M</t>
  </si>
  <si>
    <t>viz Příloha 1 a 2 Tabulková část + 83 ks stromů s průměrem v rozmezí 10 - 25 cm, které se nachází v zapojených porostech. 
podrobněiji viz Dendrologický průzkum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</si>
  <si>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</si>
  <si>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11221</t>
  </si>
  <si>
    <t>ODSTRANĚNÍ PAŘEZŮ D DO 0,5M</t>
  </si>
  <si>
    <t>viz Příloha 1 Tabulková část 
Podrobněji viz dendrologický průzkum</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</si>
  <si>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</si>
  <si>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11222</t>
  </si>
  <si>
    <t>ODSTRANĚNÍ PAŘEZŮ D DO 0,9M</t>
  </si>
  <si>
    <t>viz Příloha 1 Tabulková část 
Podrobněji viz Dendrologický průzkum</t>
  </si>
  <si>
    <t>R015160</t>
  </si>
  <si>
    <t>908</t>
  </si>
  <si>
    <t>NEOCEŇOVAT - POPLATKY ZA LIKVIDACI ODPADŮ NEKONTAMINOVANÝCH - 02 01 03 SMÝCENÉ STROMY A KEŘE VČ. DOPRAVY NA SKLÁDKU A MANIPULACE</t>
  </si>
  <si>
    <t>D.2.2.3</t>
  </si>
  <si>
    <t>Drobná architektura a oplocení</t>
  </si>
  <si>
    <t>SO 08</t>
  </si>
  <si>
    <t>Oplocení areálu CDP</t>
  </si>
  <si>
    <t xml:space="preserve">  D.2.2.3</t>
  </si>
  <si>
    <t xml:space="preserve">    SO 08</t>
  </si>
  <si>
    <t>131111333</t>
  </si>
  <si>
    <t>Vrtání jamek pro plotové sloupky D přes 200 do 300 mm ručně s motorovým vrtákem</t>
  </si>
  <si>
    <t>Vrtání jamek ručním motorovým vrtákem průměru přes 200 do 300 mm</t>
  </si>
  <si>
    <t>dle grafických a textových příloh PD' 
'Oplocení areálu CDP; Výpis materiálu' 
'sloupky oplocení (60x60/1,5mm; dl. 3200mm) 
'------------------------------------------------' 
'betonové patky pr. 300mm'  
(1.000+0.200)*280=336.000 [A] 
Celkem: A=336.000 [B]</t>
  </si>
  <si>
    <t>132212132</t>
  </si>
  <si>
    <t>Hloubení nezapažených rýh šířky do 800 mm v nesoudržných horninách třídy těžitelnosti I skupiny 3 ručně</t>
  </si>
  <si>
    <t>Hloubení nezapažených rýh šířky do 800 mm ručně s urovnáním dna do předepsaného profilu a spádu v hornině třídy těžitelnosti I skupiny 3 nesoudržných</t>
  </si>
  <si>
    <t>dle grafických a textových příloh PD' 
'Oplocení areálu CDP; Výpis materiálu' 
'------------------------------------------------' 
'základové pasy vjezdových bran B1 až B5' 
((0.800*3.100)*(1.000+0.100+0.100))*5=14.880 [A] 
Celkem: A=14.880 [B]</t>
  </si>
  <si>
    <t>133212821</t>
  </si>
  <si>
    <t>Hloubení zapažených šachet v hornině třídy těžitelnosti I skupiny 3 plocha výkopu do 4 m2 ručně</t>
  </si>
  <si>
    <t>Hloubení zapažených šachet ručně v horninách třídy těžitelnosti I skupiny 3, půdorysná plocha výkopu do 4 m2</t>
  </si>
  <si>
    <t>dle grafických a textových příloh PD' 
'Oplocení areálu CDP; Výpis materiálu' 
'------------------------------------------------' 
'základové patky vjezdových bran B1 až B5' 
((0.800*0.800)*(1.000+0.200+0.100))*4=3.328 [A] 
((0.800*0.800)*(1.200+0.200+0.100))*1=0.960 [B] 
'základové patky oplocení u hřiště' 
((1.200*1.200)*(1.000+0.100+0.100))*22=38.016 [C] 
Celkem: A+B+C=42.304 [D]</t>
  </si>
  <si>
    <t>Uložení sypaniny do násypů nezhutněných strojně</t>
  </si>
  <si>
    <t>pol_131111333' 
((22/7)*(0.300/2)^2)*336.000=23.760 [A] 
'pol_132212132' 
14.880=14.880 [B] 
'pol_133212821' 
42.304=42.304 [C] 
'pol_226111112' 
'základ pro sloupek na straně kliky, branka č.6' 
((22/7)*(0.450/2)^2*1.100)*1=0.175 [D] 
Celkem: A+B+C+D=81.119 [E]</t>
  </si>
  <si>
    <t>226111112</t>
  </si>
  <si>
    <t>Vrty velkoprofilové svislé nezapažené D přes 400 do 450 mm hl od 0 do 5 m hornina II</t>
  </si>
  <si>
    <t>Velkoprofilové vrty náběrovým vrtáním svislé nezapažené průměru přes 400 do 450 mm, v hl od 0 do 5 m v hornině tř. II</t>
  </si>
  <si>
    <t>dle grafických a textových příloh PD' 
'Oplocení areálu CDP; Výpis materiálu' 
'------------------------------------------------' 
'základ pro sloupek na straně kliky, branka č.6' 
'pr. 450mm' 
1.100*1=1.100 [A] 
Celkem: A=1.100 [B]</t>
  </si>
  <si>
    <t>Podsyp pod základové konstrukce se zhutněním z hrubého kameniva frakce 16 až 32 mm</t>
  </si>
  <si>
    <t>dle grafických a textových příloh PD' 
'Oplocení areálu CDP; Výpis materiálu' 
'------------------------------------------------' 
'základové pasy vjezdových bran B1 až B5' 
((0.800*3.100)*0.100)*5=1.240 [A] 
'základové patky vjezdových bran B1 až B5' 
((0.800*0.800)*0.100)*(4+1)=0.320 [B] 
'základ pro sloupek na straně kliky, branka č.6' 
((22/7)*(0.450/2)^2*0.100)*1=0.016 [C] 
'základové patky oplocení u hřiště' 
((1.000*1.000)*0.100)*22=2.200 [D] 
Celkem: A+B+C+D=3.776 [E]</t>
  </si>
  <si>
    <t>274313811</t>
  </si>
  <si>
    <t>Základové pásy z betonu tř. C 25/30</t>
  </si>
  <si>
    <t>Základy z betonu prostého pasy betonu kamenem neprokládaného tř. C 25/30</t>
  </si>
  <si>
    <t>dle grafických a textových příloh PD' 
'Oplocení areálu CDP; Výpis materiálu' 
'------------------------------------------------' 
'základové pasy vjezdových bran B1 až B5' 
((0.800*3.100)*1.000)*5=12.400 [A] 
Celkem: A=12.400 [B] 
B * 1.035Koeficient množství=12.834 [C]</t>
  </si>
  <si>
    <t>275313811</t>
  </si>
  <si>
    <t>Základové patky z betonu tř. C 25/30</t>
  </si>
  <si>
    <t>Základy z betonu prostého patky a bloky z betonu kamenem neprokládaného tř. C 25/30</t>
  </si>
  <si>
    <t>dle grafických a textových příloh PD' 
'Oplocení areálu CDP; Výpis materiálu' 
'------------------------------------------------' 
'základové patky vjezdových bran B1 až B5' 
((0.800*0.800)*1.000)*4=2.560 [A] 
((0.800*0.800)*1.200)*1=0.768 [B] 
'základ pro sloupek na straně kliky, branka č.6' 
((22/7)*(0.450/2)^2*1.100)*1=0.175 [C] 
'základové patky oplocení' 
((22/7)*(0.300/2)^2*1.000)*280=19.800 [D] 
'základové patky oplocení u hřiště' 
((1.200*1.200)*1.000)*22=31.680 [E] 
Celkem: A+B+C+D+E=54.983 [F] 
F * 1.035Koeficient množství=56.907 [G]</t>
  </si>
  <si>
    <t>31324839</t>
  </si>
  <si>
    <t>plotový oboustranný bavolet dl 200-400mm pro 2-3 dráty na profilovaný sloupek D 60-70mm povrchová úprava Al komaxit</t>
  </si>
  <si>
    <t>31478001</t>
  </si>
  <si>
    <t>drát ostnatý</t>
  </si>
  <si>
    <t>348101220</t>
  </si>
  <si>
    <t>Osazení vrat nebo vrátek k oplocení na ocelové sloupky pl přes 2 do 4 m2</t>
  </si>
  <si>
    <t>Osazení vrat nebo vrátek k oplocení na sloupky ocelové, plochy jednotlivě přes 2 do 4 m2</t>
  </si>
  <si>
    <t>dle grafických a textových příloh PD' 
'Oplocení areálu CDP; Výpis materiálu' 
'-----------------------------------------------' 
'1090x2400mm osově (2,616m2/kus)' 
1=1.000 [A] 
'1380x2400mm osově (3,312m2/kus)' 
1=1.000 [B] 
'1610x2400mm osově (3,864m2/kus)' 
2=2.000 [C] 
Celkem: A+B+C=4.000 [D]</t>
  </si>
  <si>
    <t>348101230</t>
  </si>
  <si>
    <t>Osazení vrat nebo vrátek k oplocení na ocelové sloupky pl přes 4 do 6 m2</t>
  </si>
  <si>
    <t>Osazení vrat nebo vrátek k oplocení na sloupky ocelové, plochy jednotlivě přes 4 do 6 m2</t>
  </si>
  <si>
    <t>dle grafických a textových příloh PD' 
'Oplocení areálu CDP; Výpis materiálu' 
'-----------------------------------------------' 
'1750x2400mm osově (4,200m2/kus)' 
3=3.000 [A] 
Celkem: A=3.000 [B]</t>
  </si>
  <si>
    <t>348101240</t>
  </si>
  <si>
    <t>Osazení vrat nebo vrátek k oplocení na ocelové sloupky pl přes 6 do 8 m2</t>
  </si>
  <si>
    <t>Osazení vrat nebo vrátek k oplocení na sloupky ocelové, plochy jednotlivě přes 6 do 8 m2</t>
  </si>
  <si>
    <t>dle grafických a textových příloh PD' 
'Oplocení areálu CDP; Výpis materiálu' 
'-----------------------------------------------' 
'1900x2400mm osově (4,560m2/kus)' 
1=1.000 [A] 
Celkem: A=1.000 [B]</t>
  </si>
  <si>
    <t>348121221</t>
  </si>
  <si>
    <t>Osazení podhrabových desek dl přes 2 do 3 m na ocelové plotové sloupky</t>
  </si>
  <si>
    <t>Osazení podhrabových desek na ocelové sloupky, délky desek přes 2 do 3 m</t>
  </si>
  <si>
    <t>dle grafických a textových příloh PD' 
'Oplocení areálu CDP; Výpis materiálu' 
'-----------------------------------------------' 
'podhrabová deska 2450/500/50mm' 
'celková délka 660,000m' 
'660,000/2,450 = 269,388kusů' 
270=270.000 [A] 
Celkem: A=270.000 [B]</t>
  </si>
  <si>
    <t>348171149</t>
  </si>
  <si>
    <t>Montáž panelového svařovaného oplocení v přes 2,0 do 2,5 m</t>
  </si>
  <si>
    <t>Montáž oplocení z dílců kovových panelových svařovaných, na ocelové profilované sloupky, výšky přes 2,0 do 2,5 m</t>
  </si>
  <si>
    <t>dle grafických a textových příloh PD' 
'Oplocení areálu CDP; Výpis materiálu' 
'-----------------------------------------------' 
'typové svařované panely 2,5x2,03 m' 
'pozink+ PVC, oka 50x200 mm' 
720.00=720.000 [A] 
'odpočet brány a branky' 
-6.300*3=-18.900 [B] 
-6.450*2=-12.900 [C] 
-1.750*3=-5.250 [D] 
-1.610*2=-3.220 [E] 
-1.380*1=-1.380 [F] 
-1.900*1=-1.900 [G] 
-1.090*1=-1.090 [H] 
Celkem: A+B+C+D+E+F+G+H=675.360 [I]</t>
  </si>
  <si>
    <t>348172118</t>
  </si>
  <si>
    <t>Montáž vjezdových bran samonosných jednokřídlových pl přes 15 m2</t>
  </si>
  <si>
    <t>Montáž vjezdových bran samonosných posuvných jednokřídlových plochy přes 15 m2</t>
  </si>
  <si>
    <t>dle grafických a textových příloh PD' 
'Oplocení areálu CDP; Výpis materiálu' 
'-----------------------------------------------' 
'6300x2400mm (15,120m2/kus)_B1, B3, B5' 
3=3.000 [A] 
'6450x2400mm (15,480m2/kus)_B2, B4' 
2=2.000 [B] 
Celkem: A+B=5.000 [C]</t>
  </si>
  <si>
    <t>348172215</t>
  </si>
  <si>
    <t>Montáž vjezdových bran samonosných dvoukřídlových pl přes 10 m2 do 15 m2</t>
  </si>
  <si>
    <t>Montáž vjezdových bran samonosných posuvných dvoukřídlových plochy přes 10 do 15 m2</t>
  </si>
  <si>
    <t>dle grafických a textových příloh PD' 
'Oplocení areálu CDP; Výpis materiálu' 
'-----------------------------------------------' 
'porovnávací položka' 
'5000x2400mm (12,000m2/kus)_B6' 
1=1.000 [A] 
Celkem: A=1.000 [B]</t>
  </si>
  <si>
    <t>348401320</t>
  </si>
  <si>
    <t>Rozvinutí, montáž a napnutí ostnatého drátu</t>
  </si>
  <si>
    <t>Montáž oplocení z pletiva rozvinutí, uchycení a napnutí drátu ostnatého</t>
  </si>
  <si>
    <t>dle grafických a textových příloh PD' 
'Oplocení areálu CDP; Výpis materiálu' 
'-----------------------------------------------' 
(710.000*3)*2=4 260.000 [A] 
Celkem: A=4 260.000 [B]</t>
  </si>
  <si>
    <t>348401412</t>
  </si>
  <si>
    <t>Montáž oboustranného bavoletu na oplocení</t>
  </si>
  <si>
    <t>Montáž oplocení z pletiva bavoletu oboustranného</t>
  </si>
  <si>
    <t>dle grafických a textových příloh PD' 
'Oplocení areálu CDP; Výpis materiálu' 
'-----------------------------------------------' 
'Oplocení' 
'jackl 60x60x1,5/3200mm' 
280=280.000 [A] 
'-----------------------------------------------' 
'Brány, branky' 
'6300x2400mm_B1, B3, B5' 
5*3=15.000 [B] 
'6450x2400mm_B2, B4' 
5*2=10.000 [C] 
'5000x2400mm; B6' 
4*1=4.000 [D] 
'-----------------------------------------------' 
'Branky' 
'1750x2400mm' 
2*3=6.000 [E] 
'1610x2400mm' 
2*2=4.000 [F] 
'1380x2400mm' 
2*1=2.000 [G] 
'1900x2400mm' 
2*1=2.000 [H] 
'1090x2400mm' 
2*1=2.000 [I] 
'-----------------------------------------------' 
Celkem: A+B+C+D+E+F+G+H+I=325.000 [J]</t>
  </si>
  <si>
    <t>R33817105</t>
  </si>
  <si>
    <t>Osazování sloupků a vzpěr plotových ocelových v přes 2,6 do 4,0 m se zalitím MC</t>
  </si>
  <si>
    <t>Montáž sloupků a vzpěr plotových ocelových trubkových nebo profilovaných výšky přes 2,6 do 4,00 m se zalitím cementovou maltou do vynechaných otvorů</t>
  </si>
  <si>
    <t>dle grafických a textových příloh PD' 
'Oplocení areálu CDP; Výpis materiálu' 
'-----------------------------------------------' 
'oplocení; jackl 60x60x1,5/3200mm' 
280=280.000 [A] 
'brány_B1 až B5; sloupek 160/80x8/3250mm' 
(3+2)*1=5.000 [B] 
'brány_B6; sloupek 160/80x8/3000mm' 
1*1=1.000 [C] 
'brány_B1 až B5; sloupek  120x8/3600mm' 
(3+2)*2=10.000 [D] 
'brána_B6; jackl 80x8/3000mm' 
2*1=2.000 [E] 
'branky; jackl 80x8/3000mm' 
12=12.000 [F] 
Celkem: A+B+C+D+E+F=310.000 [G]</t>
  </si>
  <si>
    <t>Podrobnější popis dle grafických a textových příloh PD.  
Položka zahrnuje kompletní montáž dle popisu položky.  
Výškou sloupku se rozumí jeho délka před osazením.  
Množství jednotek se určuje v kusech dle projektu.  
Měrná jednotka: kus</t>
  </si>
  <si>
    <t>R33817106</t>
  </si>
  <si>
    <t>Osazování sloupků a vzpěr plotových ocelových v přes 4,0 do 6,0 m se zalitím MC</t>
  </si>
  <si>
    <t>Montáž sloupků a vzpěr plotových ocelových trubkových nebo profilovaných výšky přes 4,0 do 6,00 m se zalitím cementovou maltou do vynechaných otvorů</t>
  </si>
  <si>
    <t>dle grafických a textových příloh PD' 
'Oplocení areálu CDP; Výpis materiálu' 
'-----------------------------------------------' 
'TR 114/6/4800mm' 
8=8.000 [A] 
'TR 114/6/6000mm' 
22=22.000 [B] 
Celkem: A+B=30.000 [C]</t>
  </si>
  <si>
    <t>R34817291</t>
  </si>
  <si>
    <t>Vjezdové brány doplňky - elektrické pohony pro brány; D+M komplet</t>
  </si>
  <si>
    <t>dle grafických a textových příloh PD' 
'Oplocení areálu CDP; Výpis materiálu' 
'-----------------------------------------------' 
'B1 až B5' 
5=5.000 [A] 
Celkem: A=5.000 [B]</t>
  </si>
  <si>
    <t>Všechny rozměry prvků jsou pouze orientační. Přesný rozměr zaměřit před výrobou na stavbě vč. spojovacího a upevňovacího materiálu.  
Podrobnější popis dle grafických a textových příloh PD.  
Položka zahrnuje kompletní osazení, montáž a dodávku dle popisu položky vč.ztratného  
Množství jednotek se určuje v kusech dle projektu.  
Měrná jednotka: kus</t>
  </si>
  <si>
    <t>R34899080</t>
  </si>
  <si>
    <t>Provedení veškerých detailů oplocení vč. jištění, spojů, prostupů, podložek, opracování,  apod.; D+M komplet</t>
  </si>
  <si>
    <t>R55342060</t>
  </si>
  <si>
    <t>sloupek ocelový k oplocení - profil ocelový průřez čtvercový 60x60x1,5/3200mm vč. ukončení, přípravy povrchu a povrchové úpravy dle PD (pozink+PVC)</t>
  </si>
  <si>
    <t>dle grafických a textových příloh PD' 
'Oplocení areálu CDP; Výpis materiálu' 
'-----------------------------------------------' 
'jackl 60x60x1,5/3200mm' 
280=280.000 [A] 
Celkem: A=280.000 [B]</t>
  </si>
  <si>
    <t>Všechny rozměry prvků jsou pouze orientační. Přesný rozměr zaměřit před výrobou na stavbě vč. spojovacího a upevňovacího materiálu.  
Podrobnější popis dle grafických a textových příloh PD.  
Položka zahrnuje kompletní dodávku dle popisu položky vč.ztratného  
Množství jednotek se určuje v kusech dle projektu.  
Měrná jednotka: kus</t>
  </si>
  <si>
    <t>R55342080</t>
  </si>
  <si>
    <t>sloupek ocelový k oplocení brán a branek- profil ocelový průřez čtvercový 80x8/3000mm vč. ukončení, příslušenství, přípravy povrchu a povrchové úpravy dle PD (p</t>
  </si>
  <si>
    <t>sloupek ocelový k oplocení brán a branek- profil ocelový průřez čtvercový 80x8/3000mm vč. ukončení, příslušenství, přípravy povrchu a povrchové úpravy dle PD (pozink+PVC)</t>
  </si>
  <si>
    <t>dle grafických a textových příloh PD' 
'Oplocení areálu CDP; Výpis materiálu' 
'-----------------------------------------------' 
'brána_B6; jackl 80x8/3000mm' 
2*1=2.000 [A] 
'branky; jackl 80x8/3000mm' 
12=12.000 [B] 
Celkem: A+B=14.000 [C]</t>
  </si>
  <si>
    <t>R55342110</t>
  </si>
  <si>
    <t>branka plotová 1křídlová 1090x2400mm, jäckl 80/40/5 mm + plotový panel dtto oplocení, sloupky jäckl 80/5mm, vč. příslušenství, kování, zámku a povrchové úpravy</t>
  </si>
  <si>
    <t>branka plotová 1křídlová 1090x2400mm, jäckl 80/40/5 mm + plotový panel dtto oplocení, sloupky jäckl 80/5mm, vč. příslušenství, kování, zámku a povrchové úpravy dle PD; popis ovládání a zabezpečení viz. TZ</t>
  </si>
  <si>
    <t>dle grafických a textových příloh PD' 
'Oplocení areálu CDP; Výpis materiálu' 
'-----------------------------------------------' 
'1100x2400mm osově (2,640m2/kus)' 
1=1.000 [A] 
Celkem: A=1.000 [B]</t>
  </si>
  <si>
    <t>R55342121</t>
  </si>
  <si>
    <t>sloupek ocelový k oplocení brán a branek- profil ocelový průřez čtvercový 120x8/3600mm vč. ukončení, příslušenství, přípravy povrchu a povrchové úpravy dle PD (</t>
  </si>
  <si>
    <t>sloupek ocelový k oplocení brán a branek- profil ocelový průřez čtvercový 120x8/3650mm vč. ukončení, příslušenství, přípravy povrchu a povrchové úpravy dle PD (pozink+PVC)</t>
  </si>
  <si>
    <t>dle grafických a textových příloh PD' 
'Oplocení areálu CDP; Výpis materiálu' 
'-----------------------------------------------' 
'brána_B1, B3, B5; jackl 120x8/3600mm' 
2*3=6.000 [A] 
'brána_B2, B6; jackl 120x8/3600mm' 
2*2=4.000 [B] 
Celkem: A+B=10.000 [C]</t>
  </si>
  <si>
    <t>R55342140</t>
  </si>
  <si>
    <t>branka plotová 1křídlová 1380x2400mm, jäckl 80/40/5 mm + plotový panel dtto oplocení, sloupky jäckl 80/5mm, vč. příslušenství, kování, zámku a povrchové úpravy</t>
  </si>
  <si>
    <t>branka plotová 1křídlová 1380x2400mm, jäckl 80/40/5 mm + plotový panel dtto oplocení, sloupky jäckl 80/5mm, vč. příslušenství, kování, zámku a povrchové úpravy dle PD; popis ovládání a zabezpečení viz. TZ</t>
  </si>
  <si>
    <t>dle grafických a textových příloh PD' 
'Oplocení areálu CDP; Výpis materiálu' 
'-----------------------------------------------' 
'1400x2400mm osově (3,360m2/kus)' 
1=1.000 [A] 
Celkem: A=1.000 [B]</t>
  </si>
  <si>
    <t>R55342160</t>
  </si>
  <si>
    <t>sloupek ocelový k oplocení brán a branek- profil ocelový průřez čtvercový 160/80x8/3000mm vč. ukončení, příslušenství, přípravy povrchu a povrchové úpravy dle P</t>
  </si>
  <si>
    <t>sloupek ocelový k oplocení brán a branek- profil ocelový průřez čtvercový 160/80x8/3000mm vč. ukončení, příslušenství, přípravy povrchu a povrchové úpravy dle PD (pozink+PVC)</t>
  </si>
  <si>
    <t>dle grafických a textových příloh PD' 
'Oplocení areálu CDP; Výpis materiálu' 
'-----------------------------------------------' 
'brána_B6; jackl 160/80x8/3000mm' 
'sloupek na straně kliky pro osazení čtečky a interkomu' 
1=1.000 [A] 
Celkem: A=1.000 [B]</t>
  </si>
  <si>
    <t>R55342161</t>
  </si>
  <si>
    <t>sloupek ocelový k oplocení brán a branek- profil ocelový průřez čtvercový 160/80x8/3250mm vč. ukončení, příslušenství, přípravy povrchu a povrchové úpravy dle P</t>
  </si>
  <si>
    <t>sloupek ocelový k oplocení brán a branek- profil ocelový průřez čtvercový 160/80x8/3250mm vč. ukončení, příslušenství, přípravy povrchu a povrchové úpravy dle PD (pozink+PVC)</t>
  </si>
  <si>
    <t>dle grafických a textových příloh PD' 
'Oplocení areálu CDP; Výpis materiálu' 
'-----------------------------------------------' 
'brána_B1, B2, B3, B4, B5; jackl 160/80x8/3250mm' 
'sloupek na straně kliky pro osazení čtečky a interkomu' 
5=5.000 [A] 
Celkem: A=5.000 [B]</t>
  </si>
  <si>
    <t>R55342165</t>
  </si>
  <si>
    <t>branka plotová 1křídlová 1610x2400mm, jäckl 80/40/5 mm + plotový panel dtto oplocení, sloupky jäckl 80/5mm, vč. příslušenství, kování, zámku a povrchové úpravy</t>
  </si>
  <si>
    <t>branka plotová 1křídlová 1610x2400mm, jäckl 80/40/5 mm + plotový panel dtto oplocení, sloupky jäckl 80/5mm, vč. příslušenství, kování, zámku a povrchové úpravy dle PD; popis ovládání a zabezpečení viz. TZ</t>
  </si>
  <si>
    <t>dle grafických a textových příloh PD' 
'Oplocení areálu CDP; Výpis materiálu' 
'-----------------------------------------------' 
'1650x2400mm osově (3,960m2/kus)' 
2=2.000 [A] 
Celkem: A=2.000 [B]</t>
  </si>
  <si>
    <t>R55342177</t>
  </si>
  <si>
    <t>branka plotová 1křídlová 1750x2400mm, jäckl 80/40/5 mm + plotový panel dtto oplocení, sloupky jäckl 80/5mm, vč. příslušenství, kování, zámku a povrchové úpravy</t>
  </si>
  <si>
    <t>branka plotová 1křídlová 1750x2400mm, jäckl 80/40/5 mm + plotový panel dtto oplocení, sloupky jäckl 80/5mm, vč. příslušenství, kování, zámku a povrchové úpravy dle PD; popis ovládání a zabezpečení viz. TZ</t>
  </si>
  <si>
    <t>dle grafických a textových příloh PD' 
'Oplocení areálu CDP; Výpis materiálu' 
'1750x2400mm osově' 
3=3.000 [A] 
Celkem: A=3.000 [B]</t>
  </si>
  <si>
    <t>R55342189</t>
  </si>
  <si>
    <t>vzpěra ocelová k oplocení pro ochrannou síť - trubka ocelová 114/6/4800mm vč. ukončení, příslušenství, přípravy povrchu a povrchové úpravy dle PD (žárový pozink</t>
  </si>
  <si>
    <t>vzpěra ocelová k oplocení pro ochrannou síť - trubka ocelová 114/6/4800mm vč. ukončení, příslušenství, přípravy povrchu a povrchové úpravy dle PD (žárový pozink)</t>
  </si>
  <si>
    <t>dle grafických a textových příloh PD' 
'Oplocení areálu CDP; Výpis materiálu' 
'-----------------------------------------------' 
'TR 114/6/4800mm' 
8=8.000 [A] 
Celkem: A=8.000 [B]</t>
  </si>
  <si>
    <t>R55342190</t>
  </si>
  <si>
    <t>branka plotová 1křídlová 1900x2400mm, jäckl 80/40/5 mm + plotový panel dtto oplocení, sloupky jäckl 80/5mm, vč. příslušenství, kování, zámku a povrchové úpravy</t>
  </si>
  <si>
    <t>branka plotová 1křídlová 1900x2400mm, jäckl 80/40/5 mm + plotový panel dtto oplocení, sloupky jäckl 80/5mm, vč. příslušenství, kování, zámku a povrchové úpravy dle PD; popis ovládání a zabezpečení viz. TZ</t>
  </si>
  <si>
    <t>dle grafických a textových příloh PD' 
'Oplocení areálu CDP; Výpis materiálu' 
'1900x2400mm osově' 
'-----------------------------------------------' 
1=1.000 [A] 
Celkem: A=1.000 [B]</t>
  </si>
  <si>
    <t>R55342289</t>
  </si>
  <si>
    <t>sloupek ocelový k oplocení pro ochrannou síť - trubka ocelová 114/6/6000mm vč. ukončení, příslušenství, přípravy povrchu a povrchové úpravy dle PD (žárový pozin</t>
  </si>
  <si>
    <t>sloupek ocelový k oplocení pro ochrannou síť - trubka ocelová 114/6/6000mm vč. ukončení, příslušenství, přípravy povrchu a povrchové úpravy dle PD (žárový pozink)</t>
  </si>
  <si>
    <t>dle grafických a textových příloh PD' 
'Oplocení areálu CDP; Výpis materiálu' 
'-----------------------------------------------' 
'TR 114/6/6000mm' 
22=22.000 [A] 
Celkem: A=22.000 [B]</t>
  </si>
  <si>
    <t>R55342410</t>
  </si>
  <si>
    <t>plotový panel svařovaný v. 2,03m š. 2,5m průměru drátu 5mm oka 50x200mm povrchová úprava pozink+PVC, barevný odstín dle PD</t>
  </si>
  <si>
    <t>plotový panel svařovaný v. 2,03m š. 2,5m průměru drátu 5mm oka 50x200mm povrchová úprava pozink+PVC, barevný odstín dle PD ( různé barevné provedení; odpovídá nárokům jak v oblasti estetiky a bezpečnosti)</t>
  </si>
  <si>
    <t>viz. pol_348171149' 
'676,350/2,50 = 270,140kusů' 
271=271.000 [A] 
Celkem: A=271.000 [B]</t>
  </si>
  <si>
    <t>R55342500</t>
  </si>
  <si>
    <t>otevíravá 2křídlová brána samonosná 5000x2400mm, jäckl 80x40/5 mm se šroubovanou nástavbou+ plotový panel oplocení, žárově zinkováno, spodní profil 80/5mm vč. p</t>
  </si>
  <si>
    <t>otevíravá 2křídlová brána samonosná 5000x2400mm, jäckl 80/5 mm se šroubovanou nástavbou+ plotový panel oplocení, žárově zinkováno, spodní profil 80x40/5mm vč. příslušenství,  kování a zámku dle PD; popis ovládání a zabezpečení viz. TZ</t>
  </si>
  <si>
    <t>dle grafických a textových příloh PD' 
'Oplocení areálu CDP; Výpis materiálu' 
'-----------------------------------------------' 
'5000x2400mm (12,000m2/kus)_B6' 
1=1.000 [A] 
Celkem: A=1.000 [B]</t>
  </si>
  <si>
    <t>R55342630</t>
  </si>
  <si>
    <t>posuvná brána samonosná 6300x2400mm, jäckl 80/5 mm se šroubovanou nástavbou+ plotový panel dtto oplocení, žárově zinkováno, spodní profil 140x140 mm, dojezdový</t>
  </si>
  <si>
    <t>posuvná brána samonosná s rámem a vozíkem pro pojezd 6300x2400mm, jäckl 80/5 mm se šroubovanou nástavbou+ plotový panel dtto oplocení, žárově zinkováno, spodní profil 140x140 mm, dojezdový a opěrný sloupek jäkl 120x80 mm vč. příslušenství, kování, zámku a povrchové úpravy dle PD; popis ovládání a zabezpečení viz. TZ</t>
  </si>
  <si>
    <t>dle grafických a textových příloh PD' 
'Oplocení areálu CDP; Výpis materiálu' 
'-----------------------------------------------' 
'6300x2400mm (15,120m2/kus)_B1, B3, B5' 
3=3.000 [A] 
Celkem: A=3.000 [B]</t>
  </si>
  <si>
    <t>R55342645</t>
  </si>
  <si>
    <t>posuvná brána samonosná 6450x2400mm, jäckl 80/5 mm se šroubovanou nástavbou+ plotový panel oplocení, žárově zinkováno, spodní profil 140x140 mm, dojezdový a opě</t>
  </si>
  <si>
    <t>posuvná brána samonosná s rámem a vozíkem pro pojezd 6450x2400mm, jäckl 80/5 mm se šroubovanou nástavbou+ plotový panel dtto oplocení, žárově zinkováno, spodní profil 140x140 mm, dojezdový a opěrný sloupek jäkl 120x80 mm vč. příslušenství, kování, zámku a povrchové úpravy dle PD; popis ovládání a zabezpečení viz. TZ</t>
  </si>
  <si>
    <t>dle grafických a textových příloh PD' 
'Oplocení areálu CDP; Výpis materiálu' 
'-----------------------------------------------' 
'64500x2400mm (15,480m2/kus)_B2, B4' 
2=2.000 [A] 
Celkem: A=2.000 [B]</t>
  </si>
  <si>
    <t>R59232544</t>
  </si>
  <si>
    <t>betonová podhrabová deska 2450x500x50mm se zámkem 15mm na ukotvení sloupků profilovaných oválných 50x70mm</t>
  </si>
  <si>
    <t>betonová podhrabová deska 2450x500x50mm se zámkem 15mm na ukotvení sloupků profilovaných oválných 50x70mm vč. držáků (2kusy na pole)</t>
  </si>
  <si>
    <t>Elektroinstalace - silnoproud</t>
  </si>
  <si>
    <t>34571350</t>
  </si>
  <si>
    <t>trubka elektroinstalační ohebná dvouplášťová korugovaná (chránička) D 32/40mm, HDPE+LDPE</t>
  </si>
  <si>
    <t>741110043</t>
  </si>
  <si>
    <t>Montáž trubka plastová ohebná D přes 35 mm uložená pevně</t>
  </si>
  <si>
    <t>Montáž trubek elektroinstalačních s nasunutím nebo našroubováním do krabic plastových ohebných, uložených pevně, vnější O přes 35 mm</t>
  </si>
  <si>
    <t>dle grafických a textových příloh PD' 
'Oplocení areálu CDP; Výpis materiálu' 
'-----------------------------------------------' 
'osazení dle pozic' 
'DN 40_chráničky pro osazení kabeláže' 
60.000=60.000 [A] 
Celkem: A=60.000 [B]</t>
  </si>
  <si>
    <t>998741101</t>
  </si>
  <si>
    <t>Přesun hmot tonážní pro silnoproud v objektech v do 6 m</t>
  </si>
  <si>
    <t>Přesun hmot pro silnoproud stanovený z hmotnosti přesunovaného materiálu vodorovná dopravní vzdálenost do 50 m v objektech výšky do 6 m</t>
  </si>
  <si>
    <t>Montáž ochranné sítě z textilie z umělých vláken</t>
  </si>
  <si>
    <t>dle grafických a textových příloh PD' 
'Oplocení areálu CDP; Výpis materiálu' 
'-----------------------------------------------' 
'porovnávací položka - ochranné oplocení u hřiště' 
52.000*4.000=208.000 [A] 
Celkem: A=208.000 [B]</t>
  </si>
  <si>
    <t>944611111</t>
  </si>
  <si>
    <t>Montáž ochranné plachty z textilie z umělých vláken</t>
  </si>
  <si>
    <t>Plachta ochranná zavěšená na konstrukci lešení z textilie z umělých vláken montáž</t>
  </si>
  <si>
    <t>dle grafických a textových příloh PD' 
'Oplocení areálu CDP; Technická zpráva' 
'-----------------------------------------------' 
'porovnávací položka - stínící tkanina' 
'ze strany od kolejiště' 
450.000=450.000 [A] 
Celkem: A=450.000 [B]</t>
  </si>
  <si>
    <t>dle grafických a textových příloh PD' 
'-----------------------------------------------' 
720.00*0.90=648.000 [A] 
Celkem: A=648.000 [B]</t>
  </si>
  <si>
    <t>R45000261</t>
  </si>
  <si>
    <t>stínící tkanina - úplet, zastínění 100% (gramáž 200g/m2) vč. uchycení a příslušentství</t>
  </si>
  <si>
    <t>stínící tkanina - úplet pro znepůhlednění oplocení, zastínění 100% (gramáž 200g/m2) vč. uchycení a příslušentství</t>
  </si>
  <si>
    <t>Všechny rozměry prvků jsou pouze orientační. Přesný rozměr zaměřit před výrobou na stavbě vč. spojovacího a upevňovacího materiálu.  
Podrobnější popis dle grafických a textových příloh PD.  
Položka zahrnuje kompletní dodávku dle popisu položky vč.ztratného  
Množství jednotek se určuje v metrech čtverečných dle projektu.  
Měrná jednotka: m2</t>
  </si>
  <si>
    <t>R63126140</t>
  </si>
  <si>
    <t>ochranná síť z polypropylenu oko 45x45 mm s napínacím drátem vč. uchycení a příslušenství</t>
  </si>
  <si>
    <t>ochranná síť z polypropylenu oko 45x45 mm s napínacím drátem vč. uchycení a příslušenství (lemování se zpevněným okrajem)</t>
  </si>
  <si>
    <t>R95550011</t>
  </si>
  <si>
    <t>R95554001</t>
  </si>
  <si>
    <t>Náklady na provedení zkoušek, revizí a měření</t>
  </si>
  <si>
    <t>dle popisu položky a dle PD  
Množství jednotek se určuje v kompletu   
Měrná jednotka: kpl</t>
  </si>
  <si>
    <t>dle grafických a textových příloh PD' 
'Oplocení areálu CDP; Výpis materiálu' 
'viz. pol_171251101' 
81.119=81.119 [A] 
Celkem: A=81.119 [B] 
B * 1.9Koeficient množství=154.126 [C]</t>
  </si>
  <si>
    <t>998232111</t>
  </si>
  <si>
    <t>Přesun hmot pro oplocení zděné z cihel nebo tvárnic v přes 3 do 10 m</t>
  </si>
  <si>
    <t>Přesun hmot pro oplocení se svislou nosnou konstrukcí zděnou z cihel, tvárnic, bloků, popř. kovovou nebo dřevěnou vodorovná dopravní vzdálenost do 50 m, pro oplocení výšky přes 3 do 10 m</t>
  </si>
  <si>
    <t>SO 09</t>
  </si>
  <si>
    <t>Sadové úpravy, venkovní relaxační plochy, mobiliář a přístřešek na kola</t>
  </si>
  <si>
    <t>SO 09.01</t>
  </si>
  <si>
    <t>Sadové úpravy, venkovní relaxační plochy, mobiliář a přístřešek na kola - zařízení pevně spojená</t>
  </si>
  <si>
    <t xml:space="preserve">    SO 09</t>
  </si>
  <si>
    <t xml:space="preserve">      SO 09.01</t>
  </si>
  <si>
    <t>10391100</t>
  </si>
  <si>
    <t>kůra mulčovací VL</t>
  </si>
  <si>
    <t>viz projektová dokumentace, TZ a výkaz projektanta' 
dle pol. 184911421, ztratné 3% 5.6*0.1*1.03=0.577 [A] 
A * 0.103Koeficient množství=0.059 [B]</t>
  </si>
  <si>
    <t>121151114</t>
  </si>
  <si>
    <t>Sejmutí ornice plochy do 500 m2 tl vrstvy přes 200 do 250 mm strojně</t>
  </si>
  <si>
    <t>Sejmutí ornice strojně při souvislé ploše přes 100 do 500 m2, tl. vrstvy přes 200 do 250 mm</t>
  </si>
  <si>
    <t>viz projektová dokumentace, TZ a výkaz projektanta' 
'skrývka zeminy tl. 250 mm' 
'v místech pro betonou a žulovou dlažbu, pro osazení trav, pro hřiště' 
03 -relaxační plocha se stromy 8.25*20.0=165.000 [A] 
04 -relaxační plocha před vstupem   21.15*7.35=155.453 [B] 
05 - relaxační plocha u hřiště  7.5*7.5=56.250 [C] 
06 - multifunkční hřiště15.0*28.25=423.750 [D] 
Celkem: A+B+C+D=800.453 [E]</t>
  </si>
  <si>
    <t>162651112</t>
  </si>
  <si>
    <t>Vodorovné přemístění přes 4 000 do 5000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</si>
  <si>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4 000 do 5 000 m</t>
  </si>
  <si>
    <t>viz projektová dokumentace, TZ a výkaz projektanta' 
'přebytečná ornice ze skrývky zeminy, odvoz z místa stavby k rozprostření' 
množství dle pol. 121151114 800.453*0.25=200.113 [A] 
odpočet množství použitého na nové záhony dle pol. 181351003 -92.542*0.2=-18.508 [B] 
Celkem: A+B=181.605 [C]</t>
  </si>
  <si>
    <t>Nakládání výkopku z hornin třídy těžitelnosti I skupiny 1 až 3 do 100 m3</t>
  </si>
  <si>
    <t>viz projektová dokumentace, TZ a výkaz projektanta' 
'zemina ze skrývky pro záhony pro novou výsadbu, stávajcí stromy, tl. 200mm' 
'množství dle pol. 181351003' 
92.542*0.2=18.508 [A]</t>
  </si>
  <si>
    <t>181351003</t>
  </si>
  <si>
    <t>Rozprostření ornice tl vrstvy do 200 mm pl do 100 m2 v rovině nebo ve svahu do 1:5 strojně</t>
  </si>
  <si>
    <t>Rozprostření a urovnání ornice v rovině nebo ve svahu sklonu do 1:5 strojně při souvislé ploše do 100 m2, tl. vrstvy do 200 mm</t>
  </si>
  <si>
    <t>viz projektová dokumentace, TZ a výkaz projektanta' 
'záhony pro novou výsadbu, stávajcí stromy' 
'měřeno digitálně 
03 -relaxační plocha se stromy 5.95+14.7+13.4+2*2.8=39.650 [A] 
04 -relaxační plocha před vstupem   1.2*7.3*2+10.92*2+2*4.65*1.455=52.892 [B] 
Celkem: A+B=92.542 [C]</t>
  </si>
  <si>
    <t>181911102</t>
  </si>
  <si>
    <t>Úprava pláně v hornině třídy těžitelnosti I skupiny 1 až 2 se zhutněním ručně</t>
  </si>
  <si>
    <t>Úprava pláně vyrovnáním výškových rozdílů ručně v hornině třídy těžitelnosti I skupiny 1 a 2 se zhutněním</t>
  </si>
  <si>
    <t>dle položky 121151104 Sejmutí ornice' 
800.453=800.453 [A]</t>
  </si>
  <si>
    <t>182351123</t>
  </si>
  <si>
    <t>Rozprostření ornice pl přes 100 do 500 m2 ve svahu přes 1:5 tl vrstvy do 200 mm strojně</t>
  </si>
  <si>
    <t>Rozprostření a urovnání ornice ve svahu sklonu přes 1:5 strojně při souvislé ploše přes 100 do 500 m2, tl. vrstvy do 200 mm</t>
  </si>
  <si>
    <t>přebytečná ornice ze stavby v místě uložení' 
dle pol. 162651112 181.605/0.2=908.025 [A]</t>
  </si>
  <si>
    <t>183111113</t>
  </si>
  <si>
    <t>Hloubení jamek bez výměny půdy zeminy skupiny 1 až 4 obj přes 0,005 do 0,01 m3 v rovině a svahu do 1:5</t>
  </si>
  <si>
    <t>Hloubení jamek pro vysazování rostlin v zemině skupiny 1 až 4 bez výměny půdy v rovině nebo na svahu do 1:5, objemu přes 0,005 do 0,01 m3</t>
  </si>
  <si>
    <t>viz projektová dokumentace, TZ a výkaz projektanta' 
'záhony pro novou výsadbu - pro osazení okrasných travin' 
03 -relaxační plocha se stromy 4+8+5=17.000 [A] 
04 -relaxační plocha před vstupem   (8+10+11)*2=58.000 [B] 
Celkem: A+B=75.000 [C]</t>
  </si>
  <si>
    <t>183205111</t>
  </si>
  <si>
    <t>Založení záhonu v rovině a svahu do 1:5 zemina skupiny 1 a 2</t>
  </si>
  <si>
    <t>Založení záhonu pro výsadbu rostlin v rovině nebo na svahu do 1:5 v zemině skupiny 1 až 2</t>
  </si>
  <si>
    <t>184818231</t>
  </si>
  <si>
    <t>Ochrana kmene průměru do 300 mm bedněním výšky do 2 m</t>
  </si>
  <si>
    <t>Ochrana kmene bedněním před poškozením stavebním provozem zřízení včetně odstranění výšky bednění do 2 m průměru kmene do 300 mm</t>
  </si>
  <si>
    <t>viz projektová dokumentace, TZ a výkaz projektanta' 
' stávajcí stromy během stavebních prací' 
03 -relaxační plocha se stromy 2=2.000 [A]</t>
  </si>
  <si>
    <t>184911151</t>
  </si>
  <si>
    <t>Mulčování záhonů kačírkem tl vrstvy přes 0,02 do 0,05 m v rovině a svahu do 1:5</t>
  </si>
  <si>
    <t>Mulčování záhonů kačírkem nebo drceným kamenivem tloušťky mulče přes 20 do 50 mm v rovině nebo na svahu do 1:5</t>
  </si>
  <si>
    <t>viz projektová dokumentace, TZ a výkaz projektanta' 
'záhony pro novou výsadbu' 
'měřeno digitálně 
03 -relaxační plocha se stromy vyjma plochy kolem stromů 5.95+14.7+13.4=34.050 [A] 
04 -relaxační plocha před vstupem   1.2*7.3*2+10.92*2+2*4.65*1.455=52.892 [B] 
05 - relaxační plocha u hřiště  7.5*7.5=56.250 [C] 
Celkem: A+B+C=143.192 [D]</t>
  </si>
  <si>
    <t>184911311</t>
  </si>
  <si>
    <t>Položení mulčovací textilie v rovině a svahu do 1:5</t>
  </si>
  <si>
    <t>Položení mulčovací textilie proti prorůstání plevelů kolem vysázených rostlin v rovině nebo na svahu do 1:5</t>
  </si>
  <si>
    <t>viz projektová dokumentace, TZ a výkaz projektanta' 
'záhony pro novou výsadbu, stávajcí stromy' 
'měřeno digitálně 
03 -relaxační plocha se stromy 5.95+14.7+13.4+2*2.8=39.650 [A] 
04 -relaxační plocha před vstupem   1.2*7.3*2+10.92*2+4.65*1.455+2=48.126 [B] 
05 - relaxační plocha u hřiště  7.5*7.5=56.250 [C] 
Mezisoučet: A+B+C=144.026 [D] 
144.026*1.2=172.831 [E]</t>
  </si>
  <si>
    <t>184911421</t>
  </si>
  <si>
    <t>Mulčování rostlin kůrou tl do 0,1 m v rovině a svahu do 1:5</t>
  </si>
  <si>
    <t>Mulčování vysazených rostlin mulčovací kůrou, tl. do 100 mm v rovině nebo na svahu do 1:5</t>
  </si>
  <si>
    <t>viz projektová dokumentace, TZ a výkaz projektanta' 
'kolem stávajcích stromů' 
'měřeno digitálně 
03 -relaxační plocha se stromy 2*2.8=5.600 [A]</t>
  </si>
  <si>
    <t>185804111</t>
  </si>
  <si>
    <t>Ošetření vysazených květin v rovině a svahu do 1:5</t>
  </si>
  <si>
    <t>Ošetření vysazených květin jednorázové v rovině</t>
  </si>
  <si>
    <t>viz projektová dokumentace, TZ a výkaz projektanta' 
'záhony pro novou výsadbu' 
'ošetření záhonu' 
'množství dle položky č. 183205111' 
'03 -relaxační plocha se stromy vyjma plochy kolem stromů'  
'04 -relaxační plocha před vstupem'   
ošetření první rok 2x ročně92.524*2=185.048 [A] 
ošetření v dalších 5 letech 2x ročně95.542*2*5=955.420 [B] 
Celkem: A+B=1 140.468 [C]</t>
  </si>
  <si>
    <t>185804311</t>
  </si>
  <si>
    <t>Zalití rostlin vodou plocha do 20 m2</t>
  </si>
  <si>
    <t>Zalití rostlin vodou plochy záhonů jednotlivě do 20 m2</t>
  </si>
  <si>
    <t>viz projektová dokumentace, TZ a výkaz projektanta' 
'záhony pro novou výsadbu' 
' zalití záhonu' 
'množství m2 dle položky č. 183205111, 10l/m2' 
'03 -relaxační plocha se stromy vyjma plochy kolem stromů'  
'04 -relaxační plocha před vstupem'   
zálivka první rok 6x ročně92.524*0.01*6=5.551 [A] 
Celkem: A=5.551 [B]</t>
  </si>
  <si>
    <t>58333625</t>
  </si>
  <si>
    <t>kamenivo těžené hrubé frakce 4/8</t>
  </si>
  <si>
    <t>viz projektová dokumentace, TZ a výkaz projektanta' 
'kačířek tl. 50 mm ' 
množství dle položky 184911151, 2,05t/m3 143.192*0.05*2.05=14.677 [A]</t>
  </si>
  <si>
    <t>69311225</t>
  </si>
  <si>
    <t>geotextilie netkaná separační, ochranná, filtrační, drenážní PES 100g/m2</t>
  </si>
  <si>
    <t>viz projektová dokumentace, TZ a výkaz projektanta' 
'zahradní geotextilie proti prorůstání plevele' 
množství dle pol. 184911311, ztratné 2%172.831*1.02=176.288 [A]</t>
  </si>
  <si>
    <t>R0266001</t>
  </si>
  <si>
    <t>okrasné trávy - sazenice</t>
  </si>
  <si>
    <t>množství dle pol.183111113' 
75=75.000 [A]</t>
  </si>
  <si>
    <t>Veškeré práce a dodávky dle popisu položky a PD.</t>
  </si>
  <si>
    <t>R18321131</t>
  </si>
  <si>
    <t>Výsadba trvalek - okrasné trávy se zalitím</t>
  </si>
  <si>
    <t>viz projektová dokumentace, TZ a výkaz projektanta' 
'záhony pro novou výsadbu - pro osazení okrasných travin' 
dle pol. 183111113 75=75.000 [A]</t>
  </si>
  <si>
    <t>564651011</t>
  </si>
  <si>
    <t>Podklad z kameniva hrubého drceného vel. 63-125 mm plochy do 100 m2 tl 150 mm</t>
  </si>
  <si>
    <t>Podklad z kameniva hrubého drceného vel. 63-125 mm, s rozprostřením a zhutněním plochy jednotlivě do 100 m2, po zhutnění tl. 150 mm</t>
  </si>
  <si>
    <t>viz projektová dokumentace, TZ a výkaz projektanta' 
'podkladní nosná vrstva z kamenné drti tl. 150mm pod dlažbu' 
'měřeno digitálně, příloha 03 a 04' 
'pod betonovou dlažbu' 
rekreační plocha se stromy, odpočet plochy kolem stromů128.0-2*2.8=122.400 [A] 
rekreační plocha před vstupem20.0=20.000 [B] 
'pod žulovou dlažbu' 
rekreační plocha před vstupem 22.0+18.2+18.2+22.0=80.400 [C] 
Celkem: A+B+C=222.800 [D]</t>
  </si>
  <si>
    <t>564761101</t>
  </si>
  <si>
    <t>Podklad z kameniva hrubého drceného vel. 32-63 mm plochy do 100 m2 tl 200 mm</t>
  </si>
  <si>
    <t>Podklad nebo kryt z kameniva hrubého drceného vel. 32-63 mm s rozprostřením a zhutněním plochy jednotlivě do 100 m2, po zhutnění tl. 200 mm</t>
  </si>
  <si>
    <t>viz projektová dokumentace, TZ a výkaz projektanta' 
'zhutněný makadam fr. 32-64 tl. 200 mm' 
'relaxační plocha u hřiště'   
7.5*7.5=56.250 [A]</t>
  </si>
  <si>
    <t>591412111</t>
  </si>
  <si>
    <t>Kladení dlažby z mozaiky dvou a vícebarevné komunikací pro pěší lože z kameniva</t>
  </si>
  <si>
    <t>Kladení dlažby z mozaiky komunikací pro pěší s vyplněním spár, s dvojím beraněním a se smetením přebytečného materiálu na vzdálenost do 3 m dvoubarevné a vícebarevné, s ložem tl. do 40 mm z kameniva</t>
  </si>
  <si>
    <t>viz projektová dokumentace, TZ a výkaz projektanta' 
'měřeno digitálně, příloha 03 a 04' 
'pod žulovou dlažbu' 
04 -rekreační plocha před vstupem 22.0+18.2+18.2+22.0=80.400 [A]</t>
  </si>
  <si>
    <t>596211222</t>
  </si>
  <si>
    <t>Kladení zámkové dlažby komunikací pro pěší ručně tl 80 mm skupiny B pl přes 100 do 300 m2</t>
  </si>
  <si>
    <t>Kladení dlažby z betonových zámkových dlaždic komunikací pro pěší ručně s ložem z kameniva těženého nebo drceného tl. do 40 mm, s vyplněním spár s dvojitým hutněním, vibrováním a se smetením přebytečného materiálu na krajnici tl. 80 mm skupiny B, pro plochy přes 100 do 300 m2</t>
  </si>
  <si>
    <t>viz projektová dokumentace, TZ a výkaz projektanta' 
'měřeno digitálně, příloha 03 a 04' 
'dlažba v přístřešku součástí objektů komunikací' 
03 - rekreační plocha se stromy, odpočet plochy kolem stromů128.0-2*2.8=122.400 [A] 
04 - rekreační plocha před vstupem20=20.000 [B] 
Celkem: A+B=142.400 [C]</t>
  </si>
  <si>
    <t>R5838101</t>
  </si>
  <si>
    <t>dlažba - žulové odseky</t>
  </si>
  <si>
    <t>viz projektová dokumentace, TZ a výkaz projektanta' 
množství dle položky 591412111, ztratné 2% 80.4*1.02=82.008 [A]</t>
  </si>
  <si>
    <t>R58918110</t>
  </si>
  <si>
    <t>Multifinkční hřiště - kompletní provedení umělého povrchu vč. podkladních vrstev a drenáže</t>
  </si>
  <si>
    <t>viz projektová dokumentace, TZ a výkaz projektanta' 
'dle technologického postupu a pokynů výrobce' 
'herní plocha s umělým povrchem dle skladby doporučené dodavatelem' 
'určeno pro volejbal, nohejbal, badminton atd.' 
rozměry dle příl. 06 Multifunční hřiště 15.0*28.25=423.750 [A]</t>
  </si>
  <si>
    <t>R5924601</t>
  </si>
  <si>
    <t>dlažba variabilní betonová hladká přírodní</t>
  </si>
  <si>
    <t>dle pol. 596211222, ztratné 2% ' 
142.4*1.02=145.248 [A]</t>
  </si>
  <si>
    <t>59217002</t>
  </si>
  <si>
    <t>obrubník betonový zahradní šedý 1000x50x200mm</t>
  </si>
  <si>
    <t>viz projektová dokumentace, TZ a výkaz projektanta' 
množství dle položky 916331112, ztratné 1% 201.35*1.01=203.364 [A]</t>
  </si>
  <si>
    <t>916331112</t>
  </si>
  <si>
    <t>Osazení zahradního obrubníku betonového do lože z betonu s boční opěrou</t>
  </si>
  <si>
    <t>Osazení zahradního obrubníku betonového s ložem tl. od 50 do 100 mm z betonu prostého tř. C 12/15 s boční opěrou z betonu prostého tř. C 12/15</t>
  </si>
  <si>
    <t>viz projektová dokumentace, TZ a výkaz projektanta' 
'betonové obruby kolem nových ploch' 
03 -relaxační plocha se stromy (8.25+20.0)*2=56.500 [A] 
04 -relaxační plocha před vstupem   21.15+2*7.35=35.850 [B] 
05 - relaxační plocha u hřiště  7.5*3=22.500 [C] 
06 - multifunkční hřiště(15.0+28.25)*2=86.500 [D] 
Celkem: A+B+C+D=201.350 [E]</t>
  </si>
  <si>
    <t>R7491010</t>
  </si>
  <si>
    <t>M 03 – lavička trojúhelníková rozměry (š/v/h): 4000x3515x430mm</t>
  </si>
  <si>
    <t>Typový výrobek: trojúhelníková dřevěná lavička, sedák z dřevěných lamel z tropického dřeva v kombinaci s ocelovou podnoží' 
'vč. dopravy na místo stavby' 
'viz Výpis prvků' 
'relaxační plocha se stromy' 
M 03 2=2.000 [A]</t>
  </si>
  <si>
    <t>R7491011</t>
  </si>
  <si>
    <t>M 04 – Lavička přímá rozměry (š/v/h): 8600x530x4300mm</t>
  </si>
  <si>
    <t>Typový výrobek: dřevěná lavička s opěradlem cca 1/3 celkové délky sedáku. Sedák z dřevěných lamel z tropického dřeva v kombinaci s ocelovou podnoží' 
'včetně doopravy na místo stavby 
'Součástí sedáku jsou kovové stoly s kruhovou odkládací plochou. ' 
'viz Výpis prvků' 
'relaxační plocha se stromy' 
 M 041=1.000 [A]</t>
  </si>
  <si>
    <t>R7491012</t>
  </si>
  <si>
    <t>M 05 – Lavička „Z“ rozměry (š/v/h): 6590x2080x430mm</t>
  </si>
  <si>
    <t>Typový výrobek: dřevěná lavička tvaru písmene „Z“, sedák z dřevěných lamel z tropického dřeva v kombinaci s ocelovou podnoží.' 
'vč. dopravy na místo stavby' 
'viz Výpis prvků' 
'Součástí sedáku jsou kovové stoly s kruhovou odkládací plochou. ' 
'relaxační plocha se stromy' 
 M 051=1.000 [A]</t>
  </si>
  <si>
    <t>R74910123</t>
  </si>
  <si>
    <t>M 01 – Přístřešek pro kola rozměry (š/h/v): 8255x2500x2675mm vč. dopravy</t>
  </si>
  <si>
    <t>Typový výrobek: prosklený ocelový přístřešek zastřešený pultovou střechou s mírným spádem' 
'Boční stěny a střecha z bezpečnostního skla s polepem (pro slabozraké osoby).' 
'Vnitřní vybavení tvoří výsuvně sklopný mechanismus pro ukládání jízdních kol ve dvou řadách nad sebou ' 
'dlažba v přístřešku součástí objektů komunikací' 
'viz Výpis prvků' 
parkoviště pro zaměstnance1=1.000 [A]</t>
  </si>
  <si>
    <t>R74910125</t>
  </si>
  <si>
    <t>optická zábrana - ocelová konstrukce s výplní z tahokovu</t>
  </si>
  <si>
    <t>dle specifikace projektanta 
vedle hřiště1=1.000 [A]</t>
  </si>
  <si>
    <t>R7491013</t>
  </si>
  <si>
    <t>M 06 – Lavička „V“ rozměry (š/v/h): 4500x2865x430mm</t>
  </si>
  <si>
    <t>Typový výrobek: dřevěná lavička tvaru písmene „V“, sedák z dřevěných lamel z tropického dřeva v kombinaci s ocelovou podnoží.' 
'vč. dopravy na místo stavby' 
'viz Výpis prvků' 
'Součástí sedáku jsou kovové stoly s kruhovou odkládací plochou. ' 
'relaxační plocha se stromy' 
 M 061=1.000 [A]</t>
  </si>
  <si>
    <t>R7491014</t>
  </si>
  <si>
    <t>M 07 – Lavička s opěradlem rozměry (š/v/h): 2250x740x1000mm</t>
  </si>
  <si>
    <t>Typový výrobek: dřevěná lavička s vysokým opěradlem. Sedák z dřevěných lamel z tropického dřeva v kombinaci s ocelovou podnoží. ' 
'vč. dopravy na místo stavby' 
'viz Výpis prvků' 
'relaxační plocha před vstupem' 
 M 074+2=6.000 [A]</t>
  </si>
  <si>
    <t>R7491015</t>
  </si>
  <si>
    <t>M 08 – Lavička oblouková rozměry (š/v/h): 2990x400x440mm</t>
  </si>
  <si>
    <t>Typový výrobek: dřevěná lavička (vnitřní a vnější segmentový oblouk). Sedák z dřevěných lamel z tropického dřeva v kombinaci s ocelovou podnoží. ' 
'vč.dopravy na místo stavby' 
'viz Výpis prvků' 
'relaxační plocha před vstupem' 
 M 084=4.000 [A]</t>
  </si>
  <si>
    <t>R7491016</t>
  </si>
  <si>
    <t>M 09 – Lavička oblouková s opěradlem rozměry (š/v/h): 2980x965x1510mm</t>
  </si>
  <si>
    <t>Typový výrobek: dřevěná lavička s vysokým opěradlem (vnější segmentový oblouk). Se-dák z dřevěných lamel z tropického dřeva v kombinaci s ocelovou' 
'podnoží' 
'vč. dopravy na místo stavby' 
'viz Výpis prvků' 
'relaxační plocha před vstupem' 
 M 092+1=3.000 [A]</t>
  </si>
  <si>
    <t>R7491017</t>
  </si>
  <si>
    <t>M 10 – Lavička oblouková s opěradlem rozměry (š/v/h): 3000x965x1510mm</t>
  </si>
  <si>
    <t>Typový výrobek: dřevěná lavička s vysokým opěradlem (vnitřní segmentový oblouk). Se-dák z dřevěných lamel z tropického dřeva v kombinaci s ocelovou' 
'podnoží' 
'vč. dopravy na místo stavby 
'viz Výpis prvků' 
'relaxační plocha před vstupem' 
 M 102=2.000 [A]</t>
  </si>
  <si>
    <t>R7491018</t>
  </si>
  <si>
    <t>M 11 – Lavička rozměry (š/v/h)  2250x400x440mm</t>
  </si>
  <si>
    <t>Typový výrobek:  jednostranná dřevěná lavička bez opěradla. Sedák z dřevěných lamel z tropického dřeva v kombinaci s ocelovou podnoží' 
'vč. dopravy na místo stavby' 
'viz Výpis prvků' 
'relaxační plocha před vstupem' 
 M 112=2.000 [A]</t>
  </si>
  <si>
    <t>R7491019</t>
  </si>
  <si>
    <t>M 12 – Lavička oboustranná rozměry (š/v/h): 2250x590x440mm</t>
  </si>
  <si>
    <t>Typový výrobek:  oboustranná dřevěná lavička bez opěradla. Sedák z dřevěných lamel z tropického dřeva v kombinaci s ocelovou podnoží' 
vč. dopravy na místo stavby' 
'viz Výpis prvků' 
'relaxační plocha před vstupem' 
 M 121=1.000 [A]</t>
  </si>
  <si>
    <t>R7491020</t>
  </si>
  <si>
    <t>M 13 – Lavička malá rozměry (š/v/h): 1000x530x430mm</t>
  </si>
  <si>
    <t>Typový výrobek:  dřevěná lavička bez opěradla. Sedák z dřevěných lamel z tropického dřeva v kombinaci s ocelovou podnoží' 
'viz Výpis prvků' 
'vč. dopravy na místo stavby'  
'relaxační plocha u hřiště' 
 M 132=2.000 [A]</t>
  </si>
  <si>
    <t>R7491021</t>
  </si>
  <si>
    <t>M 20 – Lavička s opěradlem rozměry (š/v/h): 3000x595x790mm</t>
  </si>
  <si>
    <t>Typový výrobek:  dřevěná lavička s opěradlem. Sedák z dřevěných lamel z tropického dřeva v kombinaci s ocelovou podnoží' 
'vč. dopravy na místo stavby' 
'viz Výpis prvků' 
'multifunční hřiště' 
 M 202=2.000 [A]</t>
  </si>
  <si>
    <t>R7491022</t>
  </si>
  <si>
    <t>M 02 – Odpadkový koš rozměry: 400x940mm</t>
  </si>
  <si>
    <t>Typový výrobek: ocelový odpadkový koš se stříškou, vnější plášť tvoří dřevěné lamely z tropického dřeva. ' 
'Vnitřní plechová vyjímatelná nádoba o obsahu 50L' 
'viz Výpis prvků' 
'vč. dopravy na místo stavby' 
parkoviště pro zaměstnance1=1.000 [A] 
relaxační plocha se stromy 2=2.000 [B] 
relaxační plocha před vstupem2=2.000 [C] 
relaxační plocha u hřiště1=1.000 [D] 
Celkem: A+B+C+D=6.000 [E]</t>
  </si>
  <si>
    <t>R7491024</t>
  </si>
  <si>
    <t>M 21 - herní sloupky (volejbal/nohejbal) vč. pouzder</t>
  </si>
  <si>
    <t>Typový výrobek: ocelové herní sloupky (volejbal / nohejbal) určené do venkovního prostředí, k zapuštění do pouzer, vč. pouzder' 
'vč. kotevních objímek a navijáku pro napnutí herní sítě.' 
'vč. sloupku pro upevnění sedačky pro rozhodčího' 
'žárově zinkováno' 
2=2.000 [A]</t>
  </si>
  <si>
    <t>R93600101</t>
  </si>
  <si>
    <t>Montáž vybavení hřiště  - herní sloupky</t>
  </si>
  <si>
    <t>viz projektová dokumentace, TZ a výkaz projektanta' 
'k zapuštění do pouzer – součástí betonových základových patek' 
'dle technologického postupu a pokynů výrobce' 
'viz Výpis prvků' 
'multifunkční hřiště' 
2=2.000 [A]</t>
  </si>
  <si>
    <t>R93610421</t>
  </si>
  <si>
    <t>Montáž odpadkového koše do betonové patky (vč. patek)  pomocí závitových tyčí na chemickou maltu</t>
  </si>
  <si>
    <t>viz projektová dokumentace, TZ a výkaz projektanta' 
'dle technologického postupu a pokynů výrobce' 
'viz Výpis prvků' 
'včetně kompletní spodní stavby! 
parkoviště pro zaměstnance1=1.000 [A] 
relaxační plocha se stromy 2=2.000 [B] 
relaxační plocha před vstupem2=2.000 [C] 
relaxační plocha u hřiště1=1.000 [D] 
Celkem: A+B+C+D=6.000 [E]</t>
  </si>
  <si>
    <t>R93612411</t>
  </si>
  <si>
    <t>Montáž lavičky stabilní do betonových patek (vč. patek)  kotvené pomocí závitových tyčí na chemickou maltu - kompletní vč. spodní stavby - 2 patky</t>
  </si>
  <si>
    <t>viz projektová dokumentace, TZ a výkaz projektanta' 
'dle technologického postupu a pokynů výrobce' 
'viz Výpis prvků' 
'vč. kompletní spodní stavby - základové patky z betonu C 12/15, podsyp' 
'relaxační plocha se stromy' 
M 06 – Lavička „V“ 4500x2865x430mm 
1=1.000 [A] 
'relaxační plocha před vstupem' 
M 07 – Lavička s opěradlem 2250x740x1000mm 
4=4.000 [B] 
M 08 – Lavička oblouková 2990x400x440mm 
4=4.000 [C] 
M 11 – Lavička,  2250x400x440mm 
2=2.000 [D] 
M 12 – Lavička oboustranná 2250x590x440mm 
1=1.000 [E] 
'relaxační plocha u hřiště' 
M 13 – Lavička malá 1000x530x430mm 
2=2.000 [F] 
'multifunkční hřiště' 
M 20 – Lavička s opěradlem 3000x595x790mm 
2=2.000 [G] 
Celkem: A+B+C+D+E+F+G=16.000 [H]</t>
  </si>
  <si>
    <t>R93612412</t>
  </si>
  <si>
    <t>Montáž lavičky stabilní do betonových patek (vč. patek) kotvené pomocí závitových tyčí na chemickou maltu - kompletní vč. spodní stavby</t>
  </si>
  <si>
    <t>viz projektová dokumentace, TZ a výkaz projektanta' 
'dle technologického postupu a pokynů výrobce' 
'viz Výpis prvků' 
'vč. kompletní spodní stavby - základové patky z betonu C 12/15, podsyp' 
'relaxační plocha se stromy' 
M 03 – Lavička trojúhelníková, š/v/h 3000x3515x430mm 
2=2.000 [A] 
M 04 – Lavička přímá, 8600x530x4300mm 
1=1.000 [B] 
M 05 – Lavička „Z“ 6590x2080x430mm 
1=1.000 [C] 
'relaxační plocha před vstupem' 
M 09 – Lavička oblouková s opěradlem 2980x965x1510mm 
2=2.000 [D] 
M 10 – Lavička oblouková s opěradlem 3000x965x1510mm 
2=2.000 [E] 
Celkem: A+B+C+D+E=8.000 [F]</t>
  </si>
  <si>
    <t>R93617431</t>
  </si>
  <si>
    <t>Montáž přístřešku na kola - kotvení pomocí závitovýhch tyčí na chemickou maltu vč. spodní stavby - kompletní konstrukce</t>
  </si>
  <si>
    <t>viz projektová dokumentace, TZ a výkaz projektanta' 
'dle technologického postupu a pokynů výrobce' 
'do základové desky' 
'viz Výpis prvků' 
'základová deska tl. 370 mm, 9,06x2,0m' 
'výztuž sítí kari 2x8/100/100, 20 % překlad, podsyp štěrkopísek tl. 100 mm' 
parkoviště pro zaměstnance1=1.000 [A]</t>
  </si>
  <si>
    <t>R93617432</t>
  </si>
  <si>
    <t>M 14 – Sestava pro work-out rozměry (š/h/v): 3290x2155x2500mm  - kompletní dodávka a montáž</t>
  </si>
  <si>
    <t>viz projektová dokumentace, TZ a výkaz projektanta' 
'viz Výpis prvků' 
'Typový výrobek: ocelová fitness sestava pro venkovní „Work-out' 
'ribstol s posilovací hrazdou' 
'horizontální hrazda' 
'madla - bradla' 
'lavička (sedy – lehy)' 
Kotveno do betonových zákl.h patek,(vč. patek) dle TP výrobce. Povrchová úprava: práš-ková vypalovací barva (odstín dle nabídky konkrétního výrobce) 
relaxační plocha u hřiště1=1.000 [A]</t>
  </si>
  <si>
    <t>R93617433</t>
  </si>
  <si>
    <t>M 15 – Šlapací zařízení (double) rozměry (š/h/v): 1990x420x1550mm -  kompletní dodávka a montáž</t>
  </si>
  <si>
    <t>viz projektová dokumentace, TZ a výkaz projektanta' 
'viz Výpis prvků' 
'Typový výrobek: ocelový cvičební prvek pro venkovní fitness (posilování dolních končetin)' 
'Kotveno do betonových zákl.h patek,(vč. patek) dle TP výrobce. Povrchová úprava: prášková vypalovací barva (odstín dle nabídky konkrétního výrobce)' 
relaxační plocha u hřiště1=1.000 [A]</t>
  </si>
  <si>
    <t>R93617434</t>
  </si>
  <si>
    <t>M 16 – Elipsovité zařízení (Orbitrack) rozměry(š/h/v): 1270x530x1480mm -  kompletní dodávka a montáž</t>
  </si>
  <si>
    <t>viz projektová dokumentace, TZ a výkaz projektanta' 
'viz Výpis prvků' 
'Typový výrobek: ocelový cvičební prvek pro venkovní fitness (posilování horních a dolních končetin, kardio zátěž)' 
Kotveno do betonových zákl.h patek,(vč. patek) dle TP výrobce. Povrchová úprava: práš-ková vypalovací barva (odstín dle nabídky konkrétního výrobce) 
relaxační plocha u hřiště1=1.000 [A]</t>
  </si>
  <si>
    <t>R93617435</t>
  </si>
  <si>
    <t>M 17 – Procvičování chůze rozměry (š/h/v): 1075x535x1390mm - kompletní dodávka a montáž</t>
  </si>
  <si>
    <t>viz projektová dokumentace, TZ a výkaz projektanta' 
'viz Výpis prvků' 
'Typový výrobek: ocelový cvičební prvek pro venkovní fitness (posilování dolních končetin)' 
Kotveno do betonových zákl.h patek,(vč. patek) dle TP výrobce. Povrchová úprava: práš-ková vypalovací barva (odstín dle nabídky konkrétního výrobce) 
relaxační plocha u hřiště1=1.000 [A]</t>
  </si>
  <si>
    <t>R93617436</t>
  </si>
  <si>
    <t>M 18 – Rotoped rozměry (š/h/v): 860x600x1270mm - kompletní dodávka a montáž</t>
  </si>
  <si>
    <t>viz projektová dokumentace, TZ a výkaz projektanta' 
'viz Výpis prvků' 
'Typový výrobek: ocelový cvičební prvek pro venkovní fitness (kardio zátěž)' 
Kotveno do betonových zákl.h patek,(vč. patek) dle TP výrobce. Povrchová úprava: práš-ková vypalovací barva (odstín dle nabídky konkrétního výrobce) 
relaxační plocha u hřiště1=1.000 [A]</t>
  </si>
  <si>
    <t>R93617437</t>
  </si>
  <si>
    <t>M 19 – Procvičování ramen a kloubů rozměry (š/h/v): 1690x750x2100mm - kompletní dodávka a montáž</t>
  </si>
  <si>
    <t>viz projektová dokumentace, TZ a výkaz projektanta' 
'viz Výpis prvků' 
'Typový výrobek: ocelový cvičební prvek pro venkovní fitness (posilování horních končetin, ramen a trupu)' 
Kotveno do betonových zákl.h patek,(vč. patek) dle TP výrobce. Povrchová úprava: práš-ková vypalovací barva (odstín dle nabídky konkrétního výrobce) 
relaxační plocha u hřiště1=1.000 [A]</t>
  </si>
  <si>
    <t>R93617438</t>
  </si>
  <si>
    <t>Montáž optické zábrany - zakrytí nádob s odpadem</t>
  </si>
  <si>
    <t>viz projektová dokumentace, TZ a výkaz projektanta' 
'viz situace'  
'ocelová konstrukce s výplní z tahokovu do betonových patek' 
vedle hřiště1=1.000 [A]</t>
  </si>
  <si>
    <t>998231311</t>
  </si>
  <si>
    <t>Přesun hmot pro sadovnické a krajinářské úpravy vodorovně do 5000 m</t>
  </si>
  <si>
    <t>Přesun hmot pro sadovnické a krajinářské úpravy - strojně dopravní vzdálenost do 5000 m</t>
  </si>
  <si>
    <t>D.9</t>
  </si>
  <si>
    <t>Ostatní</t>
  </si>
  <si>
    <t>SO 90-90</t>
  </si>
  <si>
    <t>Likvidace odpadů</t>
  </si>
  <si>
    <t xml:space="preserve">  SO 90-90</t>
  </si>
  <si>
    <t>10,3+84,02+53,29+90,63+20,16+56,577+9+16,2+298+49+1,2+1153,978+9262,043+296,327+3756,958+154,126+648,9+11827,884+1247,992+5814,521+38,042+1703,47+2426,939+11,35+5163,914=44 194.821 [A]</t>
  </si>
  <si>
    <t>POPLATKY ZA LIKVIDACI ODPADŮ NEKONTAMINOVANÝCH - 17 05 04 VYTĚŽENÉ ZEMINY A HORNINY - II. TŘÍDA TĚŽITELNOSTI VČ. DOPRAVY NA SKLÁDKU A MANIPULACE</t>
  </si>
  <si>
    <t>POPLATKY ZA LIKVIDACI ODPADŮ NEKONTAMINOVANÝCH - 17 01 02 STAVEBNÍ A DEMOLIČNÍ SUŤ (CIHLY) VČ. DOPRAVY NA SKLÁDKU A MANIPULACE</t>
  </si>
  <si>
    <t>0,2*6+0,1+0,1+1068,454+0,998+6,552+22,066+1,925=1 101.395 [A]</t>
  </si>
  <si>
    <t>POPLATKY ZA LIKVIDACI ODPADŮ NEKONTAMINOVANÝCH - 17 03 02 VYBOURANÝ ASFALTOVÝ BETON BEZ DEHTU VČ. DOPRAVY NA SKLÁDKU A MANIPULACE</t>
  </si>
  <si>
    <t>75,6+3,45=79.050 [A]</t>
  </si>
  <si>
    <t>4,37+3+0,011+16,812+1242,866+897,803+10,858+781,428+1,642+61,442+4,182+80,443+2,485+173,206=3 280.548 [A]</t>
  </si>
  <si>
    <t>POPLATKY ZA LIKVIDACI ODPADŮ NEKONTAMINOVANÝCH - 02 01 03 SMÝCENÉ STROMY A KEŘE VČ. DOPRAVY NA SKLÁDKU A MANIPULACE</t>
  </si>
  <si>
    <t>POPLATKY ZA LIKVIDACI ODPADŮ NEKONTAMINOVANÝCH - 17 02 01 DŘEVO PO STAVEBNÍM POUŽITÍ, Z DEMOLIC VČ. DOPRAVY NA SKLÁDKU A MANIPULACE</t>
  </si>
  <si>
    <t>36,347+2,16=38.507 [A]</t>
  </si>
  <si>
    <t>POPLATKY ZA LIKVIDACI ODPADŮ NEKONTAMINOVANÝCH - 17 02 02 SKLO Z INTERIÉRŮ REKONSTRUOVANÝCH OBJEKTŮ VČ. DOPRAVY NA SKLÁDKU A MANIPULACE</t>
  </si>
  <si>
    <t>1,43+0,334=1.764 [A]</t>
  </si>
  <si>
    <t>POPLATKY ZA LIKVIDACI ODPADŮ NEKONTAMINOVANÝCH - 17 02 03 PLASTY Z INTERIÉRŮ REKONSTRUOVANÝCH - OBJEKTŮ VČ. DOPRAVY NA SKLÁDKU A MANIPULACE</t>
  </si>
  <si>
    <t>0,555+4,907+0,589=6.051 [A]</t>
  </si>
  <si>
    <t>POPLATKY ZA LIKVIDACI ODPADŮ NEKONTAMINOVANÝCH - 20 03 99 ODPAD PODOBNÝ KOMUNÁLNÍMU ODPADU VČ. DOPRAVY NA SKLÁDKU A MANIPULACE</t>
  </si>
  <si>
    <t>0,5+0,14+0,5+0,2+0,2+4,5+0,05+0,05+0,05+0,05+0,1+0,05+0,2+0,1=6.690 [A]</t>
  </si>
  <si>
    <t>POPLATKY ZA LIKVIDACI ODPADŮ NEKONTAMINOVANÝCH - 16 02 14 ELEKTROŠROT (VYŘAZENÁ EL. ZAŘÍZENÍ A - PŘÍSTR. - AL, CU A VZ. KOVY) VČ. DOPRAVY NA SKLÁDKU A MANIPULAC</t>
  </si>
  <si>
    <t>3,933+0,3+0,15=4.383 [A]</t>
  </si>
  <si>
    <t>POPLATKY ZA LIKVIDACI ODPADŮ NEKONTAMINOVANÝCH - 17 05 04 STÁVAJÍCÍ SYPANÝ MATERIÁL Z NÁSTUPIŠŤ VČ. DOPRAVY NA SKLÁDKU A MANIPULACE</t>
  </si>
  <si>
    <t>291,981=291.981 [A]</t>
  </si>
  <si>
    <t>POPLATKY ZA LIKVIDACI ODPADŮ NEKONTAMINOVANÝCH - 17 05 04 KAMENNÁ SUŤ VČ. DOPRAVY NA SKLÁDKU A MANIPULACE</t>
  </si>
  <si>
    <t>937,395+111,413+1662,585+37,452=2 748.845 [A]</t>
  </si>
  <si>
    <t>POPLATKY ZA LIKVIDACI ODPADŮ NEKONTAMINOVANÝCH - 16 02 14 PŘÍSTROJOVÉ TRANSFORMÁTORY BEZ OLEJOVÉ NÁPLNĚ VČ. DOPRAVY NA SKLÁDKU A MANIPULACE</t>
  </si>
  <si>
    <t>POPLATKY ZA LIKVIDACI ODPADŮ NEKONTAMINOVANÝCH - 17 06 04 ZBYTKY IZOLAČNÍCH MATERIÁLŮ VČ. DOPRAVY NA SKLÁDKU A MANIPULACE</t>
  </si>
  <si>
    <t>0,1+0,1+0,2+11,207+11,386=22.993 [A]</t>
  </si>
  <si>
    <t>POPLATKY ZA LIKVIDACI ODPADŮ NEBEZPEČNÝCH - 17 03 01* ASFALTOVÉ SMĚSI OBSAHUJÍCÍ DEHET VČ. DOPRAVY NA SKLÁDKU A MANIPULACE</t>
  </si>
  <si>
    <t>154,854+413,545=568.399 [A]</t>
  </si>
  <si>
    <t>POPLATKY ZA LIKVIDACI ODPADŮ NEBEZPEČNÝCH - 08 01 11* ODPADNÍ NÁTĚROVÉ HMOTY VČ. DOPRAVY NA SKLÁDKU A MANIPULACE</t>
  </si>
  <si>
    <t>0,01*4=0.040 [A]</t>
  </si>
  <si>
    <t>POPLATKY ZA LIKVIDACI ODPADŮ NEBEZPEČNÝCH - 08 01 17* STARÉ NÁTĚROVÉ HMOTY VČ. DOPRAVY NA SKLÁDKU A MANIPULACE</t>
  </si>
  <si>
    <t>POPLATKY ZA LIKVIDACI ODPADŮ NEBEZPEČNÝCH - KABELY S PLASTOVOU IZOLACÍ VČ. DOPRAVY NA SKLÁDKU A MANIPULACE</t>
  </si>
  <si>
    <t>0,05+0,01+0,03*2+1,5+0,1+0,4+0,1+1+0,4+0,448=4.068 [A]</t>
  </si>
  <si>
    <t>POPLATKY ZA LIKVIDACI ODPADŮ NEBEZPEČNÝCH - 17 01 06* KONTAMINOVANÁ STAVEBNÍ SUŤ A BETONY Z DEMOLIC VČ. DOPRAVY NA SKLÁDKU A MANIPULACE</t>
  </si>
  <si>
    <t>291,562=291.562 [A]</t>
  </si>
  <si>
    <t>POPLATKY ZA LIKVIDACI ODPADŮ - 17 04 05 ŽELEZO A OCEL VČ. DOPRAVY NA SKLÁDKU A MANIPULACE</t>
  </si>
  <si>
    <t>0,5+11,196+1,99+0,2=13.886 [A]</t>
  </si>
  <si>
    <t>POPLATKY ZA LIKVIDACI ODPADŮ - 15 01 01 PAPÍROVÉ A LEPENKOVÉ OBALY VČ. DOPRAVY NA SKLÁDKU A MANIPULACE</t>
  </si>
  <si>
    <t>POPLATKY ZA LIKVIDACI ODPADŮ - 15 01 02 PLASTOVÉ OBALY VČ. DOPRAVY NA SKLÁDKU A MANIPULACE</t>
  </si>
  <si>
    <t>H</t>
  </si>
  <si>
    <t>Všeobecný objekt</t>
  </si>
  <si>
    <t>SO 98-98</t>
  </si>
  <si>
    <t xml:space="preserve">  SO 98-98</t>
  </si>
  <si>
    <t>VSEOB001</t>
  </si>
  <si>
    <t>Dokumentace skutečného provedení stavby, geodetická část</t>
  </si>
  <si>
    <t>'Geodetická dokumentace skutečného provedení stavby'  
''v předepsaném rozsahu a počtu dle VTP a ZTP"  
1=1.000 [A] 
Celkem: A=1.000 [B]</t>
  </si>
  <si>
    <t>Poznámka k položce:   
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</si>
  <si>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</si>
  <si>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</si>
  <si>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'Vypracování vybrané části dokumentace skutečného provedení (DSPS)'    
''v předepsaném rozsahu a počtu dle VTP a ZTP" 
1=1.000 [A] 
Celkem: A=1.000 [B]</t>
  </si>
  <si>
    <t>Poznámka k položce: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 (mimo jiné náležitosti SOD, vyhlášky č. 499/2006 Sb., VTP a ZTP, SŽ SM011 například Dokumentace požární ochrany).</t>
  </si>
  <si>
    <t>VSEOB003</t>
  </si>
  <si>
    <t>Dokumentace skutečného provedení stavby, dokladová část</t>
  </si>
  <si>
    <t>'Vypracování vybrané části dokumentace skutečného provedení (DSPS)'        
''v předepsaném rozsahu a počtu dle VTP a ZTP"  
1=1.000 [A] 
Celkem: 1=1.000 [B]</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</si>
  <si>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  (mimo jiné náležitosti SOD, vyhlášky č. 499/2006 Sb., VTP a ZTP, SŽ SM011 například Dokumentace požární ochrany).</t>
  </si>
  <si>
    <t>VSEOB004</t>
  </si>
  <si>
    <t>Projektové dokumentace v realizaci stavby</t>
  </si>
  <si>
    <t>'Projektová dokumentace v realizaci stavby'   
''v předepsaném rozsahu a počtu dle VTP a ZTP" 
1=1.000 [A] 
Celkem: A=1.000 [B]</t>
  </si>
  <si>
    <t>Poznámka k položce:    
Vypracování dokumentace u vybraných SO a PS. Položka zahrnuje veškeré činnosti nezbytné k vypracování projektové dokumentace nutné pro provádění stavby (PDPS, dílenská dok., výrobní dok. a jiné dok.), které doplňuje upřesňuje projektovou dokumentaci pro stavební povolení nebo ohlášení stavby do úplného obsahu stupně dokumentace pro provádění stavby. Mimo jiné se jedná se o dopracování PDPS  pro části : D.1.1, D.1.2, D.1.3 případně ostatní SO, PS, kde zhotovitel uzná za nutné toto vypracovat k bezvadnému předání a ukončení díla, pokud není uvedeno samostatně v soupisech prací jednotlivých SO, PS.</t>
  </si>
  <si>
    <t>VSEOB005</t>
  </si>
  <si>
    <t>Osvědčení o shodě notifikovanou osobou</t>
  </si>
  <si>
    <t>'Osvědčení o shodě notifikovanou osobou Zajištění vydání osvědčení o shodě notifikovanou osobou'  
''v předepsaném rozsahu a počtu dle VTP a ZTP"  
1=1.000 [A] 
Celkem: A=1.000 [B]</t>
  </si>
  <si>
    <t>Poznámka k položce:  
'Zajištění vydání osvědčení o shodě notifikovanou osobou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</si>
  <si>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</si>
  <si>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</si>
  <si>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'Osvědčení o bezpečnosti před uvedením do provozu Zajištění vydání osvědčení o bezpečnosti před uvedením do provozu'  
''v předepsaném rozsahu a počtu dle VTP a ZTP"  
1=1.000 [A] 
Celkem: A=1.000 [B]</t>
  </si>
  <si>
    <t>Poznámka k položce:  
'Zajištění vydání osvědčení o bezpečnosti před uvedením do provozu.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</si>
  <si>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</si>
  <si>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t>
  </si>
  <si>
    <t>'v předepsaném rozsahu a počtu dle VTP a ZTP"  
1=1.000 [A] 
Celkem: A=1.000 [B]</t>
  </si>
  <si>
    <t>Poznámka k položce:  
'Zajištění marketingové podpory stavby dle podmínek investora.   
Součastí položky jsou veškeré nezbytné práce, doprava a pomocný materiál, nezbytný pro uskutečnění dané činnosti. Detailně jsou specifikace požadavků uvedené v ZTP. Položka zahrnuje  všechny nezbytné práce, náklady a zařízení  včetně  všech doprav a pomocného materiálu nutných  pro uskutečnění podpory.'</t>
  </si>
  <si>
    <t>VSEOB008</t>
  </si>
  <si>
    <t>Hlukové měření pro účely realizace stavby</t>
  </si>
  <si>
    <t>Poznámka k položce:  
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</si>
  <si>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</si>
  <si>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Geoelektrické a korozní průzkumy před a po realizaci stavby, opatření</t>
  </si>
  <si>
    <t>Poznámka k položce:    
Položka zahrnuje veškeré činnosti nezbytné k zajištění korozního měření na stavbě. Při výstavbě je nutné provézt korozní měření dle SŽDC SR 5/7(S) a TP124 na jednotlivých stavebních objektech. Včetně vyhodnocení korozního měření a technických opatření proti bludným prodům. Měřeno před a po realizaci stavby.</t>
  </si>
  <si>
    <t>VSEOB010</t>
  </si>
  <si>
    <t>Zajištění vytyčení inženýrských sítí pro potřeby stavby, pasporty pro účely stavby</t>
  </si>
  <si>
    <t>Poznámka k položce:  
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</si>
  <si>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VSEOB011</t>
  </si>
  <si>
    <t>Exkurze pro studenty</t>
  </si>
  <si>
    <t>'v předepsaném rozsahu a počtu dle VTP a ZTP"  
6=6.000 [A] 
Celkem: A=6.000 [B]</t>
  </si>
  <si>
    <t>Poznámka k položce:  
'1.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</si>
  <si>
    <t>VSEOB012</t>
  </si>
  <si>
    <t>Nájmy, zábory a věcná břemena placená zhotovitelem</t>
  </si>
  <si>
    <t>Poznámka k položce:  
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</si>
  <si>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VSEOB013</t>
  </si>
  <si>
    <t>Geodetické práce v rámci geodetické vytyčovací sítě stavby</t>
  </si>
  <si>
    <t>'Souhrn geodetických činností při zřizování a vedení bodů geodetické vytyčovací sítě stavby'  
''v předepsaném rozsahu a počtu dle VTP a ZTP"  
1=1.000 [A] 
Celkem: A=1.000 [B]</t>
  </si>
  <si>
    <t>Poznámka k položce: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Položka zahrnuje všechny geodetické práce před, během a po výstavbě nutné k bezvadnému dokončení a předání stavby.</t>
  </si>
  <si>
    <t>VSEOB014</t>
  </si>
  <si>
    <t>Stabilizace bodů geodetické vytyčovací sítě</t>
  </si>
  <si>
    <t>'Specifikace stabilizací bodů geodetické vytyčovací sítě stavby' 
''v předepsaném rozsahu a počtu dle VTP a ZTP"  
1=1.000 [A] 
Celkem: A=1.000 [B]</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</si>
  <si>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</si>
  <si>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VSEOB015</t>
  </si>
  <si>
    <t>Odborné dozory, dohledy a průzkumy zajišťované zhotovitelem</t>
  </si>
  <si>
    <t>'Odborné dozory, dohledy a průzkumy zajišťované zhotovitelem' 
''v předepsaném rozsahu a počtu dle VTP a ZTP"  
1=1.000 [A] 
Celkem: A=1.000 [B]</t>
  </si>
  <si>
    <t>Poznámka k položce:     
Položka zahrnuje veškeré činnosti nezbytné k zajištění dozorů, dohledů, průzkumů, skoušky, revize, měření ze strany zhotovitele nutných k bezvadnému provedení díla a její kolaudace (pokud není uvedeno samostatně v jednotlivých SP SO/PS) . Položka zahrnuje  všechny náklady na nezbytné práce všech doprav a pomocného materiálu nutných pro dané činnosti..</t>
  </si>
  <si>
    <t>VSEOB016</t>
  </si>
  <si>
    <t>Práce, dodávky a činnosti vyplývající z části dokumentace B.8</t>
  </si>
  <si>
    <t>Poznámka k položce:     
Položka zahrnuje veškeré činnosti nezbytné k zajištění dodávek a prací vyplývajících v ZOV  nutných k bezvadnému provedení díla a její kolaudace (pokud není uvedeno samostatně v jednotlivých SP SO/PS) . Položka zahrnuje  všechny náklady na nezbytné práce všech doprav a pomocného materiálu nutných pro dané činnosti.</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</si>
</sst>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5">
    <fill>
      <patternFill/>
    </fill>
    <fill>
      <patternFill patternType="gray125"/>
    </fill>
    <fill>
      <patternFill patternType="solid">
        <fgColor rgb="FFD9D9D9"/>
        <bgColor indexed="64"/>
      </patternFill>
    </fill>
    <fill>
      <patternFill patternType="solid">
        <fgColor rgb="FFCB441A"/>
        <bgColor indexed="64"/>
      </patternFill>
    </fill>
    <fill>
      <patternFill patternType="solid">
        <fgColor rgb="FFADD8E6"/>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7">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3" fillId="0" borderId="1" xfId="0" applyFont="1" applyBorder="1" applyAlignment="1">
      <alignment horizontal="left"/>
    </xf>
    <xf numFmtId="177" fontId="3" fillId="0" borderId="1" xfId="0" applyNumberFormat="1" applyFont="1" applyBorder="1" applyAlignment="1">
      <alignment horizontal="righ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4" borderId="1" xfId="0" applyNumberFormat="1" applyFill="1" applyBorder="1" applyAlignment="1" applyProtection="1">
      <alignment horizontal="center"/>
      <protection locked="0"/>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177" fontId="0" fillId="2" borderId="1" xfId="0" applyNumberFormat="1" applyFill="1" applyBorder="1" applyAlignment="1">
      <alignment horizontal="center"/>
    </xf>
    <xf numFmtId="0" fontId="6" fillId="0" borderId="1" xfId="0" applyFont="1" applyBorder="1" applyAlignment="1" quotePrefix="1">
      <alignment horizontal="left" vertical="center" wrapText="1"/>
    </xf>
    <xf numFmtId="0" fontId="0" fillId="0" borderId="1" xfId="0" applyBorder="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styles" Target="styles.xml" /><Relationship Id="rId65" Type="http://schemas.openxmlformats.org/officeDocument/2006/relationships/sharedStrings" Target="sharedStrings.xml" /><Relationship Id="rId6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sheet1.xml><?xml version="1.0" encoding="utf-8"?>
<worksheet xmlns="http://schemas.openxmlformats.org/spreadsheetml/2006/main" xmlns:r="http://schemas.openxmlformats.org/officeDocument/2006/relationships">
  <sheetPr>
    <pageSetUpPr fitToPage="1"/>
  </sheetPr>
  <dimension ref="A1:E9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0+C10+C12+C22+C32+C34+C54+C93+C95</f>
      </c>
      <c s="1"/>
      <c s="1"/>
    </row>
    <row r="7" spans="1:5" ht="12.75" customHeight="1">
      <c r="A7" s="1"/>
      <c s="4" t="s">
        <v>5</v>
      </c>
      <c s="7">
        <f>0+E10+E12+E22+E32+E34+E54+E93+E95</f>
      </c>
      <c s="1"/>
      <c s="1"/>
    </row>
    <row r="8" spans="1:5" ht="12.75" customHeight="1">
      <c r="A8" s="6"/>
      <c s="6"/>
      <c s="6"/>
      <c s="6"/>
      <c s="6"/>
    </row>
    <row r="9" spans="1:5" ht="12.75" customHeight="1">
      <c r="A9" s="5" t="s">
        <v>6</v>
      </c>
      <c s="5" t="s">
        <v>7</v>
      </c>
      <c s="5" t="s">
        <v>8</v>
      </c>
      <c s="5" t="s">
        <v>9</v>
      </c>
      <c s="5" t="s">
        <v>10</v>
      </c>
    </row>
    <row r="10" spans="1:5" ht="12.75" customHeight="1">
      <c r="A10" s="19" t="s">
        <v>19</v>
      </c>
      <c s="19" t="s">
        <v>20</v>
      </c>
      <c s="20">
        <f>0+C11</f>
      </c>
      <c s="20">
        <f>0+D11</f>
      </c>
      <c s="20">
        <f>0+E11</f>
      </c>
    </row>
    <row r="11" spans="1:5" ht="12.75" customHeight="1">
      <c r="A11" s="21" t="s">
        <v>47</v>
      </c>
      <c s="21" t="s">
        <v>29</v>
      </c>
      <c s="22">
        <f>'D.1.1_PS 11'!I3</f>
      </c>
      <c s="22">
        <f>'D.1.1_PS 11'!O2</f>
      </c>
      <c s="22">
        <f>C11+D11</f>
      </c>
    </row>
    <row r="12" spans="1:5" ht="12.75" customHeight="1">
      <c r="A12" s="19" t="s">
        <v>357</v>
      </c>
      <c s="19" t="s">
        <v>358</v>
      </c>
      <c s="20">
        <f>0+C13+C14+C15+C16+C17+C18+C19+C20+C21</f>
      </c>
      <c s="20">
        <f>0+D13+D14+D15+D16+D17+D18+D19+D20+D21</f>
      </c>
      <c s="20">
        <f>0+E13+E14+E15+E16+E17+E18+E19+E20+E21</f>
      </c>
    </row>
    <row r="13" spans="1:5" ht="12.75" customHeight="1">
      <c r="A13" s="21" t="s">
        <v>361</v>
      </c>
      <c s="21" t="s">
        <v>360</v>
      </c>
      <c s="22">
        <f>'D.1.2_PS 21'!I3</f>
      </c>
      <c s="22">
        <f>'D.1.2_PS 21'!O2</f>
      </c>
      <c s="22">
        <f>C13+D13</f>
      </c>
    </row>
    <row r="14" spans="1:5" ht="12.75" customHeight="1">
      <c r="A14" s="21" t="s">
        <v>853</v>
      </c>
      <c s="21" t="s">
        <v>852</v>
      </c>
      <c s="22">
        <f>'D.1.2_PS 22'!I3</f>
      </c>
      <c s="22">
        <f>'D.1.2_PS 22'!O2</f>
      </c>
      <c s="22">
        <f>C14+D14</f>
      </c>
    </row>
    <row r="15" spans="1:5" ht="12.75" customHeight="1">
      <c r="A15" s="21" t="s">
        <v>1099</v>
      </c>
      <c s="21" t="s">
        <v>1098</v>
      </c>
      <c s="22">
        <f>'D.1.2_PS 23'!I3</f>
      </c>
      <c s="22">
        <f>'D.1.2_PS 23'!O2</f>
      </c>
      <c s="22">
        <f>C15+D15</f>
      </c>
    </row>
    <row r="16" spans="1:5" ht="12.75" customHeight="1">
      <c r="A16" s="21" t="s">
        <v>1220</v>
      </c>
      <c s="21" t="s">
        <v>1219</v>
      </c>
      <c s="22">
        <f>'D.1.2_PS 24'!I3</f>
      </c>
      <c s="22">
        <f>'D.1.2_PS 24'!O2</f>
      </c>
      <c s="22">
        <f>C16+D16</f>
      </c>
    </row>
    <row r="17" spans="1:5" ht="12.75" customHeight="1">
      <c r="A17" s="21" t="s">
        <v>1352</v>
      </c>
      <c s="21" t="s">
        <v>1351</v>
      </c>
      <c s="22">
        <f>'D.1.2_PS 25'!I3</f>
      </c>
      <c s="22">
        <f>'D.1.2_PS 25'!O2</f>
      </c>
      <c s="22">
        <f>C17+D17</f>
      </c>
    </row>
    <row r="18" spans="1:5" ht="12.75" customHeight="1">
      <c r="A18" s="21" t="s">
        <v>1547</v>
      </c>
      <c s="21" t="s">
        <v>1546</v>
      </c>
      <c s="22">
        <f>'D.1.2_PS 26'!I3</f>
      </c>
      <c s="22">
        <f>'D.1.2_PS 26'!O2</f>
      </c>
      <c s="22">
        <f>C18+D18</f>
      </c>
    </row>
    <row r="19" spans="1:5" ht="12.75" customHeight="1">
      <c r="A19" s="21" t="s">
        <v>1623</v>
      </c>
      <c s="21" t="s">
        <v>1622</v>
      </c>
      <c s="22">
        <f>'D.1.2_PS 27'!I3</f>
      </c>
      <c s="22">
        <f>'D.1.2_PS 27'!O2</f>
      </c>
      <c s="22">
        <f>C19+D19</f>
      </c>
    </row>
    <row r="20" spans="1:5" ht="12.75" customHeight="1">
      <c r="A20" s="21" t="s">
        <v>1802</v>
      </c>
      <c s="21" t="s">
        <v>1801</v>
      </c>
      <c s="22">
        <f>'D.1.2_PS 28'!I3</f>
      </c>
      <c s="22">
        <f>'D.1.2_PS 28'!O2</f>
      </c>
      <c s="22">
        <f>C20+D20</f>
      </c>
    </row>
    <row r="21" spans="1:5" ht="12.75" customHeight="1">
      <c r="A21" s="21" t="s">
        <v>1941</v>
      </c>
      <c s="21" t="s">
        <v>1940</v>
      </c>
      <c s="22">
        <f>'D.1.2_PS 29'!I3</f>
      </c>
      <c s="22">
        <f>'D.1.2_PS 29'!O2</f>
      </c>
      <c s="22">
        <f>C21+D21</f>
      </c>
    </row>
    <row r="22" spans="1:5" ht="12.75" customHeight="1">
      <c r="A22" s="19" t="s">
        <v>1998</v>
      </c>
      <c s="19" t="s">
        <v>1999</v>
      </c>
      <c s="20">
        <f>0+C23+C26</f>
      </c>
      <c s="20">
        <f>0+D23+D26</f>
      </c>
      <c s="20">
        <f>0+E23+E26</f>
      </c>
    </row>
    <row r="23" spans="1:5" ht="12.75" customHeight="1">
      <c r="A23" s="21" t="s">
        <v>2005</v>
      </c>
      <c s="21" t="s">
        <v>2001</v>
      </c>
      <c s="22">
        <f>0+C24+C25</f>
      </c>
      <c s="22">
        <f>0+D24+D25</f>
      </c>
      <c s="22">
        <f>0+E24+E25</f>
      </c>
    </row>
    <row r="24" spans="1:5" ht="12.75" customHeight="1">
      <c r="A24" s="21" t="s">
        <v>2006</v>
      </c>
      <c s="21" t="s">
        <v>2004</v>
      </c>
      <c s="22">
        <f>'D.1.3_D.1.3.1_PS 31'!I3</f>
      </c>
      <c s="22">
        <f>'D.1.3_D.1.3.1_PS 31'!O2</f>
      </c>
      <c s="22">
        <f>C24+D24</f>
      </c>
    </row>
    <row r="25" spans="1:5" ht="12.75" customHeight="1">
      <c r="A25" s="21" t="s">
        <v>2151</v>
      </c>
      <c s="21" t="s">
        <v>2150</v>
      </c>
      <c s="22">
        <f>'D.1.3_D.1.3.1_PS 32'!I3</f>
      </c>
      <c s="22">
        <f>'D.1.3_D.1.3.1_PS 32'!O2</f>
      </c>
      <c s="22">
        <f>C25+D25</f>
      </c>
    </row>
    <row r="26" spans="1:5" ht="12.75" customHeight="1">
      <c r="A26" s="21" t="s">
        <v>2194</v>
      </c>
      <c s="21" t="s">
        <v>2191</v>
      </c>
      <c s="22">
        <f>0+C27+C28+C29+C30+C31</f>
      </c>
      <c s="22">
        <f>0+D27+D28+D29+D30+D31</f>
      </c>
      <c s="22">
        <f>0+E27+E28+E29+E30+E31</f>
      </c>
    </row>
    <row r="27" spans="1:5" ht="12.75" customHeight="1">
      <c r="A27" s="21" t="s">
        <v>2195</v>
      </c>
      <c s="21" t="s">
        <v>2193</v>
      </c>
      <c s="22">
        <f>'D.1.3_D.1.3.2_PS 33'!I3</f>
      </c>
      <c s="22">
        <f>'D.1.3_D.1.3.2_PS 33'!O2</f>
      </c>
      <c s="22">
        <f>C27+D27</f>
      </c>
    </row>
    <row r="28" spans="1:5" ht="12.75" customHeight="1">
      <c r="A28" s="21" t="s">
        <v>2347</v>
      </c>
      <c s="21" t="s">
        <v>2346</v>
      </c>
      <c s="22">
        <f>'D.1.3_D.1.3.2_PS 34'!I3</f>
      </c>
      <c s="22">
        <f>'D.1.3_D.1.3.2_PS 34'!O2</f>
      </c>
      <c s="22">
        <f>C28+D28</f>
      </c>
    </row>
    <row r="29" spans="1:5" ht="12.75" customHeight="1">
      <c r="A29" s="21" t="s">
        <v>2416</v>
      </c>
      <c s="21" t="s">
        <v>2415</v>
      </c>
      <c s="22">
        <f>'D.1.3_D.1.3.2_PS 35'!I3</f>
      </c>
      <c s="22">
        <f>'D.1.3_D.1.3.2_PS 35'!O2</f>
      </c>
      <c s="22">
        <f>C29+D29</f>
      </c>
    </row>
    <row r="30" spans="1:5" ht="12.75" customHeight="1">
      <c r="A30" s="21" t="s">
        <v>2514</v>
      </c>
      <c s="21" t="s">
        <v>2513</v>
      </c>
      <c s="22">
        <f>'D.1.3_D.1.3.2_PS 36'!I3</f>
      </c>
      <c s="22">
        <f>'D.1.3_D.1.3.2_PS 36'!O2</f>
      </c>
      <c s="22">
        <f>C30+D30</f>
      </c>
    </row>
    <row r="31" spans="1:5" ht="12.75" customHeight="1">
      <c r="A31" s="21" t="s">
        <v>2542</v>
      </c>
      <c s="21" t="s">
        <v>2541</v>
      </c>
      <c s="22">
        <f>'D.1.3_D.1.3.2_PS 37'!I3</f>
      </c>
      <c s="22">
        <f>'D.1.3_D.1.3.2_PS 37'!O2</f>
      </c>
      <c s="22">
        <f>C31+D31</f>
      </c>
    </row>
    <row r="32" spans="1:5" ht="12.75" customHeight="1">
      <c r="A32" s="19" t="s">
        <v>2606</v>
      </c>
      <c s="19" t="s">
        <v>2607</v>
      </c>
      <c s="20">
        <f>0+C33</f>
      </c>
      <c s="20">
        <f>0+D33</f>
      </c>
      <c s="20">
        <f>0+E33</f>
      </c>
    </row>
    <row r="33" spans="1:5" ht="12.75" customHeight="1">
      <c r="A33" s="21" t="s">
        <v>2610</v>
      </c>
      <c s="21" t="s">
        <v>2609</v>
      </c>
      <c s="22">
        <f>'D.1.4_PS 41'!I3</f>
      </c>
      <c s="22">
        <f>'D.1.4_PS 41'!O2</f>
      </c>
      <c s="22">
        <f>C33+D33</f>
      </c>
    </row>
    <row r="34" spans="1:5" ht="12.75" customHeight="1">
      <c r="A34" s="19" t="s">
        <v>2641</v>
      </c>
      <c s="19" t="s">
        <v>2642</v>
      </c>
      <c s="20">
        <f>0+C35+C42+C47+C52</f>
      </c>
      <c s="20">
        <f>0+D35+D42+D47+D52</f>
      </c>
      <c s="20">
        <f>0+E35+E42+E47+E52</f>
      </c>
    </row>
    <row r="35" spans="1:5" ht="12.75" customHeight="1">
      <c r="A35" s="21" t="s">
        <v>2647</v>
      </c>
      <c s="21" t="s">
        <v>2644</v>
      </c>
      <c s="22">
        <f>0+C36+C37+C38+C39+C40+C41</f>
      </c>
      <c s="22">
        <f>0+D36+D37+D38+D39+D40+D41</f>
      </c>
      <c s="22">
        <f>0+E36+E37+E38+E39+E40+E41</f>
      </c>
    </row>
    <row r="36" spans="1:5" ht="12.75" customHeight="1">
      <c r="A36" s="21" t="s">
        <v>2648</v>
      </c>
      <c s="21" t="s">
        <v>2646</v>
      </c>
      <c s="22">
        <f>'D.2.1_D.2.1.1_SO 11'!I3</f>
      </c>
      <c s="22">
        <f>'D.2.1_D.2.1.1_SO 11'!O2</f>
      </c>
      <c s="22">
        <f>C36+D36</f>
      </c>
    </row>
    <row r="37" spans="1:5" ht="12.75" customHeight="1">
      <c r="A37" s="21" t="s">
        <v>2870</v>
      </c>
      <c s="21" t="s">
        <v>2869</v>
      </c>
      <c s="22">
        <f>'D.2.1_D.2.1.1_SO 12'!I3</f>
      </c>
      <c s="22">
        <f>'D.2.1_D.2.1.1_SO 12'!O2</f>
      </c>
      <c s="22">
        <f>C37+D37</f>
      </c>
    </row>
    <row r="38" spans="1:5" ht="12.75" customHeight="1">
      <c r="A38" s="21" t="s">
        <v>2906</v>
      </c>
      <c s="21" t="s">
        <v>2905</v>
      </c>
      <c s="22">
        <f>'D.2.1_D.2.1.1_SO 13'!I3</f>
      </c>
      <c s="22">
        <f>'D.2.1_D.2.1.1_SO 13'!O2</f>
      </c>
      <c s="22">
        <f>C38+D38</f>
      </c>
    </row>
    <row r="39" spans="1:5" ht="12.75" customHeight="1">
      <c r="A39" s="21" t="s">
        <v>2980</v>
      </c>
      <c s="21" t="s">
        <v>2979</v>
      </c>
      <c s="22">
        <f>'D.2.1_D.2.1.1_SO 14'!I3</f>
      </c>
      <c s="22">
        <f>'D.2.1_D.2.1.1_SO 14'!O2</f>
      </c>
      <c s="22">
        <f>C39+D39</f>
      </c>
    </row>
    <row r="40" spans="1:5" ht="12.75" customHeight="1">
      <c r="A40" s="21" t="s">
        <v>3000</v>
      </c>
      <c s="21" t="s">
        <v>2999</v>
      </c>
      <c s="22">
        <f>'D.2.1_D.2.1.1_SO 17'!I3</f>
      </c>
      <c s="22">
        <f>'D.2.1_D.2.1.1_SO 17'!O2</f>
      </c>
      <c s="22">
        <f>C40+D40</f>
      </c>
    </row>
    <row r="41" spans="1:5" ht="12.75" customHeight="1">
      <c r="A41" s="21" t="s">
        <v>3048</v>
      </c>
      <c s="21" t="s">
        <v>3047</v>
      </c>
      <c s="22">
        <f>'D.2.1_D.2.1.1_SO 18'!I3</f>
      </c>
      <c s="22">
        <f>'D.2.1_D.2.1.1_SO 18'!O2</f>
      </c>
      <c s="22">
        <f>C41+D41</f>
      </c>
    </row>
    <row r="42" spans="1:5" ht="12.75" customHeight="1">
      <c r="A42" s="21" t="s">
        <v>3061</v>
      </c>
      <c s="21" t="s">
        <v>3058</v>
      </c>
      <c s="22">
        <f>0+C43+C44+C45+C46</f>
      </c>
      <c s="22">
        <f>0+D43+D44+D45+D46</f>
      </c>
      <c s="22">
        <f>0+E43+E44+E45+E46</f>
      </c>
    </row>
    <row r="43" spans="1:5" ht="12.75" customHeight="1">
      <c r="A43" s="21" t="s">
        <v>3062</v>
      </c>
      <c s="21" t="s">
        <v>3060</v>
      </c>
      <c s="22">
        <f>'D.2.1_D.2.1.2_SO 21'!I3</f>
      </c>
      <c s="22">
        <f>'D.2.1_D.2.1.2_SO 21'!O2</f>
      </c>
      <c s="22">
        <f>C43+D43</f>
      </c>
    </row>
    <row r="44" spans="1:5" ht="12.75" customHeight="1">
      <c r="A44" s="21" t="s">
        <v>3562</v>
      </c>
      <c s="21" t="s">
        <v>3561</v>
      </c>
      <c s="22">
        <f>'D.2.1_D.2.1.2_SO 22'!I3</f>
      </c>
      <c s="22">
        <f>'D.2.1_D.2.1.2_SO 22'!O2</f>
      </c>
      <c s="22">
        <f>C44+D44</f>
      </c>
    </row>
    <row r="45" spans="1:5" ht="12.75" customHeight="1">
      <c r="A45" s="21" t="s">
        <v>4149</v>
      </c>
      <c s="21" t="s">
        <v>4148</v>
      </c>
      <c s="22">
        <f>'D.2.1_D.2.1.2_SO 23'!I3</f>
      </c>
      <c s="22">
        <f>'D.2.1_D.2.1.2_SO 23'!O2</f>
      </c>
      <c s="22">
        <f>C45+D45</f>
      </c>
    </row>
    <row r="46" spans="1:5" ht="12.75" customHeight="1">
      <c r="A46" s="21" t="s">
        <v>4390</v>
      </c>
      <c s="21" t="s">
        <v>4389</v>
      </c>
      <c s="22">
        <f>'D.2.1_D.2.1.2_SO 24'!I3</f>
      </c>
      <c s="22">
        <f>'D.2.1_D.2.1.2_SO 24'!O2</f>
      </c>
      <c s="22">
        <f>C46+D46</f>
      </c>
    </row>
    <row r="47" spans="1:5" ht="12.75" customHeight="1">
      <c r="A47" s="21" t="s">
        <v>4431</v>
      </c>
      <c s="21" t="s">
        <v>4425</v>
      </c>
      <c s="22">
        <f>0+C48+C51</f>
      </c>
      <c s="22">
        <f>0+D48+D51</f>
      </c>
      <c s="22">
        <f>0+E48+E51</f>
      </c>
    </row>
    <row r="48" spans="1:5" ht="12.75" customHeight="1">
      <c r="A48" s="21" t="s">
        <v>4432</v>
      </c>
      <c s="21" t="s">
        <v>4427</v>
      </c>
      <c s="22">
        <f>0+C49+C50</f>
      </c>
      <c s="22">
        <f>0+D49+D50</f>
      </c>
      <c s="22">
        <f>0+E49+E50</f>
      </c>
    </row>
    <row r="49" spans="1:5" ht="12.75" customHeight="1">
      <c r="A49" s="21" t="s">
        <v>4433</v>
      </c>
      <c s="21" t="s">
        <v>4430</v>
      </c>
      <c s="22">
        <f>'D.2.1_D.2.1.3_SO 31_SO 31.1'!I3</f>
      </c>
      <c s="22">
        <f>'D.2.1_D.2.1.3_SO 31_SO 31.1'!O2</f>
      </c>
      <c s="22">
        <f>C49+D49</f>
      </c>
    </row>
    <row r="50" spans="1:5" ht="12.75" customHeight="1">
      <c r="A50" s="21" t="s">
        <v>4630</v>
      </c>
      <c s="21" t="s">
        <v>4629</v>
      </c>
      <c s="22">
        <f>'D.2.1_D.2.1.3_SO 31_SO 31.2'!I3</f>
      </c>
      <c s="22">
        <f>'D.2.1_D.2.1.3_SO 31_SO 31.2'!O2</f>
      </c>
      <c s="22">
        <f>C50+D50</f>
      </c>
    </row>
    <row r="51" spans="1:5" ht="12.75" customHeight="1">
      <c r="A51" s="21" t="s">
        <v>4675</v>
      </c>
      <c s="21" t="s">
        <v>4674</v>
      </c>
      <c s="22">
        <f>'D.2.1_D.2.1.3_SO 32'!I3</f>
      </c>
      <c s="22">
        <f>'D.2.1_D.2.1.3_SO 32'!O2</f>
      </c>
      <c s="22">
        <f>C51+D51</f>
      </c>
    </row>
    <row r="52" spans="1:5" ht="12.75" customHeight="1">
      <c r="A52" s="21" t="s">
        <v>4751</v>
      </c>
      <c s="21" t="s">
        <v>4748</v>
      </c>
      <c s="22">
        <f>0+C53</f>
      </c>
      <c s="22">
        <f>0+D53</f>
      </c>
      <c s="22">
        <f>0+E53</f>
      </c>
    </row>
    <row r="53" spans="1:5" ht="12.75" customHeight="1">
      <c r="A53" s="21" t="s">
        <v>4752</v>
      </c>
      <c s="21" t="s">
        <v>4750</v>
      </c>
      <c s="22">
        <f>'D.2.1_D.2.1.4_SO 41'!I3</f>
      </c>
      <c s="22">
        <f>'D.2.1_D.2.1.4_SO 41'!O2</f>
      </c>
      <c s="22">
        <f>C53+D53</f>
      </c>
    </row>
    <row r="54" spans="1:5" ht="12.75" customHeight="1">
      <c r="A54" s="19" t="s">
        <v>4860</v>
      </c>
      <c s="19" t="s">
        <v>4861</v>
      </c>
      <c s="20">
        <f>0+C55+C85+C89</f>
      </c>
      <c s="20">
        <f>0+D55+D85+D89</f>
      </c>
      <c s="20">
        <f>0+E55+E85+E89</f>
      </c>
    </row>
    <row r="55" spans="1:5" ht="12.75" customHeight="1">
      <c r="A55" s="21" t="s">
        <v>4868</v>
      </c>
      <c s="21" t="s">
        <v>4863</v>
      </c>
      <c s="22">
        <f>0+C56+C67+C74+C79+C84</f>
      </c>
      <c s="22">
        <f>0+D56+D67+D74+D79+D84</f>
      </c>
      <c s="22">
        <f>0+E56+E67+E74+E79+E84</f>
      </c>
    </row>
    <row r="56" spans="1:5" ht="12.75" customHeight="1">
      <c r="A56" s="21" t="s">
        <v>4869</v>
      </c>
      <c s="21" t="s">
        <v>4865</v>
      </c>
      <c s="22">
        <f>0+C57+C58+C59+C60+C61+C62+C63+C64+C65</f>
      </c>
      <c s="22">
        <f>0+D57+D58+D59+D60+D61+D62+D63+D64+D65</f>
      </c>
      <c s="22">
        <f>0+E57+E58+E59+E60+E61+E62+E63+E64+E65</f>
      </c>
    </row>
    <row r="57" spans="1:5" ht="12.75" customHeight="1">
      <c r="A57" s="21" t="s">
        <v>4870</v>
      </c>
      <c s="21" t="s">
        <v>4867</v>
      </c>
      <c s="22">
        <f>'D.2.2_D.2.2.1_SO 01_SO 01.01'!I3</f>
      </c>
      <c s="22">
        <f>'D.2.2_D.2.2.1_SO 01_SO 01.01'!O2</f>
      </c>
      <c s="22">
        <f>C57+D57</f>
      </c>
    </row>
    <row r="58" spans="1:5" ht="12.75" customHeight="1">
      <c r="A58" s="21" t="s">
        <v>6493</v>
      </c>
      <c s="21" t="s">
        <v>6492</v>
      </c>
      <c s="22">
        <f>'D.2.2_D.2.2.1_SO 01_SO 01.02'!I3</f>
      </c>
      <c s="22">
        <f>'D.2.2_D.2.2.1_SO 01_SO 01.02'!O2</f>
      </c>
      <c s="22">
        <f>C58+D58</f>
      </c>
    </row>
    <row r="59" spans="1:5" ht="12.75" customHeight="1">
      <c r="A59" s="21" t="s">
        <v>6868</v>
      </c>
      <c s="21" t="s">
        <v>6867</v>
      </c>
      <c s="22">
        <f>'D.2.2_D.2.2.1_SO 01_SO 01.41'!I3</f>
      </c>
      <c s="22">
        <f>'D.2.2_D.2.2.1_SO 01_SO 01.41'!O2</f>
      </c>
      <c s="22">
        <f>C59+D59</f>
      </c>
    </row>
    <row r="60" spans="1:5" ht="12.75" customHeight="1">
      <c r="A60" s="21" t="s">
        <v>7235</v>
      </c>
      <c s="21" t="s">
        <v>7234</v>
      </c>
      <c s="22">
        <f>'D.2.2_D.2.2.1_SO 01_SO 01.42'!I3</f>
      </c>
      <c s="22">
        <f>'D.2.2_D.2.2.1_SO 01_SO 01.42'!O2</f>
      </c>
      <c s="22">
        <f>C60+D60</f>
      </c>
    </row>
    <row r="61" spans="1:5" ht="12.75" customHeight="1">
      <c r="A61" s="21" t="s">
        <v>9005</v>
      </c>
      <c s="21" t="s">
        <v>9004</v>
      </c>
      <c s="22">
        <f>'D.2.2_D.2.2.1_SO 01_SO 01.43'!I3</f>
      </c>
      <c s="22">
        <f>'D.2.2_D.2.2.1_SO 01_SO 01.43'!O2</f>
      </c>
      <c s="22">
        <f>C61+D61</f>
      </c>
    </row>
    <row r="62" spans="1:5" ht="12.75" customHeight="1">
      <c r="A62" s="21" t="s">
        <v>9131</v>
      </c>
      <c s="21" t="s">
        <v>9130</v>
      </c>
      <c s="22">
        <f>'D.2.2_D.2.2.1_SO 01_SO 01.44'!I3</f>
      </c>
      <c s="22">
        <f>'D.2.2_D.2.2.1_SO 01_SO 01.44'!O2</f>
      </c>
      <c s="22">
        <f>C62+D62</f>
      </c>
    </row>
    <row r="63" spans="1:5" ht="12.75" customHeight="1">
      <c r="A63" s="21" t="s">
        <v>9663</v>
      </c>
      <c s="21" t="s">
        <v>9662</v>
      </c>
      <c s="22">
        <f>'D.2.2_D.2.2.1_SO 01_SO 01.45'!I3</f>
      </c>
      <c s="22">
        <f>'D.2.2_D.2.2.1_SO 01_SO 01.45'!O2</f>
      </c>
      <c s="22">
        <f>C63+D63</f>
      </c>
    </row>
    <row r="64" spans="1:5" ht="12.75" customHeight="1">
      <c r="A64" s="21" t="s">
        <v>10080</v>
      </c>
      <c s="21" t="s">
        <v>10079</v>
      </c>
      <c s="22">
        <f>'D.2.2_D.2.2.1_SO 01_SO 01.46'!I3</f>
      </c>
      <c s="22">
        <f>'D.2.2_D.2.2.1_SO 01_SO 01.46'!O2</f>
      </c>
      <c s="22">
        <f>C64+D64</f>
      </c>
    </row>
    <row r="65" spans="1:5" ht="12.75" customHeight="1">
      <c r="A65" s="21" t="s">
        <v>10373</v>
      </c>
      <c s="21" t="s">
        <v>10369</v>
      </c>
      <c s="22">
        <f>0+C66</f>
      </c>
      <c s="22">
        <f>0+D66</f>
      </c>
      <c s="22">
        <f>0+E66</f>
      </c>
    </row>
    <row r="66" spans="1:5" ht="12.75" customHeight="1">
      <c r="A66" s="21" t="s">
        <v>10374</v>
      </c>
      <c s="21" t="s">
        <v>10372</v>
      </c>
      <c s="22">
        <f>'.2.1_SO 01_SO 01.49_SO 01.49.01'!I3</f>
      </c>
      <c s="22">
        <f>'.2.1_SO 01_SO 01.49_SO 01.49.01'!O2</f>
      </c>
      <c s="22">
        <f>C66+D66</f>
      </c>
    </row>
    <row r="67" spans="1:5" ht="12.75" customHeight="1">
      <c r="A67" s="21" t="s">
        <v>10453</v>
      </c>
      <c s="21" t="s">
        <v>10450</v>
      </c>
      <c s="22">
        <f>0+C68+C69+C70+C71+C72+C73</f>
      </c>
      <c s="22">
        <f>0+D68+D69+D70+D71+D72+D73</f>
      </c>
      <c s="22">
        <f>0+E68+E69+E70+E71+E72+E73</f>
      </c>
    </row>
    <row r="68" spans="1:5" ht="12.75" customHeight="1">
      <c r="A68" s="21" t="s">
        <v>10454</v>
      </c>
      <c s="21" t="s">
        <v>10452</v>
      </c>
      <c s="22">
        <f>'D.2.2_D.2.2.1_SO 02_SO 02.01'!I3</f>
      </c>
      <c s="22">
        <f>'D.2.2_D.2.2.1_SO 02_SO 02.01'!O2</f>
      </c>
      <c s="22">
        <f>C68+D68</f>
      </c>
    </row>
    <row r="69" spans="1:5" ht="12.75" customHeight="1">
      <c r="A69" s="21" t="s">
        <v>11241</v>
      </c>
      <c s="21" t="s">
        <v>6884</v>
      </c>
      <c s="22">
        <f>'D.2.2_D.2.2.1_SO 02_SO 02.41'!I3</f>
      </c>
      <c s="22">
        <f>'D.2.2_D.2.2.1_SO 02_SO 02.41'!O2</f>
      </c>
      <c s="22">
        <f>C69+D69</f>
      </c>
    </row>
    <row r="70" spans="1:5" ht="12.75" customHeight="1">
      <c r="A70" s="21" t="s">
        <v>11260</v>
      </c>
      <c s="21" t="s">
        <v>7234</v>
      </c>
      <c s="22">
        <f>'D.2.2_D.2.2.1_SO 02_SO 02.42'!I3</f>
      </c>
      <c s="22">
        <f>'D.2.2_D.2.2.1_SO 02_SO 02.42'!O2</f>
      </c>
      <c s="22">
        <f>C70+D70</f>
      </c>
    </row>
    <row r="71" spans="1:5" ht="12.75" customHeight="1">
      <c r="A71" s="21" t="s">
        <v>11415</v>
      </c>
      <c s="21" t="s">
        <v>9130</v>
      </c>
      <c s="22">
        <f>'D.2.2_D.2.2.1_SO 02_SO 02.44'!I3</f>
      </c>
      <c s="22">
        <f>'D.2.2_D.2.2.1_SO 02_SO 02.44'!O2</f>
      </c>
      <c s="22">
        <f>C71+D71</f>
      </c>
    </row>
    <row r="72" spans="1:5" ht="12.75" customHeight="1">
      <c r="A72" s="21" t="s">
        <v>11436</v>
      </c>
      <c s="21" t="s">
        <v>11435</v>
      </c>
      <c s="22">
        <f>'D.2.2_D.2.2.1_SO 02_SO 02.45'!I3</f>
      </c>
      <c s="22">
        <f>'D.2.2_D.2.2.1_SO 02_SO 02.45'!O2</f>
      </c>
      <c s="22">
        <f>C72+D72</f>
      </c>
    </row>
    <row r="73" spans="1:5" ht="12.75" customHeight="1">
      <c r="A73" s="21" t="s">
        <v>11484</v>
      </c>
      <c s="21" t="s">
        <v>11483</v>
      </c>
      <c s="22">
        <f>'D.2.2_D.2.2.1_SO 02_SO 02.46'!I3</f>
      </c>
      <c s="22">
        <f>'D.2.2_D.2.2.1_SO 02_SO 02.46'!O2</f>
      </c>
      <c s="22">
        <f>C73+D73</f>
      </c>
    </row>
    <row r="74" spans="1:5" ht="12.75" customHeight="1">
      <c r="A74" s="21" t="s">
        <v>11514</v>
      </c>
      <c s="21" t="s">
        <v>11511</v>
      </c>
      <c s="22">
        <f>0+C75+C76+C77+C78</f>
      </c>
      <c s="22">
        <f>0+D75+D76+D77+D78</f>
      </c>
      <c s="22">
        <f>0+E75+E76+E77+E78</f>
      </c>
    </row>
    <row r="75" spans="1:5" ht="12.75" customHeight="1">
      <c r="A75" s="21" t="s">
        <v>11515</v>
      </c>
      <c s="21" t="s">
        <v>11513</v>
      </c>
      <c s="22">
        <f>'D.2.2_D.2.2.1_SO 04_SO 04.01'!I3</f>
      </c>
      <c s="22">
        <f>'D.2.2_D.2.2.1_SO 04_SO 04.01'!O2</f>
      </c>
      <c s="22">
        <f>C75+D75</f>
      </c>
    </row>
    <row r="76" spans="1:5" ht="12.75" customHeight="1">
      <c r="A76" s="21" t="s">
        <v>11826</v>
      </c>
      <c s="21" t="s">
        <v>7234</v>
      </c>
      <c s="22">
        <f>'D.2.2_D.2.2.1_SO 04_SO 04.42'!I3</f>
      </c>
      <c s="22">
        <f>'D.2.2_D.2.2.1_SO 04_SO 04.42'!O2</f>
      </c>
      <c s="22">
        <f>C76+D76</f>
      </c>
    </row>
    <row r="77" spans="1:5" ht="12.75" customHeight="1">
      <c r="A77" s="21" t="s">
        <v>11871</v>
      </c>
      <c s="21" t="s">
        <v>11870</v>
      </c>
      <c s="22">
        <f>'D.2.2_D.2.2.1_SO 04_SO 04.45'!I3</f>
      </c>
      <c s="22">
        <f>'D.2.2_D.2.2.1_SO 04_SO 04.45'!O2</f>
      </c>
      <c s="22">
        <f>C77+D77</f>
      </c>
    </row>
    <row r="78" spans="1:5" ht="12.75" customHeight="1">
      <c r="A78" s="21" t="s">
        <v>11879</v>
      </c>
      <c s="21" t="s">
        <v>11878</v>
      </c>
      <c s="22">
        <f>'D.2.2_D.2.2.1_SO 04_SO 04.46'!I3</f>
      </c>
      <c s="22">
        <f>'D.2.2_D.2.2.1_SO 04_SO 04.46'!O2</f>
      </c>
      <c s="22">
        <f>C78+D78</f>
      </c>
    </row>
    <row r="79" spans="1:5" ht="12.75" customHeight="1">
      <c r="A79" s="21" t="s">
        <v>11894</v>
      </c>
      <c s="21" t="s">
        <v>11892</v>
      </c>
      <c s="22">
        <f>0+C80+C81+C82+C83</f>
      </c>
      <c s="22">
        <f>0+D80+D81+D82+D83</f>
      </c>
      <c s="22">
        <f>0+E80+E81+E82+E83</f>
      </c>
    </row>
    <row r="80" spans="1:5" ht="12.75" customHeight="1">
      <c r="A80" s="21" t="s">
        <v>11895</v>
      </c>
      <c s="21" t="s">
        <v>4867</v>
      </c>
      <c s="22">
        <f>'D.2.2_D.2.2.1_SO 05_SO 05.01'!I3</f>
      </c>
      <c s="22">
        <f>'D.2.2_D.2.2.1_SO 05_SO 05.01'!O2</f>
      </c>
      <c s="22">
        <f>C80+D80</f>
      </c>
    </row>
    <row r="81" spans="1:5" ht="12.75" customHeight="1">
      <c r="A81" s="21" t="s">
        <v>12633</v>
      </c>
      <c s="21" t="s">
        <v>6867</v>
      </c>
      <c s="22">
        <f>'D.2.2_D.2.2.1_SO 05_SO 05.41'!I3</f>
      </c>
      <c s="22">
        <f>'D.2.2_D.2.2.1_SO 05_SO 05.41'!O2</f>
      </c>
      <c s="22">
        <f>C81+D81</f>
      </c>
    </row>
    <row r="82" spans="1:5" ht="12.75" customHeight="1">
      <c r="A82" s="21" t="s">
        <v>12640</v>
      </c>
      <c s="21" t="s">
        <v>7234</v>
      </c>
      <c s="22">
        <f>'D.2.2_D.2.2.1_SO 05_SO 05.42'!I3</f>
      </c>
      <c s="22">
        <f>'D.2.2_D.2.2.1_SO 05_SO 05.42'!O2</f>
      </c>
      <c s="22">
        <f>C82+D82</f>
      </c>
    </row>
    <row r="83" spans="1:5" ht="12.75" customHeight="1">
      <c r="A83" s="21" t="s">
        <v>12711</v>
      </c>
      <c s="21" t="s">
        <v>12710</v>
      </c>
      <c s="22">
        <f>'D.2.2_D.2.2.1_SO 05_SO 05.46'!I3</f>
      </c>
      <c s="22">
        <f>'D.2.2_D.2.2.1_SO 05_SO 05.46'!O2</f>
      </c>
      <c s="22">
        <f>C83+D83</f>
      </c>
    </row>
    <row r="84" spans="1:5" ht="12.75" customHeight="1">
      <c r="A84" s="21" t="s">
        <v>12751</v>
      </c>
      <c s="21" t="s">
        <v>12750</v>
      </c>
      <c s="22">
        <f>'D.2.2_D.2.2.1_SO 06'!I3</f>
      </c>
      <c s="22">
        <f>'D.2.2_D.2.2.1_SO 06'!O2</f>
      </c>
      <c s="22">
        <f>C84+D84</f>
      </c>
    </row>
    <row r="85" spans="1:5" ht="12.75" customHeight="1">
      <c r="A85" s="21" t="s">
        <v>12778</v>
      </c>
      <c s="21" t="s">
        <v>12773</v>
      </c>
      <c s="22">
        <f>0+C86</f>
      </c>
      <c s="22">
        <f>0+D86</f>
      </c>
      <c s="22">
        <f>0+E86</f>
      </c>
    </row>
    <row r="86" spans="1:5" ht="12.75" customHeight="1">
      <c r="A86" s="21" t="s">
        <v>12779</v>
      </c>
      <c s="21" t="s">
        <v>12775</v>
      </c>
      <c s="22">
        <f>0+C87+C88</f>
      </c>
      <c s="22">
        <f>0+D87+D88</f>
      </c>
      <c s="22">
        <f>0+E87+E88</f>
      </c>
    </row>
    <row r="87" spans="1:5" ht="12.75" customHeight="1">
      <c r="A87" s="21" t="s">
        <v>12780</v>
      </c>
      <c s="21" t="s">
        <v>12777</v>
      </c>
      <c s="22">
        <f>'D.2.2_D.2.2.2_SO 07_SO 07.1'!I3</f>
      </c>
      <c s="22">
        <f>'D.2.2_D.2.2.2_SO 07_SO 07.1'!O2</f>
      </c>
      <c s="22">
        <f>C87+D87</f>
      </c>
    </row>
    <row r="88" spans="1:5" ht="12.75" customHeight="1">
      <c r="A88" s="21" t="s">
        <v>12876</v>
      </c>
      <c s="21" t="s">
        <v>12875</v>
      </c>
      <c s="22">
        <f>'D.2.2_D.2.2.2_SO 07_SO 07.2b'!I3</f>
      </c>
      <c s="22">
        <f>'D.2.2_D.2.2.2_SO 07_SO 07.2b'!O2</f>
      </c>
      <c s="22">
        <f>C88+D88</f>
      </c>
    </row>
    <row r="89" spans="1:5" ht="12.75" customHeight="1">
      <c r="A89" s="21" t="s">
        <v>12895</v>
      </c>
      <c s="21" t="s">
        <v>12892</v>
      </c>
      <c s="22">
        <f>0+C90+C91</f>
      </c>
      <c s="22">
        <f>0+D90+D91</f>
      </c>
      <c s="22">
        <f>0+E90+E91</f>
      </c>
    </row>
    <row r="90" spans="1:5" ht="12.75" customHeight="1">
      <c r="A90" s="21" t="s">
        <v>12896</v>
      </c>
      <c s="21" t="s">
        <v>12894</v>
      </c>
      <c s="22">
        <f>'D.2.2_D.2.2.3_SO 08'!I3</f>
      </c>
      <c s="22">
        <f>'D.2.2_D.2.2.3_SO 08'!O2</f>
      </c>
      <c s="22">
        <f>C90+D90</f>
      </c>
    </row>
    <row r="91" spans="1:5" ht="12.75" customHeight="1">
      <c r="A91" s="21" t="s">
        <v>13083</v>
      </c>
      <c s="21" t="s">
        <v>13080</v>
      </c>
      <c s="22">
        <f>0+C92</f>
      </c>
      <c s="22">
        <f>0+D92</f>
      </c>
      <c s="22">
        <f>0+E92</f>
      </c>
    </row>
    <row r="92" spans="1:5" ht="12.75" customHeight="1">
      <c r="A92" s="21" t="s">
        <v>13084</v>
      </c>
      <c s="21" t="s">
        <v>13082</v>
      </c>
      <c s="22">
        <f>'D.2.2_D.2.2.3_SO 09_SO 09.01'!I3</f>
      </c>
      <c s="22">
        <f>'D.2.2_D.2.2.3_SO 09_SO 09.01'!O2</f>
      </c>
      <c s="22">
        <f>C92+D92</f>
      </c>
    </row>
    <row r="93" spans="1:5" ht="12.75" customHeight="1">
      <c r="A93" s="19" t="s">
        <v>13273</v>
      </c>
      <c s="19" t="s">
        <v>13274</v>
      </c>
      <c s="20">
        <f>0+C94</f>
      </c>
      <c s="20">
        <f>0+D94</f>
      </c>
      <c s="20">
        <f>0+E94</f>
      </c>
    </row>
    <row r="94" spans="1:5" ht="12.75" customHeight="1">
      <c r="A94" s="21" t="s">
        <v>13277</v>
      </c>
      <c s="21" t="s">
        <v>13276</v>
      </c>
      <c s="22">
        <f>'D.9_SO 90-90'!I3</f>
      </c>
      <c s="22">
        <f>'D.9_SO 90-90'!O2</f>
      </c>
      <c s="22">
        <f>C94+D94</f>
      </c>
    </row>
    <row r="95" spans="1:5" ht="12.75" customHeight="1">
      <c r="A95" s="19" t="s">
        <v>13316</v>
      </c>
      <c s="19" t="s">
        <v>13317</v>
      </c>
      <c s="20">
        <f>0+C96</f>
      </c>
      <c s="20">
        <f>0+D96</f>
      </c>
      <c s="20">
        <f>0+E96</f>
      </c>
    </row>
    <row r="96" spans="1:5" ht="12.75" customHeight="1">
      <c r="A96" s="21" t="s">
        <v>13319</v>
      </c>
      <c s="21" t="s">
        <v>13317</v>
      </c>
      <c s="22">
        <f>'H_SO 98-98'!I3</f>
      </c>
      <c s="22">
        <f>'H_SO 98-98'!O2</f>
      </c>
      <c s="22">
        <f>C96+D96</f>
      </c>
    </row>
  </sheetData>
  <sheetProtection password="BFB6" sheet="1" objects="1" scenarios="1"/>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31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0+O9+O46+O247+O284+O305</f>
      </c>
      <c t="s">
        <v>26</v>
      </c>
    </row>
    <row r="3" spans="1:16" ht="15" customHeight="1">
      <c r="A3" t="s">
        <v>12</v>
      </c>
      <c s="12" t="s">
        <v>14</v>
      </c>
      <c s="13" t="s">
        <v>15</v>
      </c>
      <c s="1"/>
      <c s="14" t="s">
        <v>16</v>
      </c>
      <c s="1"/>
      <c s="9"/>
      <c s="8" t="s">
        <v>28</v>
      </c>
      <c s="44">
        <f>0+I9+I46+I247+I284+I305</f>
      </c>
      <c r="O3" t="s">
        <v>23</v>
      </c>
      <c t="s">
        <v>27</v>
      </c>
    </row>
    <row r="4" spans="1:16" ht="15" customHeight="1">
      <c r="A4" t="s">
        <v>17</v>
      </c>
      <c s="12" t="s">
        <v>18</v>
      </c>
      <c s="13" t="s">
        <v>19</v>
      </c>
      <c s="1"/>
      <c s="14" t="s">
        <v>20</v>
      </c>
      <c s="1"/>
      <c s="1"/>
      <c s="11"/>
      <c s="11"/>
      <c r="O4" t="s">
        <v>24</v>
      </c>
      <c t="s">
        <v>27</v>
      </c>
    </row>
    <row r="5" spans="1:16" ht="12.75" customHeight="1">
      <c r="A5" t="s">
        <v>21</v>
      </c>
      <c s="16" t="s">
        <v>22</v>
      </c>
      <c s="17" t="s">
        <v>28</v>
      </c>
      <c s="6"/>
      <c s="18" t="s">
        <v>29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49</v>
      </c>
      <c s="27"/>
      <c s="27"/>
      <c s="27"/>
      <c s="30">
        <f>0+Q9</f>
      </c>
      <c r="O9">
        <f>0+R9</f>
      </c>
      <c r="Q9">
        <f>0+I10+I14+I18+I22+I26+I30+I34+I38+I42</f>
      </c>
      <c>
        <f>0+O10+O14+O18+O22+O26+O30+O34+O38+O42</f>
      </c>
    </row>
    <row r="10" spans="1:16" ht="12.75">
      <c r="A10" s="26" t="s">
        <v>50</v>
      </c>
      <c s="31" t="s">
        <v>33</v>
      </c>
      <c s="31" t="s">
        <v>51</v>
      </c>
      <c s="26" t="s">
        <v>52</v>
      </c>
      <c s="32" t="s">
        <v>53</v>
      </c>
      <c s="33" t="s">
        <v>54</v>
      </c>
      <c s="34">
        <v>14</v>
      </c>
      <c s="35">
        <v>0</v>
      </c>
      <c s="36">
        <f>ROUND(ROUND(H10,2)*ROUND(G10,3),2)</f>
      </c>
      <c r="O10">
        <f>(I10*21)/100</f>
      </c>
      <c t="s">
        <v>27</v>
      </c>
    </row>
    <row r="11" spans="1:5" ht="12.75">
      <c r="A11" s="37" t="s">
        <v>55</v>
      </c>
      <c r="E11" s="38" t="s">
        <v>52</v>
      </c>
    </row>
    <row r="12" spans="1:5" ht="12.75">
      <c r="A12" s="39" t="s">
        <v>56</v>
      </c>
      <c r="E12" s="40" t="s">
        <v>52</v>
      </c>
    </row>
    <row r="13" spans="1:5" ht="102">
      <c r="A13" t="s">
        <v>57</v>
      </c>
      <c r="E13" s="38" t="s">
        <v>58</v>
      </c>
    </row>
    <row r="14" spans="1:16" ht="12.75">
      <c r="A14" s="26" t="s">
        <v>50</v>
      </c>
      <c s="31" t="s">
        <v>27</v>
      </c>
      <c s="31" t="s">
        <v>59</v>
      </c>
      <c s="26" t="s">
        <v>52</v>
      </c>
      <c s="32" t="s">
        <v>60</v>
      </c>
      <c s="33" t="s">
        <v>54</v>
      </c>
      <c s="34">
        <v>2</v>
      </c>
      <c s="35">
        <v>0</v>
      </c>
      <c s="36">
        <f>ROUND(ROUND(H14,2)*ROUND(G14,3),2)</f>
      </c>
      <c r="O14">
        <f>(I14*21)/100</f>
      </c>
      <c t="s">
        <v>27</v>
      </c>
    </row>
    <row r="15" spans="1:5" ht="12.75">
      <c r="A15" s="37" t="s">
        <v>55</v>
      </c>
      <c r="E15" s="38" t="s">
        <v>52</v>
      </c>
    </row>
    <row r="16" spans="1:5" ht="12.75">
      <c r="A16" s="39" t="s">
        <v>56</v>
      </c>
      <c r="E16" s="40" t="s">
        <v>52</v>
      </c>
    </row>
    <row r="17" spans="1:5" ht="102">
      <c r="A17" t="s">
        <v>57</v>
      </c>
      <c r="E17" s="38" t="s">
        <v>58</v>
      </c>
    </row>
    <row r="18" spans="1:16" ht="25.5">
      <c r="A18" s="26" t="s">
        <v>50</v>
      </c>
      <c s="31" t="s">
        <v>26</v>
      </c>
      <c s="31" t="s">
        <v>61</v>
      </c>
      <c s="26" t="s">
        <v>52</v>
      </c>
      <c s="32" t="s">
        <v>62</v>
      </c>
      <c s="33" t="s">
        <v>63</v>
      </c>
      <c s="34">
        <v>360</v>
      </c>
      <c s="35">
        <v>0</v>
      </c>
      <c s="36">
        <f>ROUND(ROUND(H18,2)*ROUND(G18,3),2)</f>
      </c>
      <c r="O18">
        <f>(I18*21)/100</f>
      </c>
      <c t="s">
        <v>27</v>
      </c>
    </row>
    <row r="19" spans="1:5" ht="12.75">
      <c r="A19" s="37" t="s">
        <v>55</v>
      </c>
      <c r="E19" s="38" t="s">
        <v>52</v>
      </c>
    </row>
    <row r="20" spans="1:5" ht="12.75">
      <c r="A20" s="39" t="s">
        <v>56</v>
      </c>
      <c r="E20" s="40" t="s">
        <v>52</v>
      </c>
    </row>
    <row r="21" spans="1:5" ht="127.5">
      <c r="A21" t="s">
        <v>57</v>
      </c>
      <c r="E21" s="38" t="s">
        <v>64</v>
      </c>
    </row>
    <row r="22" spans="1:16" ht="25.5">
      <c r="A22" s="26" t="s">
        <v>50</v>
      </c>
      <c s="31" t="s">
        <v>37</v>
      </c>
      <c s="31" t="s">
        <v>65</v>
      </c>
      <c s="26" t="s">
        <v>52</v>
      </c>
      <c s="32" t="s">
        <v>66</v>
      </c>
      <c s="33" t="s">
        <v>63</v>
      </c>
      <c s="34">
        <v>360</v>
      </c>
      <c s="35">
        <v>0</v>
      </c>
      <c s="36">
        <f>ROUND(ROUND(H22,2)*ROUND(G22,3),2)</f>
      </c>
      <c r="O22">
        <f>(I22*21)/100</f>
      </c>
      <c t="s">
        <v>27</v>
      </c>
    </row>
    <row r="23" spans="1:5" ht="12.75">
      <c r="A23" s="37" t="s">
        <v>55</v>
      </c>
      <c r="E23" s="38" t="s">
        <v>52</v>
      </c>
    </row>
    <row r="24" spans="1:5" ht="12.75">
      <c r="A24" s="39" t="s">
        <v>56</v>
      </c>
      <c r="E24" s="40" t="s">
        <v>52</v>
      </c>
    </row>
    <row r="25" spans="1:5" ht="127.5">
      <c r="A25" t="s">
        <v>57</v>
      </c>
      <c r="E25" s="38" t="s">
        <v>64</v>
      </c>
    </row>
    <row r="26" spans="1:16" ht="25.5">
      <c r="A26" s="26" t="s">
        <v>50</v>
      </c>
      <c s="31" t="s">
        <v>39</v>
      </c>
      <c s="31" t="s">
        <v>67</v>
      </c>
      <c s="26" t="s">
        <v>52</v>
      </c>
      <c s="32" t="s">
        <v>68</v>
      </c>
      <c s="33" t="s">
        <v>63</v>
      </c>
      <c s="34">
        <v>585</v>
      </c>
      <c s="35">
        <v>0</v>
      </c>
      <c s="36">
        <f>ROUND(ROUND(H26,2)*ROUND(G26,3),2)</f>
      </c>
      <c r="O26">
        <f>(I26*21)/100</f>
      </c>
      <c t="s">
        <v>27</v>
      </c>
    </row>
    <row r="27" spans="1:5" ht="12.75">
      <c r="A27" s="37" t="s">
        <v>55</v>
      </c>
      <c r="E27" s="38" t="s">
        <v>52</v>
      </c>
    </row>
    <row r="28" spans="1:5" ht="12.75">
      <c r="A28" s="39" t="s">
        <v>56</v>
      </c>
      <c r="E28" s="40" t="s">
        <v>52</v>
      </c>
    </row>
    <row r="29" spans="1:5" ht="127.5">
      <c r="A29" t="s">
        <v>57</v>
      </c>
      <c r="E29" s="38" t="s">
        <v>64</v>
      </c>
    </row>
    <row r="30" spans="1:16" ht="12.75">
      <c r="A30" s="26" t="s">
        <v>50</v>
      </c>
      <c s="31" t="s">
        <v>41</v>
      </c>
      <c s="31" t="s">
        <v>69</v>
      </c>
      <c s="26" t="s">
        <v>52</v>
      </c>
      <c s="32" t="s">
        <v>70</v>
      </c>
      <c s="33" t="s">
        <v>71</v>
      </c>
      <c s="34">
        <v>24</v>
      </c>
      <c s="35">
        <v>0</v>
      </c>
      <c s="36">
        <f>ROUND(ROUND(H30,2)*ROUND(G30,3),2)</f>
      </c>
      <c r="O30">
        <f>(I30*21)/100</f>
      </c>
      <c t="s">
        <v>27</v>
      </c>
    </row>
    <row r="31" spans="1:5" ht="12.75">
      <c r="A31" s="37" t="s">
        <v>55</v>
      </c>
      <c r="E31" s="38" t="s">
        <v>52</v>
      </c>
    </row>
    <row r="32" spans="1:5" ht="12.75">
      <c r="A32" s="39" t="s">
        <v>56</v>
      </c>
      <c r="E32" s="40" t="s">
        <v>52</v>
      </c>
    </row>
    <row r="33" spans="1:5" ht="38.25">
      <c r="A33" t="s">
        <v>57</v>
      </c>
      <c r="E33" s="38" t="s">
        <v>72</v>
      </c>
    </row>
    <row r="34" spans="1:16" ht="38.25">
      <c r="A34" s="26" t="s">
        <v>50</v>
      </c>
      <c s="31" t="s">
        <v>73</v>
      </c>
      <c s="31" t="s">
        <v>74</v>
      </c>
      <c s="26" t="s">
        <v>52</v>
      </c>
      <c s="32" t="s">
        <v>75</v>
      </c>
      <c s="33" t="s">
        <v>76</v>
      </c>
      <c s="34">
        <v>6155</v>
      </c>
      <c s="35">
        <v>0</v>
      </c>
      <c s="36">
        <f>ROUND(ROUND(H34,2)*ROUND(G34,3),2)</f>
      </c>
      <c r="O34">
        <f>(I34*21)/100</f>
      </c>
      <c t="s">
        <v>27</v>
      </c>
    </row>
    <row r="35" spans="1:5" ht="12.75">
      <c r="A35" s="37" t="s">
        <v>55</v>
      </c>
      <c r="E35" s="38" t="s">
        <v>52</v>
      </c>
    </row>
    <row r="36" spans="1:5" ht="12.75">
      <c r="A36" s="39" t="s">
        <v>56</v>
      </c>
      <c r="E36" s="40" t="s">
        <v>52</v>
      </c>
    </row>
    <row r="37" spans="1:5" ht="102">
      <c r="A37" t="s">
        <v>57</v>
      </c>
      <c r="E37" s="38" t="s">
        <v>77</v>
      </c>
    </row>
    <row r="38" spans="1:16" ht="12.75">
      <c r="A38" s="26" t="s">
        <v>50</v>
      </c>
      <c s="31" t="s">
        <v>78</v>
      </c>
      <c s="31" t="s">
        <v>79</v>
      </c>
      <c s="26" t="s">
        <v>52</v>
      </c>
      <c s="32" t="s">
        <v>80</v>
      </c>
      <c s="33" t="s">
        <v>63</v>
      </c>
      <c s="34">
        <v>240</v>
      </c>
      <c s="35">
        <v>0</v>
      </c>
      <c s="36">
        <f>ROUND(ROUND(H38,2)*ROUND(G38,3),2)</f>
      </c>
      <c r="O38">
        <f>(I38*21)/100</f>
      </c>
      <c t="s">
        <v>27</v>
      </c>
    </row>
    <row r="39" spans="1:5" ht="12.75">
      <c r="A39" s="37" t="s">
        <v>55</v>
      </c>
      <c r="E39" s="38" t="s">
        <v>52</v>
      </c>
    </row>
    <row r="40" spans="1:5" ht="12.75">
      <c r="A40" s="39" t="s">
        <v>56</v>
      </c>
      <c r="E40" s="40" t="s">
        <v>52</v>
      </c>
    </row>
    <row r="41" spans="1:5" ht="127.5">
      <c r="A41" t="s">
        <v>57</v>
      </c>
      <c r="E41" s="38" t="s">
        <v>81</v>
      </c>
    </row>
    <row r="42" spans="1:16" ht="25.5">
      <c r="A42" s="26" t="s">
        <v>50</v>
      </c>
      <c s="31" t="s">
        <v>44</v>
      </c>
      <c s="31" t="s">
        <v>82</v>
      </c>
      <c s="26" t="s">
        <v>52</v>
      </c>
      <c s="32" t="s">
        <v>83</v>
      </c>
      <c s="33" t="s">
        <v>54</v>
      </c>
      <c s="34">
        <v>12</v>
      </c>
      <c s="35">
        <v>0</v>
      </c>
      <c s="36">
        <f>ROUND(ROUND(H42,2)*ROUND(G42,3),2)</f>
      </c>
      <c r="O42">
        <f>(I42*21)/100</f>
      </c>
      <c t="s">
        <v>27</v>
      </c>
    </row>
    <row r="43" spans="1:5" ht="12.75">
      <c r="A43" s="37" t="s">
        <v>55</v>
      </c>
      <c r="E43" s="38" t="s">
        <v>52</v>
      </c>
    </row>
    <row r="44" spans="1:5" ht="12.75">
      <c r="A44" s="39" t="s">
        <v>56</v>
      </c>
      <c r="E44" s="40" t="s">
        <v>52</v>
      </c>
    </row>
    <row r="45" spans="1:5" ht="114.75">
      <c r="A45" t="s">
        <v>57</v>
      </c>
      <c r="E45" s="38" t="s">
        <v>84</v>
      </c>
    </row>
    <row r="46" spans="1:18" ht="12.75" customHeight="1">
      <c r="A46" s="6" t="s">
        <v>48</v>
      </c>
      <c s="6"/>
      <c s="42" t="s">
        <v>27</v>
      </c>
      <c s="6"/>
      <c s="29" t="s">
        <v>85</v>
      </c>
      <c s="6"/>
      <c s="6"/>
      <c s="6"/>
      <c s="43">
        <f>0+Q46</f>
      </c>
      <c r="O46">
        <f>0+R46</f>
      </c>
      <c r="Q46">
        <f>0+I47+I51+I55+I59+I63+I67+I71+I75+I79+I83+I87+I91+I95+I99+I103+I107+I111+I115+I119+I123+I127+I131+I135+I139+I143+I147+I151+I155+I159+I163+I167+I171+I175+I179+I183+I187+I191+I195+I199+I203+I207+I211+I215+I219+I223+I227+I231+I235+I239+I243</f>
      </c>
      <c>
        <f>0+O47+O51+O55+O59+O63+O67+O71+O75+O79+O83+O87+O91+O95+O99+O103+O107+O111+O115+O119+O123+O127+O131+O135+O139+O143+O147+O151+O155+O159+O163+O167+O171+O175+O179+O183+O187+O191+O195+O199+O203+O207+O211+O215+O219+O223+O227+O231+O235+O239+O243</f>
      </c>
    </row>
    <row r="47" spans="1:16" ht="12.75">
      <c r="A47" s="26" t="s">
        <v>50</v>
      </c>
      <c s="31" t="s">
        <v>46</v>
      </c>
      <c s="31" t="s">
        <v>86</v>
      </c>
      <c s="26" t="s">
        <v>52</v>
      </c>
      <c s="32" t="s">
        <v>87</v>
      </c>
      <c s="33" t="s">
        <v>63</v>
      </c>
      <c s="34">
        <v>450</v>
      </c>
      <c s="35">
        <v>0</v>
      </c>
      <c s="36">
        <f>ROUND(ROUND(H47,2)*ROUND(G47,3),2)</f>
      </c>
      <c r="O47">
        <f>(I47*21)/100</f>
      </c>
      <c t="s">
        <v>27</v>
      </c>
    </row>
    <row r="48" spans="1:5" ht="12.75">
      <c r="A48" s="37" t="s">
        <v>55</v>
      </c>
      <c r="E48" s="38" t="s">
        <v>52</v>
      </c>
    </row>
    <row r="49" spans="1:5" ht="12.75">
      <c r="A49" s="39" t="s">
        <v>56</v>
      </c>
      <c r="E49" s="40" t="s">
        <v>52</v>
      </c>
    </row>
    <row r="50" spans="1:5" ht="114.75">
      <c r="A50" t="s">
        <v>57</v>
      </c>
      <c r="E50" s="38" t="s">
        <v>88</v>
      </c>
    </row>
    <row r="51" spans="1:16" ht="12.75">
      <c r="A51" s="26" t="s">
        <v>50</v>
      </c>
      <c s="31" t="s">
        <v>89</v>
      </c>
      <c s="31" t="s">
        <v>90</v>
      </c>
      <c s="26" t="s">
        <v>52</v>
      </c>
      <c s="32" t="s">
        <v>91</v>
      </c>
      <c s="33" t="s">
        <v>63</v>
      </c>
      <c s="34">
        <v>480</v>
      </c>
      <c s="35">
        <v>0</v>
      </c>
      <c s="36">
        <f>ROUND(ROUND(H51,2)*ROUND(G51,3),2)</f>
      </c>
      <c r="O51">
        <f>(I51*21)/100</f>
      </c>
      <c t="s">
        <v>27</v>
      </c>
    </row>
    <row r="52" spans="1:5" ht="12.75">
      <c r="A52" s="37" t="s">
        <v>55</v>
      </c>
      <c r="E52" s="38" t="s">
        <v>52</v>
      </c>
    </row>
    <row r="53" spans="1:5" ht="12.75">
      <c r="A53" s="39" t="s">
        <v>56</v>
      </c>
      <c r="E53" s="40" t="s">
        <v>52</v>
      </c>
    </row>
    <row r="54" spans="1:5" ht="114.75">
      <c r="A54" t="s">
        <v>57</v>
      </c>
      <c r="E54" s="38" t="s">
        <v>92</v>
      </c>
    </row>
    <row r="55" spans="1:16" ht="12.75">
      <c r="A55" s="26" t="s">
        <v>50</v>
      </c>
      <c s="31" t="s">
        <v>93</v>
      </c>
      <c s="31" t="s">
        <v>94</v>
      </c>
      <c s="26" t="s">
        <v>52</v>
      </c>
      <c s="32" t="s">
        <v>95</v>
      </c>
      <c s="33" t="s">
        <v>63</v>
      </c>
      <c s="34">
        <v>280</v>
      </c>
      <c s="35">
        <v>0</v>
      </c>
      <c s="36">
        <f>ROUND(ROUND(H55,2)*ROUND(G55,3),2)</f>
      </c>
      <c r="O55">
        <f>(I55*21)/100</f>
      </c>
      <c t="s">
        <v>27</v>
      </c>
    </row>
    <row r="56" spans="1:5" ht="12.75">
      <c r="A56" s="37" t="s">
        <v>55</v>
      </c>
      <c r="E56" s="38" t="s">
        <v>52</v>
      </c>
    </row>
    <row r="57" spans="1:5" ht="12.75">
      <c r="A57" s="39" t="s">
        <v>56</v>
      </c>
      <c r="E57" s="40" t="s">
        <v>52</v>
      </c>
    </row>
    <row r="58" spans="1:5" ht="127.5">
      <c r="A58" t="s">
        <v>57</v>
      </c>
      <c r="E58" s="38" t="s">
        <v>96</v>
      </c>
    </row>
    <row r="59" spans="1:16" ht="12.75">
      <c r="A59" s="26" t="s">
        <v>50</v>
      </c>
      <c s="31" t="s">
        <v>97</v>
      </c>
      <c s="31" t="s">
        <v>98</v>
      </c>
      <c s="26" t="s">
        <v>52</v>
      </c>
      <c s="32" t="s">
        <v>99</v>
      </c>
      <c s="33" t="s">
        <v>63</v>
      </c>
      <c s="34">
        <v>657</v>
      </c>
      <c s="35">
        <v>0</v>
      </c>
      <c s="36">
        <f>ROUND(ROUND(H59,2)*ROUND(G59,3),2)</f>
      </c>
      <c r="O59">
        <f>(I59*21)/100</f>
      </c>
      <c t="s">
        <v>27</v>
      </c>
    </row>
    <row r="60" spans="1:5" ht="12.75">
      <c r="A60" s="37" t="s">
        <v>55</v>
      </c>
      <c r="E60" s="38" t="s">
        <v>52</v>
      </c>
    </row>
    <row r="61" spans="1:5" ht="12.75">
      <c r="A61" s="39" t="s">
        <v>56</v>
      </c>
      <c r="E61" s="40" t="s">
        <v>52</v>
      </c>
    </row>
    <row r="62" spans="1:5" ht="114.75">
      <c r="A62" t="s">
        <v>57</v>
      </c>
      <c r="E62" s="38" t="s">
        <v>88</v>
      </c>
    </row>
    <row r="63" spans="1:16" ht="12.75">
      <c r="A63" s="26" t="s">
        <v>50</v>
      </c>
      <c s="31" t="s">
        <v>100</v>
      </c>
      <c s="31" t="s">
        <v>101</v>
      </c>
      <c s="26" t="s">
        <v>52</v>
      </c>
      <c s="32" t="s">
        <v>102</v>
      </c>
      <c s="33" t="s">
        <v>63</v>
      </c>
      <c s="34">
        <v>657</v>
      </c>
      <c s="35">
        <v>0</v>
      </c>
      <c s="36">
        <f>ROUND(ROUND(H63,2)*ROUND(G63,3),2)</f>
      </c>
      <c r="O63">
        <f>(I63*21)/100</f>
      </c>
      <c t="s">
        <v>27</v>
      </c>
    </row>
    <row r="64" spans="1:5" ht="12.75">
      <c r="A64" s="37" t="s">
        <v>55</v>
      </c>
      <c r="E64" s="38" t="s">
        <v>52</v>
      </c>
    </row>
    <row r="65" spans="1:5" ht="12.75">
      <c r="A65" s="39" t="s">
        <v>56</v>
      </c>
      <c r="E65" s="40" t="s">
        <v>52</v>
      </c>
    </row>
    <row r="66" spans="1:5" ht="114.75">
      <c r="A66" t="s">
        <v>57</v>
      </c>
      <c r="E66" s="38" t="s">
        <v>92</v>
      </c>
    </row>
    <row r="67" spans="1:16" ht="12.75">
      <c r="A67" s="26" t="s">
        <v>50</v>
      </c>
      <c s="31" t="s">
        <v>103</v>
      </c>
      <c s="31" t="s">
        <v>104</v>
      </c>
      <c s="26" t="s">
        <v>52</v>
      </c>
      <c s="32" t="s">
        <v>105</v>
      </c>
      <c s="33" t="s">
        <v>63</v>
      </c>
      <c s="34">
        <v>70</v>
      </c>
      <c s="35">
        <v>0</v>
      </c>
      <c s="36">
        <f>ROUND(ROUND(H67,2)*ROUND(G67,3),2)</f>
      </c>
      <c r="O67">
        <f>(I67*21)/100</f>
      </c>
      <c t="s">
        <v>27</v>
      </c>
    </row>
    <row r="68" spans="1:5" ht="12.75">
      <c r="A68" s="37" t="s">
        <v>55</v>
      </c>
      <c r="E68" s="38" t="s">
        <v>52</v>
      </c>
    </row>
    <row r="69" spans="1:5" ht="12.75">
      <c r="A69" s="39" t="s">
        <v>56</v>
      </c>
      <c r="E69" s="40" t="s">
        <v>52</v>
      </c>
    </row>
    <row r="70" spans="1:5" ht="127.5">
      <c r="A70" t="s">
        <v>57</v>
      </c>
      <c r="E70" s="38" t="s">
        <v>96</v>
      </c>
    </row>
    <row r="71" spans="1:16" ht="12.75">
      <c r="A71" s="26" t="s">
        <v>50</v>
      </c>
      <c s="31" t="s">
        <v>106</v>
      </c>
      <c s="31" t="s">
        <v>107</v>
      </c>
      <c s="26" t="s">
        <v>52</v>
      </c>
      <c s="32" t="s">
        <v>108</v>
      </c>
      <c s="33" t="s">
        <v>63</v>
      </c>
      <c s="34">
        <v>100</v>
      </c>
      <c s="35">
        <v>0</v>
      </c>
      <c s="36">
        <f>ROUND(ROUND(H71,2)*ROUND(G71,3),2)</f>
      </c>
      <c r="O71">
        <f>(I71*21)/100</f>
      </c>
      <c t="s">
        <v>27</v>
      </c>
    </row>
    <row r="72" spans="1:5" ht="12.75">
      <c r="A72" s="37" t="s">
        <v>55</v>
      </c>
      <c r="E72" s="38" t="s">
        <v>52</v>
      </c>
    </row>
    <row r="73" spans="1:5" ht="12.75">
      <c r="A73" s="39" t="s">
        <v>56</v>
      </c>
      <c r="E73" s="40" t="s">
        <v>52</v>
      </c>
    </row>
    <row r="74" spans="1:5" ht="127.5">
      <c r="A74" t="s">
        <v>57</v>
      </c>
      <c r="E74" s="38" t="s">
        <v>96</v>
      </c>
    </row>
    <row r="75" spans="1:16" ht="25.5">
      <c r="A75" s="26" t="s">
        <v>50</v>
      </c>
      <c s="31" t="s">
        <v>109</v>
      </c>
      <c s="31" t="s">
        <v>110</v>
      </c>
      <c s="26" t="s">
        <v>52</v>
      </c>
      <c s="32" t="s">
        <v>111</v>
      </c>
      <c s="33" t="s">
        <v>54</v>
      </c>
      <c s="34">
        <v>57</v>
      </c>
      <c s="35">
        <v>0</v>
      </c>
      <c s="36">
        <f>ROUND(ROUND(H75,2)*ROUND(G75,3),2)</f>
      </c>
      <c r="O75">
        <f>(I75*21)/100</f>
      </c>
      <c t="s">
        <v>27</v>
      </c>
    </row>
    <row r="76" spans="1:5" ht="12.75">
      <c r="A76" s="37" t="s">
        <v>55</v>
      </c>
      <c r="E76" s="38" t="s">
        <v>52</v>
      </c>
    </row>
    <row r="77" spans="1:5" ht="12.75">
      <c r="A77" s="39" t="s">
        <v>56</v>
      </c>
      <c r="E77" s="40" t="s">
        <v>52</v>
      </c>
    </row>
    <row r="78" spans="1:5" ht="127.5">
      <c r="A78" t="s">
        <v>57</v>
      </c>
      <c r="E78" s="38" t="s">
        <v>112</v>
      </c>
    </row>
    <row r="79" spans="1:16" ht="25.5">
      <c r="A79" s="26" t="s">
        <v>50</v>
      </c>
      <c s="31" t="s">
        <v>113</v>
      </c>
      <c s="31" t="s">
        <v>114</v>
      </c>
      <c s="26" t="s">
        <v>52</v>
      </c>
      <c s="32" t="s">
        <v>115</v>
      </c>
      <c s="33" t="s">
        <v>54</v>
      </c>
      <c s="34">
        <v>59</v>
      </c>
      <c s="35">
        <v>0</v>
      </c>
      <c s="36">
        <f>ROUND(ROUND(H79,2)*ROUND(G79,3),2)</f>
      </c>
      <c r="O79">
        <f>(I79*21)/100</f>
      </c>
      <c t="s">
        <v>27</v>
      </c>
    </row>
    <row r="80" spans="1:5" ht="12.75">
      <c r="A80" s="37" t="s">
        <v>55</v>
      </c>
      <c r="E80" s="38" t="s">
        <v>52</v>
      </c>
    </row>
    <row r="81" spans="1:5" ht="12.75">
      <c r="A81" s="39" t="s">
        <v>56</v>
      </c>
      <c r="E81" s="40" t="s">
        <v>52</v>
      </c>
    </row>
    <row r="82" spans="1:5" ht="127.5">
      <c r="A82" t="s">
        <v>57</v>
      </c>
      <c r="E82" s="38" t="s">
        <v>116</v>
      </c>
    </row>
    <row r="83" spans="1:16" ht="25.5">
      <c r="A83" s="26" t="s">
        <v>50</v>
      </c>
      <c s="31" t="s">
        <v>117</v>
      </c>
      <c s="31" t="s">
        <v>118</v>
      </c>
      <c s="26" t="s">
        <v>52</v>
      </c>
      <c s="32" t="s">
        <v>119</v>
      </c>
      <c s="33" t="s">
        <v>54</v>
      </c>
      <c s="34">
        <v>19</v>
      </c>
      <c s="35">
        <v>0</v>
      </c>
      <c s="36">
        <f>ROUND(ROUND(H83,2)*ROUND(G83,3),2)</f>
      </c>
      <c r="O83">
        <f>(I83*21)/100</f>
      </c>
      <c t="s">
        <v>27</v>
      </c>
    </row>
    <row r="84" spans="1:5" ht="12.75">
      <c r="A84" s="37" t="s">
        <v>55</v>
      </c>
      <c r="E84" s="38" t="s">
        <v>52</v>
      </c>
    </row>
    <row r="85" spans="1:5" ht="12.75">
      <c r="A85" s="39" t="s">
        <v>56</v>
      </c>
      <c r="E85" s="40" t="s">
        <v>52</v>
      </c>
    </row>
    <row r="86" spans="1:5" ht="165.75">
      <c r="A86" t="s">
        <v>57</v>
      </c>
      <c r="E86" s="38" t="s">
        <v>120</v>
      </c>
    </row>
    <row r="87" spans="1:16" ht="12.75">
      <c r="A87" s="26" t="s">
        <v>50</v>
      </c>
      <c s="31" t="s">
        <v>121</v>
      </c>
      <c s="31" t="s">
        <v>122</v>
      </c>
      <c s="26" t="s">
        <v>52</v>
      </c>
      <c s="32" t="s">
        <v>123</v>
      </c>
      <c s="33" t="s">
        <v>54</v>
      </c>
      <c s="34">
        <v>16</v>
      </c>
      <c s="35">
        <v>0</v>
      </c>
      <c s="36">
        <f>ROUND(ROUND(H87,2)*ROUND(G87,3),2)</f>
      </c>
      <c r="O87">
        <f>(I87*21)/100</f>
      </c>
      <c t="s">
        <v>27</v>
      </c>
    </row>
    <row r="88" spans="1:5" ht="12.75">
      <c r="A88" s="37" t="s">
        <v>55</v>
      </c>
      <c r="E88" s="38" t="s">
        <v>52</v>
      </c>
    </row>
    <row r="89" spans="1:5" ht="12.75">
      <c r="A89" s="39" t="s">
        <v>56</v>
      </c>
      <c r="E89" s="40" t="s">
        <v>52</v>
      </c>
    </row>
    <row r="90" spans="1:5" ht="127.5">
      <c r="A90" t="s">
        <v>57</v>
      </c>
      <c r="E90" s="38" t="s">
        <v>124</v>
      </c>
    </row>
    <row r="91" spans="1:16" ht="12.75">
      <c r="A91" s="26" t="s">
        <v>50</v>
      </c>
      <c s="31" t="s">
        <v>125</v>
      </c>
      <c s="31" t="s">
        <v>126</v>
      </c>
      <c s="26" t="s">
        <v>52</v>
      </c>
      <c s="32" t="s">
        <v>127</v>
      </c>
      <c s="33" t="s">
        <v>54</v>
      </c>
      <c s="34">
        <v>16</v>
      </c>
      <c s="35">
        <v>0</v>
      </c>
      <c s="36">
        <f>ROUND(ROUND(H91,2)*ROUND(G91,3),2)</f>
      </c>
      <c r="O91">
        <f>(I91*21)/100</f>
      </c>
      <c t="s">
        <v>27</v>
      </c>
    </row>
    <row r="92" spans="1:5" ht="12.75">
      <c r="A92" s="37" t="s">
        <v>55</v>
      </c>
      <c r="E92" s="38" t="s">
        <v>52</v>
      </c>
    </row>
    <row r="93" spans="1:5" ht="12.75">
      <c r="A93" s="39" t="s">
        <v>56</v>
      </c>
      <c r="E93" s="40" t="s">
        <v>52</v>
      </c>
    </row>
    <row r="94" spans="1:5" ht="140.25">
      <c r="A94" t="s">
        <v>57</v>
      </c>
      <c r="E94" s="38" t="s">
        <v>128</v>
      </c>
    </row>
    <row r="95" spans="1:16" ht="12.75">
      <c r="A95" s="26" t="s">
        <v>50</v>
      </c>
      <c s="31" t="s">
        <v>129</v>
      </c>
      <c s="31" t="s">
        <v>130</v>
      </c>
      <c s="26" t="s">
        <v>52</v>
      </c>
      <c s="32" t="s">
        <v>131</v>
      </c>
      <c s="33" t="s">
        <v>54</v>
      </c>
      <c s="34">
        <v>16</v>
      </c>
      <c s="35">
        <v>0</v>
      </c>
      <c s="36">
        <f>ROUND(ROUND(H95,2)*ROUND(G95,3),2)</f>
      </c>
      <c r="O95">
        <f>(I95*21)/100</f>
      </c>
      <c t="s">
        <v>27</v>
      </c>
    </row>
    <row r="96" spans="1:5" ht="12.75">
      <c r="A96" s="37" t="s">
        <v>55</v>
      </c>
      <c r="E96" s="38" t="s">
        <v>52</v>
      </c>
    </row>
    <row r="97" spans="1:5" ht="12.75">
      <c r="A97" s="39" t="s">
        <v>56</v>
      </c>
      <c r="E97" s="40" t="s">
        <v>52</v>
      </c>
    </row>
    <row r="98" spans="1:5" ht="153">
      <c r="A98" t="s">
        <v>57</v>
      </c>
      <c r="E98" s="38" t="s">
        <v>132</v>
      </c>
    </row>
    <row r="99" spans="1:16" ht="12.75">
      <c r="A99" s="26" t="s">
        <v>50</v>
      </c>
      <c s="31" t="s">
        <v>133</v>
      </c>
      <c s="31" t="s">
        <v>134</v>
      </c>
      <c s="26" t="s">
        <v>52</v>
      </c>
      <c s="32" t="s">
        <v>135</v>
      </c>
      <c s="33" t="s">
        <v>54</v>
      </c>
      <c s="34">
        <v>6</v>
      </c>
      <c s="35">
        <v>0</v>
      </c>
      <c s="36">
        <f>ROUND(ROUND(H99,2)*ROUND(G99,3),2)</f>
      </c>
      <c r="O99">
        <f>(I99*21)/100</f>
      </c>
      <c t="s">
        <v>27</v>
      </c>
    </row>
    <row r="100" spans="1:5" ht="12.75">
      <c r="A100" s="37" t="s">
        <v>55</v>
      </c>
      <c r="E100" s="38" t="s">
        <v>52</v>
      </c>
    </row>
    <row r="101" spans="1:5" ht="12.75">
      <c r="A101" s="39" t="s">
        <v>56</v>
      </c>
      <c r="E101" s="40" t="s">
        <v>52</v>
      </c>
    </row>
    <row r="102" spans="1:5" ht="165.75">
      <c r="A102" t="s">
        <v>57</v>
      </c>
      <c r="E102" s="38" t="s">
        <v>136</v>
      </c>
    </row>
    <row r="103" spans="1:16" ht="12.75">
      <c r="A103" s="26" t="s">
        <v>50</v>
      </c>
      <c s="31" t="s">
        <v>137</v>
      </c>
      <c s="31" t="s">
        <v>138</v>
      </c>
      <c s="26" t="s">
        <v>52</v>
      </c>
      <c s="32" t="s">
        <v>139</v>
      </c>
      <c s="33" t="s">
        <v>54</v>
      </c>
      <c s="34">
        <v>57</v>
      </c>
      <c s="35">
        <v>0</v>
      </c>
      <c s="36">
        <f>ROUND(ROUND(H103,2)*ROUND(G103,3),2)</f>
      </c>
      <c r="O103">
        <f>(I103*21)/100</f>
      </c>
      <c t="s">
        <v>27</v>
      </c>
    </row>
    <row r="104" spans="1:5" ht="12.75">
      <c r="A104" s="37" t="s">
        <v>55</v>
      </c>
      <c r="E104" s="38" t="s">
        <v>52</v>
      </c>
    </row>
    <row r="105" spans="1:5" ht="12.75">
      <c r="A105" s="39" t="s">
        <v>56</v>
      </c>
      <c r="E105" s="40" t="s">
        <v>52</v>
      </c>
    </row>
    <row r="106" spans="1:5" ht="127.5">
      <c r="A106" t="s">
        <v>57</v>
      </c>
      <c r="E106" s="38" t="s">
        <v>140</v>
      </c>
    </row>
    <row r="107" spans="1:16" ht="12.75">
      <c r="A107" s="26" t="s">
        <v>50</v>
      </c>
      <c s="31" t="s">
        <v>141</v>
      </c>
      <c s="31" t="s">
        <v>142</v>
      </c>
      <c s="26" t="s">
        <v>52</v>
      </c>
      <c s="32" t="s">
        <v>143</v>
      </c>
      <c s="33" t="s">
        <v>54</v>
      </c>
      <c s="34">
        <v>59</v>
      </c>
      <c s="35">
        <v>0</v>
      </c>
      <c s="36">
        <f>ROUND(ROUND(H107,2)*ROUND(G107,3),2)</f>
      </c>
      <c r="O107">
        <f>(I107*21)/100</f>
      </c>
      <c t="s">
        <v>27</v>
      </c>
    </row>
    <row r="108" spans="1:5" ht="12.75">
      <c r="A108" s="37" t="s">
        <v>55</v>
      </c>
      <c r="E108" s="38" t="s">
        <v>52</v>
      </c>
    </row>
    <row r="109" spans="1:5" ht="12.75">
      <c r="A109" s="39" t="s">
        <v>56</v>
      </c>
      <c r="E109" s="40" t="s">
        <v>52</v>
      </c>
    </row>
    <row r="110" spans="1:5" ht="102">
      <c r="A110" t="s">
        <v>57</v>
      </c>
      <c r="E110" s="38" t="s">
        <v>144</v>
      </c>
    </row>
    <row r="111" spans="1:16" ht="12.75">
      <c r="A111" s="26" t="s">
        <v>50</v>
      </c>
      <c s="31" t="s">
        <v>145</v>
      </c>
      <c s="31" t="s">
        <v>146</v>
      </c>
      <c s="26" t="s">
        <v>52</v>
      </c>
      <c s="32" t="s">
        <v>147</v>
      </c>
      <c s="33" t="s">
        <v>54</v>
      </c>
      <c s="34">
        <v>4</v>
      </c>
      <c s="35">
        <v>0</v>
      </c>
      <c s="36">
        <f>ROUND(ROUND(H111,2)*ROUND(G111,3),2)</f>
      </c>
      <c r="O111">
        <f>(I111*21)/100</f>
      </c>
      <c t="s">
        <v>27</v>
      </c>
    </row>
    <row r="112" spans="1:5" ht="12.75">
      <c r="A112" s="37" t="s">
        <v>55</v>
      </c>
      <c r="E112" s="38" t="s">
        <v>52</v>
      </c>
    </row>
    <row r="113" spans="1:5" ht="12.75">
      <c r="A113" s="39" t="s">
        <v>56</v>
      </c>
      <c r="E113" s="40" t="s">
        <v>52</v>
      </c>
    </row>
    <row r="114" spans="1:5" ht="127.5">
      <c r="A114" t="s">
        <v>57</v>
      </c>
      <c r="E114" s="38" t="s">
        <v>148</v>
      </c>
    </row>
    <row r="115" spans="1:16" ht="12.75">
      <c r="A115" s="26" t="s">
        <v>50</v>
      </c>
      <c s="31" t="s">
        <v>149</v>
      </c>
      <c s="31" t="s">
        <v>150</v>
      </c>
      <c s="26" t="s">
        <v>52</v>
      </c>
      <c s="32" t="s">
        <v>151</v>
      </c>
      <c s="33" t="s">
        <v>54</v>
      </c>
      <c s="34">
        <v>32</v>
      </c>
      <c s="35">
        <v>0</v>
      </c>
      <c s="36">
        <f>ROUND(ROUND(H115,2)*ROUND(G115,3),2)</f>
      </c>
      <c r="O115">
        <f>(I115*21)/100</f>
      </c>
      <c t="s">
        <v>27</v>
      </c>
    </row>
    <row r="116" spans="1:5" ht="12.75">
      <c r="A116" s="37" t="s">
        <v>55</v>
      </c>
      <c r="E116" s="38" t="s">
        <v>52</v>
      </c>
    </row>
    <row r="117" spans="1:5" ht="12.75">
      <c r="A117" s="39" t="s">
        <v>56</v>
      </c>
      <c r="E117" s="40" t="s">
        <v>52</v>
      </c>
    </row>
    <row r="118" spans="1:5" ht="102">
      <c r="A118" t="s">
        <v>57</v>
      </c>
      <c r="E118" s="38" t="s">
        <v>152</v>
      </c>
    </row>
    <row r="119" spans="1:16" ht="12.75">
      <c r="A119" s="26" t="s">
        <v>50</v>
      </c>
      <c s="31" t="s">
        <v>153</v>
      </c>
      <c s="31" t="s">
        <v>154</v>
      </c>
      <c s="26" t="s">
        <v>52</v>
      </c>
      <c s="32" t="s">
        <v>155</v>
      </c>
      <c s="33" t="s">
        <v>54</v>
      </c>
      <c s="34">
        <v>32</v>
      </c>
      <c s="35">
        <v>0</v>
      </c>
      <c s="36">
        <f>ROUND(ROUND(H119,2)*ROUND(G119,3),2)</f>
      </c>
      <c r="O119">
        <f>(I119*21)/100</f>
      </c>
      <c t="s">
        <v>27</v>
      </c>
    </row>
    <row r="120" spans="1:5" ht="12.75">
      <c r="A120" s="37" t="s">
        <v>55</v>
      </c>
      <c r="E120" s="38" t="s">
        <v>52</v>
      </c>
    </row>
    <row r="121" spans="1:5" ht="12.75">
      <c r="A121" s="39" t="s">
        <v>56</v>
      </c>
      <c r="E121" s="40" t="s">
        <v>52</v>
      </c>
    </row>
    <row r="122" spans="1:5" ht="114.75">
      <c r="A122" t="s">
        <v>57</v>
      </c>
      <c r="E122" s="38" t="s">
        <v>156</v>
      </c>
    </row>
    <row r="123" spans="1:16" ht="12.75">
      <c r="A123" s="26" t="s">
        <v>50</v>
      </c>
      <c s="31" t="s">
        <v>157</v>
      </c>
      <c s="31" t="s">
        <v>158</v>
      </c>
      <c s="26" t="s">
        <v>52</v>
      </c>
      <c s="32" t="s">
        <v>159</v>
      </c>
      <c s="33" t="s">
        <v>54</v>
      </c>
      <c s="34">
        <v>15</v>
      </c>
      <c s="35">
        <v>0</v>
      </c>
      <c s="36">
        <f>ROUND(ROUND(H123,2)*ROUND(G123,3),2)</f>
      </c>
      <c r="O123">
        <f>(I123*21)/100</f>
      </c>
      <c t="s">
        <v>27</v>
      </c>
    </row>
    <row r="124" spans="1:5" ht="12.75">
      <c r="A124" s="37" t="s">
        <v>55</v>
      </c>
      <c r="E124" s="38" t="s">
        <v>52</v>
      </c>
    </row>
    <row r="125" spans="1:5" ht="12.75">
      <c r="A125" s="39" t="s">
        <v>56</v>
      </c>
      <c r="E125" s="40" t="s">
        <v>52</v>
      </c>
    </row>
    <row r="126" spans="1:5" ht="140.25">
      <c r="A126" t="s">
        <v>57</v>
      </c>
      <c r="E126" s="38" t="s">
        <v>160</v>
      </c>
    </row>
    <row r="127" spans="1:16" ht="25.5">
      <c r="A127" s="26" t="s">
        <v>50</v>
      </c>
      <c s="31" t="s">
        <v>161</v>
      </c>
      <c s="31" t="s">
        <v>162</v>
      </c>
      <c s="26" t="s">
        <v>52</v>
      </c>
      <c s="32" t="s">
        <v>163</v>
      </c>
      <c s="33" t="s">
        <v>54</v>
      </c>
      <c s="34">
        <v>3</v>
      </c>
      <c s="35">
        <v>0</v>
      </c>
      <c s="36">
        <f>ROUND(ROUND(H127,2)*ROUND(G127,3),2)</f>
      </c>
      <c r="O127">
        <f>(I127*21)/100</f>
      </c>
      <c t="s">
        <v>27</v>
      </c>
    </row>
    <row r="128" spans="1:5" ht="12.75">
      <c r="A128" s="37" t="s">
        <v>55</v>
      </c>
      <c r="E128" s="38" t="s">
        <v>52</v>
      </c>
    </row>
    <row r="129" spans="1:5" ht="12.75">
      <c r="A129" s="39" t="s">
        <v>56</v>
      </c>
      <c r="E129" s="40" t="s">
        <v>52</v>
      </c>
    </row>
    <row r="130" spans="1:5" ht="114.75">
      <c r="A130" t="s">
        <v>57</v>
      </c>
      <c r="E130" s="38" t="s">
        <v>164</v>
      </c>
    </row>
    <row r="131" spans="1:16" ht="25.5">
      <c r="A131" s="26" t="s">
        <v>50</v>
      </c>
      <c s="31" t="s">
        <v>165</v>
      </c>
      <c s="31" t="s">
        <v>166</v>
      </c>
      <c s="26" t="s">
        <v>52</v>
      </c>
      <c s="32" t="s">
        <v>167</v>
      </c>
      <c s="33" t="s">
        <v>54</v>
      </c>
      <c s="34">
        <v>3</v>
      </c>
      <c s="35">
        <v>0</v>
      </c>
      <c s="36">
        <f>ROUND(ROUND(H131,2)*ROUND(G131,3),2)</f>
      </c>
      <c r="O131">
        <f>(I131*21)/100</f>
      </c>
      <c t="s">
        <v>27</v>
      </c>
    </row>
    <row r="132" spans="1:5" ht="12.75">
      <c r="A132" s="37" t="s">
        <v>55</v>
      </c>
      <c r="E132" s="38" t="s">
        <v>52</v>
      </c>
    </row>
    <row r="133" spans="1:5" ht="12.75">
      <c r="A133" s="39" t="s">
        <v>56</v>
      </c>
      <c r="E133" s="40" t="s">
        <v>52</v>
      </c>
    </row>
    <row r="134" spans="1:5" ht="114.75">
      <c r="A134" t="s">
        <v>57</v>
      </c>
      <c r="E134" s="38" t="s">
        <v>168</v>
      </c>
    </row>
    <row r="135" spans="1:16" ht="25.5">
      <c r="A135" s="26" t="s">
        <v>50</v>
      </c>
      <c s="31" t="s">
        <v>169</v>
      </c>
      <c s="31" t="s">
        <v>170</v>
      </c>
      <c s="26" t="s">
        <v>52</v>
      </c>
      <c s="32" t="s">
        <v>171</v>
      </c>
      <c s="33" t="s">
        <v>54</v>
      </c>
      <c s="34">
        <v>31</v>
      </c>
      <c s="35">
        <v>0</v>
      </c>
      <c s="36">
        <f>ROUND(ROUND(H135,2)*ROUND(G135,3),2)</f>
      </c>
      <c r="O135">
        <f>(I135*21)/100</f>
      </c>
      <c t="s">
        <v>27</v>
      </c>
    </row>
    <row r="136" spans="1:5" ht="12.75">
      <c r="A136" s="37" t="s">
        <v>55</v>
      </c>
      <c r="E136" s="38" t="s">
        <v>52</v>
      </c>
    </row>
    <row r="137" spans="1:5" ht="12.75">
      <c r="A137" s="39" t="s">
        <v>56</v>
      </c>
      <c r="E137" s="40" t="s">
        <v>52</v>
      </c>
    </row>
    <row r="138" spans="1:5" ht="140.25">
      <c r="A138" t="s">
        <v>57</v>
      </c>
      <c r="E138" s="38" t="s">
        <v>172</v>
      </c>
    </row>
    <row r="139" spans="1:16" ht="25.5">
      <c r="A139" s="26" t="s">
        <v>50</v>
      </c>
      <c s="31" t="s">
        <v>173</v>
      </c>
      <c s="31" t="s">
        <v>174</v>
      </c>
      <c s="26" t="s">
        <v>52</v>
      </c>
      <c s="32" t="s">
        <v>175</v>
      </c>
      <c s="33" t="s">
        <v>54</v>
      </c>
      <c s="34">
        <v>91</v>
      </c>
      <c s="35">
        <v>0</v>
      </c>
      <c s="36">
        <f>ROUND(ROUND(H139,2)*ROUND(G139,3),2)</f>
      </c>
      <c r="O139">
        <f>(I139*21)/100</f>
      </c>
      <c t="s">
        <v>27</v>
      </c>
    </row>
    <row r="140" spans="1:5" ht="12.75">
      <c r="A140" s="37" t="s">
        <v>55</v>
      </c>
      <c r="E140" s="38" t="s">
        <v>52</v>
      </c>
    </row>
    <row r="141" spans="1:5" ht="12.75">
      <c r="A141" s="39" t="s">
        <v>56</v>
      </c>
      <c r="E141" s="40" t="s">
        <v>52</v>
      </c>
    </row>
    <row r="142" spans="1:5" ht="114.75">
      <c r="A142" t="s">
        <v>57</v>
      </c>
      <c r="E142" s="38" t="s">
        <v>176</v>
      </c>
    </row>
    <row r="143" spans="1:16" ht="25.5">
      <c r="A143" s="26" t="s">
        <v>50</v>
      </c>
      <c s="31" t="s">
        <v>177</v>
      </c>
      <c s="31" t="s">
        <v>178</v>
      </c>
      <c s="26" t="s">
        <v>52</v>
      </c>
      <c s="32" t="s">
        <v>179</v>
      </c>
      <c s="33" t="s">
        <v>54</v>
      </c>
      <c s="34">
        <v>93</v>
      </c>
      <c s="35">
        <v>0</v>
      </c>
      <c s="36">
        <f>ROUND(ROUND(H143,2)*ROUND(G143,3),2)</f>
      </c>
      <c r="O143">
        <f>(I143*21)/100</f>
      </c>
      <c t="s">
        <v>27</v>
      </c>
    </row>
    <row r="144" spans="1:5" ht="12.75">
      <c r="A144" s="37" t="s">
        <v>55</v>
      </c>
      <c r="E144" s="38" t="s">
        <v>52</v>
      </c>
    </row>
    <row r="145" spans="1:5" ht="12.75">
      <c r="A145" s="39" t="s">
        <v>56</v>
      </c>
      <c r="E145" s="40" t="s">
        <v>52</v>
      </c>
    </row>
    <row r="146" spans="1:5" ht="114.75">
      <c r="A146" t="s">
        <v>57</v>
      </c>
      <c r="E146" s="38" t="s">
        <v>168</v>
      </c>
    </row>
    <row r="147" spans="1:16" ht="25.5">
      <c r="A147" s="26" t="s">
        <v>50</v>
      </c>
      <c s="31" t="s">
        <v>180</v>
      </c>
      <c s="31" t="s">
        <v>181</v>
      </c>
      <c s="26" t="s">
        <v>52</v>
      </c>
      <c s="32" t="s">
        <v>182</v>
      </c>
      <c s="33" t="s">
        <v>54</v>
      </c>
      <c s="34">
        <v>4</v>
      </c>
      <c s="35">
        <v>0</v>
      </c>
      <c s="36">
        <f>ROUND(ROUND(H147,2)*ROUND(G147,3),2)</f>
      </c>
      <c r="O147">
        <f>(I147*21)/100</f>
      </c>
      <c t="s">
        <v>27</v>
      </c>
    </row>
    <row r="148" spans="1:5" ht="12.75">
      <c r="A148" s="37" t="s">
        <v>55</v>
      </c>
      <c r="E148" s="38" t="s">
        <v>52</v>
      </c>
    </row>
    <row r="149" spans="1:5" ht="12.75">
      <c r="A149" s="39" t="s">
        <v>56</v>
      </c>
      <c r="E149" s="40" t="s">
        <v>52</v>
      </c>
    </row>
    <row r="150" spans="1:5" ht="140.25">
      <c r="A150" t="s">
        <v>57</v>
      </c>
      <c r="E150" s="38" t="s">
        <v>183</v>
      </c>
    </row>
    <row r="151" spans="1:16" ht="12.75">
      <c r="A151" s="26" t="s">
        <v>50</v>
      </c>
      <c s="31" t="s">
        <v>184</v>
      </c>
      <c s="31" t="s">
        <v>185</v>
      </c>
      <c s="26" t="s">
        <v>52</v>
      </c>
      <c s="32" t="s">
        <v>186</v>
      </c>
      <c s="33" t="s">
        <v>54</v>
      </c>
      <c s="34">
        <v>165</v>
      </c>
      <c s="35">
        <v>0</v>
      </c>
      <c s="36">
        <f>ROUND(ROUND(H151,2)*ROUND(G151,3),2)</f>
      </c>
      <c r="O151">
        <f>(I151*21)/100</f>
      </c>
      <c t="s">
        <v>27</v>
      </c>
    </row>
    <row r="152" spans="1:5" ht="12.75">
      <c r="A152" s="37" t="s">
        <v>55</v>
      </c>
      <c r="E152" s="38" t="s">
        <v>52</v>
      </c>
    </row>
    <row r="153" spans="1:5" ht="12.75">
      <c r="A153" s="39" t="s">
        <v>56</v>
      </c>
      <c r="E153" s="40" t="s">
        <v>52</v>
      </c>
    </row>
    <row r="154" spans="1:5" ht="114.75">
      <c r="A154" t="s">
        <v>57</v>
      </c>
      <c r="E154" s="38" t="s">
        <v>187</v>
      </c>
    </row>
    <row r="155" spans="1:16" ht="12.75">
      <c r="A155" s="26" t="s">
        <v>50</v>
      </c>
      <c s="31" t="s">
        <v>188</v>
      </c>
      <c s="31" t="s">
        <v>189</v>
      </c>
      <c s="26" t="s">
        <v>52</v>
      </c>
      <c s="32" t="s">
        <v>190</v>
      </c>
      <c s="33" t="s">
        <v>54</v>
      </c>
      <c s="34">
        <v>165</v>
      </c>
      <c s="35">
        <v>0</v>
      </c>
      <c s="36">
        <f>ROUND(ROUND(H155,2)*ROUND(G155,3),2)</f>
      </c>
      <c r="O155">
        <f>(I155*21)/100</f>
      </c>
      <c t="s">
        <v>27</v>
      </c>
    </row>
    <row r="156" spans="1:5" ht="12.75">
      <c r="A156" s="37" t="s">
        <v>55</v>
      </c>
      <c r="E156" s="38" t="s">
        <v>52</v>
      </c>
    </row>
    <row r="157" spans="1:5" ht="12.75">
      <c r="A157" s="39" t="s">
        <v>56</v>
      </c>
      <c r="E157" s="40" t="s">
        <v>52</v>
      </c>
    </row>
    <row r="158" spans="1:5" ht="102">
      <c r="A158" t="s">
        <v>57</v>
      </c>
      <c r="E158" s="38" t="s">
        <v>191</v>
      </c>
    </row>
    <row r="159" spans="1:16" ht="12.75">
      <c r="A159" s="26" t="s">
        <v>50</v>
      </c>
      <c s="31" t="s">
        <v>192</v>
      </c>
      <c s="31" t="s">
        <v>193</v>
      </c>
      <c s="26" t="s">
        <v>52</v>
      </c>
      <c s="32" t="s">
        <v>194</v>
      </c>
      <c s="33" t="s">
        <v>54</v>
      </c>
      <c s="34">
        <v>50</v>
      </c>
      <c s="35">
        <v>0</v>
      </c>
      <c s="36">
        <f>ROUND(ROUND(H159,2)*ROUND(G159,3),2)</f>
      </c>
      <c r="O159">
        <f>(I159*21)/100</f>
      </c>
      <c t="s">
        <v>27</v>
      </c>
    </row>
    <row r="160" spans="1:5" ht="12.75">
      <c r="A160" s="37" t="s">
        <v>55</v>
      </c>
      <c r="E160" s="38" t="s">
        <v>52</v>
      </c>
    </row>
    <row r="161" spans="1:5" ht="12.75">
      <c r="A161" s="39" t="s">
        <v>56</v>
      </c>
      <c r="E161" s="40" t="s">
        <v>52</v>
      </c>
    </row>
    <row r="162" spans="1:5" ht="127.5">
      <c r="A162" t="s">
        <v>57</v>
      </c>
      <c r="E162" s="38" t="s">
        <v>195</v>
      </c>
    </row>
    <row r="163" spans="1:16" ht="12.75">
      <c r="A163" s="26" t="s">
        <v>50</v>
      </c>
      <c s="31" t="s">
        <v>196</v>
      </c>
      <c s="31" t="s">
        <v>197</v>
      </c>
      <c s="26" t="s">
        <v>52</v>
      </c>
      <c s="32" t="s">
        <v>198</v>
      </c>
      <c s="33" t="s">
        <v>54</v>
      </c>
      <c s="34">
        <v>40</v>
      </c>
      <c s="35">
        <v>0</v>
      </c>
      <c s="36">
        <f>ROUND(ROUND(H163,2)*ROUND(G163,3),2)</f>
      </c>
      <c r="O163">
        <f>(I163*21)/100</f>
      </c>
      <c t="s">
        <v>27</v>
      </c>
    </row>
    <row r="164" spans="1:5" ht="12.75">
      <c r="A164" s="37" t="s">
        <v>55</v>
      </c>
      <c r="E164" s="38" t="s">
        <v>52</v>
      </c>
    </row>
    <row r="165" spans="1:5" ht="12.75">
      <c r="A165" s="39" t="s">
        <v>56</v>
      </c>
      <c r="E165" s="40" t="s">
        <v>52</v>
      </c>
    </row>
    <row r="166" spans="1:5" ht="114.75">
      <c r="A166" t="s">
        <v>57</v>
      </c>
      <c r="E166" s="38" t="s">
        <v>199</v>
      </c>
    </row>
    <row r="167" spans="1:16" ht="12.75">
      <c r="A167" s="26" t="s">
        <v>50</v>
      </c>
      <c s="31" t="s">
        <v>200</v>
      </c>
      <c s="31" t="s">
        <v>201</v>
      </c>
      <c s="26" t="s">
        <v>52</v>
      </c>
      <c s="32" t="s">
        <v>202</v>
      </c>
      <c s="33" t="s">
        <v>54</v>
      </c>
      <c s="34">
        <v>40</v>
      </c>
      <c s="35">
        <v>0</v>
      </c>
      <c s="36">
        <f>ROUND(ROUND(H167,2)*ROUND(G167,3),2)</f>
      </c>
      <c r="O167">
        <f>(I167*21)/100</f>
      </c>
      <c t="s">
        <v>27</v>
      </c>
    </row>
    <row r="168" spans="1:5" ht="12.75">
      <c r="A168" s="37" t="s">
        <v>55</v>
      </c>
      <c r="E168" s="38" t="s">
        <v>52</v>
      </c>
    </row>
    <row r="169" spans="1:5" ht="12.75">
      <c r="A169" s="39" t="s">
        <v>56</v>
      </c>
      <c r="E169" s="40" t="s">
        <v>52</v>
      </c>
    </row>
    <row r="170" spans="1:5" ht="102">
      <c r="A170" t="s">
        <v>57</v>
      </c>
      <c r="E170" s="38" t="s">
        <v>203</v>
      </c>
    </row>
    <row r="171" spans="1:16" ht="12.75">
      <c r="A171" s="26" t="s">
        <v>50</v>
      </c>
      <c s="31" t="s">
        <v>204</v>
      </c>
      <c s="31" t="s">
        <v>205</v>
      </c>
      <c s="26" t="s">
        <v>52</v>
      </c>
      <c s="32" t="s">
        <v>206</v>
      </c>
      <c s="33" t="s">
        <v>54</v>
      </c>
      <c s="34">
        <v>2</v>
      </c>
      <c s="35">
        <v>0</v>
      </c>
      <c s="36">
        <f>ROUND(ROUND(H171,2)*ROUND(G171,3),2)</f>
      </c>
      <c r="O171">
        <f>(I171*21)/100</f>
      </c>
      <c t="s">
        <v>27</v>
      </c>
    </row>
    <row r="172" spans="1:5" ht="12.75">
      <c r="A172" s="37" t="s">
        <v>55</v>
      </c>
      <c r="E172" s="38" t="s">
        <v>52</v>
      </c>
    </row>
    <row r="173" spans="1:5" ht="12.75">
      <c r="A173" s="39" t="s">
        <v>56</v>
      </c>
      <c r="E173" s="40" t="s">
        <v>52</v>
      </c>
    </row>
    <row r="174" spans="1:5" ht="127.5">
      <c r="A174" t="s">
        <v>57</v>
      </c>
      <c r="E174" s="38" t="s">
        <v>207</v>
      </c>
    </row>
    <row r="175" spans="1:16" ht="25.5">
      <c r="A175" s="26" t="s">
        <v>50</v>
      </c>
      <c s="31" t="s">
        <v>208</v>
      </c>
      <c s="31" t="s">
        <v>209</v>
      </c>
      <c s="26" t="s">
        <v>52</v>
      </c>
      <c s="32" t="s">
        <v>210</v>
      </c>
      <c s="33" t="s">
        <v>54</v>
      </c>
      <c s="34">
        <v>7</v>
      </c>
      <c s="35">
        <v>0</v>
      </c>
      <c s="36">
        <f>ROUND(ROUND(H175,2)*ROUND(G175,3),2)</f>
      </c>
      <c r="O175">
        <f>(I175*21)/100</f>
      </c>
      <c t="s">
        <v>27</v>
      </c>
    </row>
    <row r="176" spans="1:5" ht="12.75">
      <c r="A176" s="37" t="s">
        <v>55</v>
      </c>
      <c r="E176" s="38" t="s">
        <v>52</v>
      </c>
    </row>
    <row r="177" spans="1:5" ht="12.75">
      <c r="A177" s="39" t="s">
        <v>56</v>
      </c>
      <c r="E177" s="40" t="s">
        <v>52</v>
      </c>
    </row>
    <row r="178" spans="1:5" ht="140.25">
      <c r="A178" t="s">
        <v>57</v>
      </c>
      <c r="E178" s="38" t="s">
        <v>211</v>
      </c>
    </row>
    <row r="179" spans="1:16" ht="12.75">
      <c r="A179" s="26" t="s">
        <v>50</v>
      </c>
      <c s="31" t="s">
        <v>212</v>
      </c>
      <c s="31" t="s">
        <v>213</v>
      </c>
      <c s="26" t="s">
        <v>52</v>
      </c>
      <c s="32" t="s">
        <v>214</v>
      </c>
      <c s="33" t="s">
        <v>54</v>
      </c>
      <c s="34">
        <v>4</v>
      </c>
      <c s="35">
        <v>0</v>
      </c>
      <c s="36">
        <f>ROUND(ROUND(H179,2)*ROUND(G179,3),2)</f>
      </c>
      <c r="O179">
        <f>(I179*21)/100</f>
      </c>
      <c t="s">
        <v>27</v>
      </c>
    </row>
    <row r="180" spans="1:5" ht="12.75">
      <c r="A180" s="37" t="s">
        <v>55</v>
      </c>
      <c r="E180" s="38" t="s">
        <v>52</v>
      </c>
    </row>
    <row r="181" spans="1:5" ht="12.75">
      <c r="A181" s="39" t="s">
        <v>56</v>
      </c>
      <c r="E181" s="40" t="s">
        <v>52</v>
      </c>
    </row>
    <row r="182" spans="1:5" ht="102">
      <c r="A182" t="s">
        <v>57</v>
      </c>
      <c r="E182" s="38" t="s">
        <v>215</v>
      </c>
    </row>
    <row r="183" spans="1:16" ht="12.75">
      <c r="A183" s="26" t="s">
        <v>50</v>
      </c>
      <c s="31" t="s">
        <v>216</v>
      </c>
      <c s="31" t="s">
        <v>217</v>
      </c>
      <c s="26" t="s">
        <v>52</v>
      </c>
      <c s="32" t="s">
        <v>218</v>
      </c>
      <c s="33" t="s">
        <v>54</v>
      </c>
      <c s="34">
        <v>1</v>
      </c>
      <c s="35">
        <v>0</v>
      </c>
      <c s="36">
        <f>ROUND(ROUND(H183,2)*ROUND(G183,3),2)</f>
      </c>
      <c r="O183">
        <f>(I183*21)/100</f>
      </c>
      <c t="s">
        <v>27</v>
      </c>
    </row>
    <row r="184" spans="1:5" ht="12.75">
      <c r="A184" s="37" t="s">
        <v>55</v>
      </c>
      <c r="E184" s="38" t="s">
        <v>52</v>
      </c>
    </row>
    <row r="185" spans="1:5" ht="12.75">
      <c r="A185" s="39" t="s">
        <v>56</v>
      </c>
      <c r="E185" s="40" t="s">
        <v>52</v>
      </c>
    </row>
    <row r="186" spans="1:5" ht="102">
      <c r="A186" t="s">
        <v>57</v>
      </c>
      <c r="E186" s="38" t="s">
        <v>215</v>
      </c>
    </row>
    <row r="187" spans="1:16" ht="12.75">
      <c r="A187" s="26" t="s">
        <v>50</v>
      </c>
      <c s="31" t="s">
        <v>219</v>
      </c>
      <c s="31" t="s">
        <v>220</v>
      </c>
      <c s="26" t="s">
        <v>52</v>
      </c>
      <c s="32" t="s">
        <v>221</v>
      </c>
      <c s="33" t="s">
        <v>54</v>
      </c>
      <c s="34">
        <v>5</v>
      </c>
      <c s="35">
        <v>0</v>
      </c>
      <c s="36">
        <f>ROUND(ROUND(H187,2)*ROUND(G187,3),2)</f>
      </c>
      <c r="O187">
        <f>(I187*21)/100</f>
      </c>
      <c t="s">
        <v>27</v>
      </c>
    </row>
    <row r="188" spans="1:5" ht="12.75">
      <c r="A188" s="37" t="s">
        <v>55</v>
      </c>
      <c r="E188" s="38" t="s">
        <v>52</v>
      </c>
    </row>
    <row r="189" spans="1:5" ht="12.75">
      <c r="A189" s="39" t="s">
        <v>56</v>
      </c>
      <c r="E189" s="40" t="s">
        <v>52</v>
      </c>
    </row>
    <row r="190" spans="1:5" ht="114.75">
      <c r="A190" t="s">
        <v>57</v>
      </c>
      <c r="E190" s="38" t="s">
        <v>222</v>
      </c>
    </row>
    <row r="191" spans="1:16" ht="12.75">
      <c r="A191" s="26" t="s">
        <v>50</v>
      </c>
      <c s="31" t="s">
        <v>223</v>
      </c>
      <c s="31" t="s">
        <v>224</v>
      </c>
      <c s="26" t="s">
        <v>52</v>
      </c>
      <c s="32" t="s">
        <v>225</v>
      </c>
      <c s="33" t="s">
        <v>54</v>
      </c>
      <c s="34">
        <v>19</v>
      </c>
      <c s="35">
        <v>0</v>
      </c>
      <c s="36">
        <f>ROUND(ROUND(H191,2)*ROUND(G191,3),2)</f>
      </c>
      <c r="O191">
        <f>(I191*21)/100</f>
      </c>
      <c t="s">
        <v>27</v>
      </c>
    </row>
    <row r="192" spans="1:5" ht="12.75">
      <c r="A192" s="37" t="s">
        <v>55</v>
      </c>
      <c r="E192" s="38" t="s">
        <v>52</v>
      </c>
    </row>
    <row r="193" spans="1:5" ht="12.75">
      <c r="A193" s="39" t="s">
        <v>56</v>
      </c>
      <c r="E193" s="40" t="s">
        <v>52</v>
      </c>
    </row>
    <row r="194" spans="1:5" ht="102">
      <c r="A194" t="s">
        <v>57</v>
      </c>
      <c r="E194" s="38" t="s">
        <v>226</v>
      </c>
    </row>
    <row r="195" spans="1:16" ht="12.75">
      <c r="A195" s="26" t="s">
        <v>50</v>
      </c>
      <c s="31" t="s">
        <v>227</v>
      </c>
      <c s="31" t="s">
        <v>228</v>
      </c>
      <c s="26" t="s">
        <v>52</v>
      </c>
      <c s="32" t="s">
        <v>229</v>
      </c>
      <c s="33" t="s">
        <v>54</v>
      </c>
      <c s="34">
        <v>19</v>
      </c>
      <c s="35">
        <v>0</v>
      </c>
      <c s="36">
        <f>ROUND(ROUND(H195,2)*ROUND(G195,3),2)</f>
      </c>
      <c r="O195">
        <f>(I195*21)/100</f>
      </c>
      <c t="s">
        <v>27</v>
      </c>
    </row>
    <row r="196" spans="1:5" ht="12.75">
      <c r="A196" s="37" t="s">
        <v>55</v>
      </c>
      <c r="E196" s="38" t="s">
        <v>52</v>
      </c>
    </row>
    <row r="197" spans="1:5" ht="12.75">
      <c r="A197" s="39" t="s">
        <v>56</v>
      </c>
      <c r="E197" s="40" t="s">
        <v>52</v>
      </c>
    </row>
    <row r="198" spans="1:5" ht="114.75">
      <c r="A198" t="s">
        <v>57</v>
      </c>
      <c r="E198" s="38" t="s">
        <v>230</v>
      </c>
    </row>
    <row r="199" spans="1:16" ht="12.75">
      <c r="A199" s="26" t="s">
        <v>50</v>
      </c>
      <c s="31" t="s">
        <v>231</v>
      </c>
      <c s="31" t="s">
        <v>232</v>
      </c>
      <c s="26" t="s">
        <v>52</v>
      </c>
      <c s="32" t="s">
        <v>233</v>
      </c>
      <c s="33" t="s">
        <v>234</v>
      </c>
      <c s="34">
        <v>6</v>
      </c>
      <c s="35">
        <v>0</v>
      </c>
      <c s="36">
        <f>ROUND(ROUND(H199,2)*ROUND(G199,3),2)</f>
      </c>
      <c r="O199">
        <f>(I199*21)/100</f>
      </c>
      <c t="s">
        <v>27</v>
      </c>
    </row>
    <row r="200" spans="1:5" ht="12.75">
      <c r="A200" s="37" t="s">
        <v>55</v>
      </c>
      <c r="E200" s="38" t="s">
        <v>52</v>
      </c>
    </row>
    <row r="201" spans="1:5" ht="12.75">
      <c r="A201" s="39" t="s">
        <v>56</v>
      </c>
      <c r="E201" s="40" t="s">
        <v>52</v>
      </c>
    </row>
    <row r="202" spans="1:5" ht="127.5">
      <c r="A202" t="s">
        <v>57</v>
      </c>
      <c r="E202" s="38" t="s">
        <v>235</v>
      </c>
    </row>
    <row r="203" spans="1:16" ht="12.75">
      <c r="A203" s="26" t="s">
        <v>50</v>
      </c>
      <c s="31" t="s">
        <v>236</v>
      </c>
      <c s="31" t="s">
        <v>237</v>
      </c>
      <c s="26" t="s">
        <v>52</v>
      </c>
      <c s="32" t="s">
        <v>238</v>
      </c>
      <c s="33" t="s">
        <v>54</v>
      </c>
      <c s="34">
        <v>2</v>
      </c>
      <c s="35">
        <v>0</v>
      </c>
      <c s="36">
        <f>ROUND(ROUND(H203,2)*ROUND(G203,3),2)</f>
      </c>
      <c r="O203">
        <f>(I203*21)/100</f>
      </c>
      <c t="s">
        <v>27</v>
      </c>
    </row>
    <row r="204" spans="1:5" ht="12.75">
      <c r="A204" s="37" t="s">
        <v>55</v>
      </c>
      <c r="E204" s="38" t="s">
        <v>52</v>
      </c>
    </row>
    <row r="205" spans="1:5" ht="12.75">
      <c r="A205" s="39" t="s">
        <v>56</v>
      </c>
      <c r="E205" s="40" t="s">
        <v>52</v>
      </c>
    </row>
    <row r="206" spans="1:5" ht="127.5">
      <c r="A206" t="s">
        <v>57</v>
      </c>
      <c r="E206" s="38" t="s">
        <v>239</v>
      </c>
    </row>
    <row r="207" spans="1:16" ht="12.75">
      <c r="A207" s="26" t="s">
        <v>50</v>
      </c>
      <c s="31" t="s">
        <v>240</v>
      </c>
      <c s="31" t="s">
        <v>241</v>
      </c>
      <c s="26" t="s">
        <v>52</v>
      </c>
      <c s="32" t="s">
        <v>242</v>
      </c>
      <c s="33" t="s">
        <v>54</v>
      </c>
      <c s="34">
        <v>18</v>
      </c>
      <c s="35">
        <v>0</v>
      </c>
      <c s="36">
        <f>ROUND(ROUND(H207,2)*ROUND(G207,3),2)</f>
      </c>
      <c r="O207">
        <f>(I207*21)/100</f>
      </c>
      <c t="s">
        <v>27</v>
      </c>
    </row>
    <row r="208" spans="1:5" ht="12.75">
      <c r="A208" s="37" t="s">
        <v>55</v>
      </c>
      <c r="E208" s="38" t="s">
        <v>52</v>
      </c>
    </row>
    <row r="209" spans="1:5" ht="12.75">
      <c r="A209" s="39" t="s">
        <v>56</v>
      </c>
      <c r="E209" s="40" t="s">
        <v>52</v>
      </c>
    </row>
    <row r="210" spans="1:5" ht="153">
      <c r="A210" t="s">
        <v>57</v>
      </c>
      <c r="E210" s="38" t="s">
        <v>243</v>
      </c>
    </row>
    <row r="211" spans="1:16" ht="12.75">
      <c r="A211" s="26" t="s">
        <v>50</v>
      </c>
      <c s="31" t="s">
        <v>244</v>
      </c>
      <c s="31" t="s">
        <v>245</v>
      </c>
      <c s="26" t="s">
        <v>52</v>
      </c>
      <c s="32" t="s">
        <v>246</v>
      </c>
      <c s="33" t="s">
        <v>54</v>
      </c>
      <c s="34">
        <v>57</v>
      </c>
      <c s="35">
        <v>0</v>
      </c>
      <c s="36">
        <f>ROUND(ROUND(H211,2)*ROUND(G211,3),2)</f>
      </c>
      <c r="O211">
        <f>(I211*21)/100</f>
      </c>
      <c t="s">
        <v>27</v>
      </c>
    </row>
    <row r="212" spans="1:5" ht="12.75">
      <c r="A212" s="37" t="s">
        <v>55</v>
      </c>
      <c r="E212" s="38" t="s">
        <v>52</v>
      </c>
    </row>
    <row r="213" spans="1:5" ht="12.75">
      <c r="A213" s="39" t="s">
        <v>56</v>
      </c>
      <c r="E213" s="40" t="s">
        <v>52</v>
      </c>
    </row>
    <row r="214" spans="1:5" ht="89.25">
      <c r="A214" t="s">
        <v>57</v>
      </c>
      <c r="E214" s="38" t="s">
        <v>247</v>
      </c>
    </row>
    <row r="215" spans="1:16" ht="12.75">
      <c r="A215" s="26" t="s">
        <v>50</v>
      </c>
      <c s="31" t="s">
        <v>248</v>
      </c>
      <c s="31" t="s">
        <v>249</v>
      </c>
      <c s="26" t="s">
        <v>52</v>
      </c>
      <c s="32" t="s">
        <v>250</v>
      </c>
      <c s="33" t="s">
        <v>54</v>
      </c>
      <c s="34">
        <v>79</v>
      </c>
      <c s="35">
        <v>0</v>
      </c>
      <c s="36">
        <f>ROUND(ROUND(H215,2)*ROUND(G215,3),2)</f>
      </c>
      <c r="O215">
        <f>(I215*21)/100</f>
      </c>
      <c t="s">
        <v>27</v>
      </c>
    </row>
    <row r="216" spans="1:5" ht="12.75">
      <c r="A216" s="37" t="s">
        <v>55</v>
      </c>
      <c r="E216" s="38" t="s">
        <v>52</v>
      </c>
    </row>
    <row r="217" spans="1:5" ht="12.75">
      <c r="A217" s="39" t="s">
        <v>56</v>
      </c>
      <c r="E217" s="40" t="s">
        <v>52</v>
      </c>
    </row>
    <row r="218" spans="1:5" ht="114.75">
      <c r="A218" t="s">
        <v>57</v>
      </c>
      <c r="E218" s="38" t="s">
        <v>251</v>
      </c>
    </row>
    <row r="219" spans="1:16" ht="12.75">
      <c r="A219" s="26" t="s">
        <v>50</v>
      </c>
      <c s="31" t="s">
        <v>252</v>
      </c>
      <c s="31" t="s">
        <v>253</v>
      </c>
      <c s="26" t="s">
        <v>52</v>
      </c>
      <c s="32" t="s">
        <v>254</v>
      </c>
      <c s="33" t="s">
        <v>54</v>
      </c>
      <c s="34">
        <v>2</v>
      </c>
      <c s="35">
        <v>0</v>
      </c>
      <c s="36">
        <f>ROUND(ROUND(H219,2)*ROUND(G219,3),2)</f>
      </c>
      <c r="O219">
        <f>(I219*21)/100</f>
      </c>
      <c t="s">
        <v>27</v>
      </c>
    </row>
    <row r="220" spans="1:5" ht="12.75">
      <c r="A220" s="37" t="s">
        <v>55</v>
      </c>
      <c r="E220" s="38" t="s">
        <v>52</v>
      </c>
    </row>
    <row r="221" spans="1:5" ht="12.75">
      <c r="A221" s="39" t="s">
        <v>56</v>
      </c>
      <c r="E221" s="40" t="s">
        <v>52</v>
      </c>
    </row>
    <row r="222" spans="1:5" ht="76.5">
      <c r="A222" t="s">
        <v>57</v>
      </c>
      <c r="E222" s="38" t="s">
        <v>255</v>
      </c>
    </row>
    <row r="223" spans="1:16" ht="12.75">
      <c r="A223" s="26" t="s">
        <v>50</v>
      </c>
      <c s="31" t="s">
        <v>256</v>
      </c>
      <c s="31" t="s">
        <v>257</v>
      </c>
      <c s="26" t="s">
        <v>52</v>
      </c>
      <c s="32" t="s">
        <v>258</v>
      </c>
      <c s="33" t="s">
        <v>54</v>
      </c>
      <c s="34">
        <v>2</v>
      </c>
      <c s="35">
        <v>0</v>
      </c>
      <c s="36">
        <f>ROUND(ROUND(H223,2)*ROUND(G223,3),2)</f>
      </c>
      <c r="O223">
        <f>(I223*21)/100</f>
      </c>
      <c t="s">
        <v>27</v>
      </c>
    </row>
    <row r="224" spans="1:5" ht="12.75">
      <c r="A224" s="37" t="s">
        <v>55</v>
      </c>
      <c r="E224" s="38" t="s">
        <v>52</v>
      </c>
    </row>
    <row r="225" spans="1:5" ht="12.75">
      <c r="A225" s="39" t="s">
        <v>56</v>
      </c>
      <c r="E225" s="40" t="s">
        <v>52</v>
      </c>
    </row>
    <row r="226" spans="1:5" ht="89.25">
      <c r="A226" t="s">
        <v>57</v>
      </c>
      <c r="E226" s="38" t="s">
        <v>259</v>
      </c>
    </row>
    <row r="227" spans="1:16" ht="12.75">
      <c r="A227" s="26" t="s">
        <v>50</v>
      </c>
      <c s="31" t="s">
        <v>260</v>
      </c>
      <c s="31" t="s">
        <v>261</v>
      </c>
      <c s="26" t="s">
        <v>52</v>
      </c>
      <c s="32" t="s">
        <v>262</v>
      </c>
      <c s="33" t="s">
        <v>54</v>
      </c>
      <c s="34">
        <v>82</v>
      </c>
      <c s="35">
        <v>0</v>
      </c>
      <c s="36">
        <f>ROUND(ROUND(H227,2)*ROUND(G227,3),2)</f>
      </c>
      <c r="O227">
        <f>(I227*21)/100</f>
      </c>
      <c t="s">
        <v>27</v>
      </c>
    </row>
    <row r="228" spans="1:5" ht="12.75">
      <c r="A228" s="37" t="s">
        <v>55</v>
      </c>
      <c r="E228" s="38" t="s">
        <v>52</v>
      </c>
    </row>
    <row r="229" spans="1:5" ht="12.75">
      <c r="A229" s="39" t="s">
        <v>56</v>
      </c>
      <c r="E229" s="40" t="s">
        <v>52</v>
      </c>
    </row>
    <row r="230" spans="1:5" ht="89.25">
      <c r="A230" t="s">
        <v>57</v>
      </c>
      <c r="E230" s="38" t="s">
        <v>263</v>
      </c>
    </row>
    <row r="231" spans="1:16" ht="12.75">
      <c r="A231" s="26" t="s">
        <v>50</v>
      </c>
      <c s="31" t="s">
        <v>264</v>
      </c>
      <c s="31" t="s">
        <v>265</v>
      </c>
      <c s="26" t="s">
        <v>52</v>
      </c>
      <c s="32" t="s">
        <v>266</v>
      </c>
      <c s="33" t="s">
        <v>71</v>
      </c>
      <c s="34">
        <v>174</v>
      </c>
      <c s="35">
        <v>0</v>
      </c>
      <c s="36">
        <f>ROUND(ROUND(H231,2)*ROUND(G231,3),2)</f>
      </c>
      <c r="O231">
        <f>(I231*21)/100</f>
      </c>
      <c t="s">
        <v>27</v>
      </c>
    </row>
    <row r="232" spans="1:5" ht="12.75">
      <c r="A232" s="37" t="s">
        <v>55</v>
      </c>
      <c r="E232" s="38" t="s">
        <v>52</v>
      </c>
    </row>
    <row r="233" spans="1:5" ht="12.75">
      <c r="A233" s="39" t="s">
        <v>56</v>
      </c>
      <c r="E233" s="40" t="s">
        <v>52</v>
      </c>
    </row>
    <row r="234" spans="1:5" ht="178.5">
      <c r="A234" t="s">
        <v>57</v>
      </c>
      <c r="E234" s="38" t="s">
        <v>267</v>
      </c>
    </row>
    <row r="235" spans="1:16" ht="12.75">
      <c r="A235" s="26" t="s">
        <v>50</v>
      </c>
      <c s="31" t="s">
        <v>268</v>
      </c>
      <c s="31" t="s">
        <v>269</v>
      </c>
      <c s="26" t="s">
        <v>52</v>
      </c>
      <c s="32" t="s">
        <v>270</v>
      </c>
      <c s="33" t="s">
        <v>71</v>
      </c>
      <c s="34">
        <v>201</v>
      </c>
      <c s="35">
        <v>0</v>
      </c>
      <c s="36">
        <f>ROUND(ROUND(H235,2)*ROUND(G235,3),2)</f>
      </c>
      <c r="O235">
        <f>(I235*21)/100</f>
      </c>
      <c t="s">
        <v>27</v>
      </c>
    </row>
    <row r="236" spans="1:5" ht="12.75">
      <c r="A236" s="37" t="s">
        <v>55</v>
      </c>
      <c r="E236" s="38" t="s">
        <v>52</v>
      </c>
    </row>
    <row r="237" spans="1:5" ht="12.75">
      <c r="A237" s="39" t="s">
        <v>56</v>
      </c>
      <c r="E237" s="40" t="s">
        <v>52</v>
      </c>
    </row>
    <row r="238" spans="1:5" ht="191.25">
      <c r="A238" t="s">
        <v>57</v>
      </c>
      <c r="E238" s="38" t="s">
        <v>271</v>
      </c>
    </row>
    <row r="239" spans="1:16" ht="12.75">
      <c r="A239" s="26" t="s">
        <v>50</v>
      </c>
      <c s="31" t="s">
        <v>272</v>
      </c>
      <c s="31" t="s">
        <v>273</v>
      </c>
      <c s="26" t="s">
        <v>52</v>
      </c>
      <c s="32" t="s">
        <v>274</v>
      </c>
      <c s="33" t="s">
        <v>71</v>
      </c>
      <c s="34">
        <v>27</v>
      </c>
      <c s="35">
        <v>0</v>
      </c>
      <c s="36">
        <f>ROUND(ROUND(H239,2)*ROUND(G239,3),2)</f>
      </c>
      <c r="O239">
        <f>(I239*21)/100</f>
      </c>
      <c t="s">
        <v>27</v>
      </c>
    </row>
    <row r="240" spans="1:5" ht="12.75">
      <c r="A240" s="37" t="s">
        <v>55</v>
      </c>
      <c r="E240" s="38" t="s">
        <v>52</v>
      </c>
    </row>
    <row r="241" spans="1:5" ht="12.75">
      <c r="A241" s="39" t="s">
        <v>56</v>
      </c>
      <c r="E241" s="40" t="s">
        <v>52</v>
      </c>
    </row>
    <row r="242" spans="1:5" ht="242.25">
      <c r="A242" t="s">
        <v>57</v>
      </c>
      <c r="E242" s="38" t="s">
        <v>275</v>
      </c>
    </row>
    <row r="243" spans="1:16" ht="12.75">
      <c r="A243" s="26" t="s">
        <v>50</v>
      </c>
      <c s="31" t="s">
        <v>276</v>
      </c>
      <c s="31" t="s">
        <v>277</v>
      </c>
      <c s="26" t="s">
        <v>52</v>
      </c>
      <c s="32" t="s">
        <v>278</v>
      </c>
      <c s="33" t="s">
        <v>54</v>
      </c>
      <c s="34">
        <v>1</v>
      </c>
      <c s="35">
        <v>0</v>
      </c>
      <c s="36">
        <f>ROUND(ROUND(H243,2)*ROUND(G243,3),2)</f>
      </c>
      <c r="O243">
        <f>(I243*21)/100</f>
      </c>
      <c t="s">
        <v>27</v>
      </c>
    </row>
    <row r="244" spans="1:5" ht="12.75">
      <c r="A244" s="37" t="s">
        <v>55</v>
      </c>
      <c r="E244" s="38" t="s">
        <v>52</v>
      </c>
    </row>
    <row r="245" spans="1:5" ht="12.75">
      <c r="A245" s="39" t="s">
        <v>56</v>
      </c>
      <c r="E245" s="40" t="s">
        <v>52</v>
      </c>
    </row>
    <row r="246" spans="1:5" ht="293.25">
      <c r="A246" t="s">
        <v>57</v>
      </c>
      <c r="E246" s="38" t="s">
        <v>279</v>
      </c>
    </row>
    <row r="247" spans="1:18" ht="12.75" customHeight="1">
      <c r="A247" s="6" t="s">
        <v>48</v>
      </c>
      <c s="6"/>
      <c s="42" t="s">
        <v>26</v>
      </c>
      <c s="6"/>
      <c s="29" t="s">
        <v>280</v>
      </c>
      <c s="6"/>
      <c s="6"/>
      <c s="6"/>
      <c s="43">
        <f>0+Q247</f>
      </c>
      <c r="O247">
        <f>0+R247</f>
      </c>
      <c r="Q247">
        <f>0+I248+I252+I256+I260+I264+I268+I272+I276+I280</f>
      </c>
      <c>
        <f>0+O248+O252+O256+O260+O264+O268+O272+O276+O280</f>
      </c>
    </row>
    <row r="248" spans="1:16" ht="25.5">
      <c r="A248" s="26" t="s">
        <v>50</v>
      </c>
      <c s="31" t="s">
        <v>281</v>
      </c>
      <c s="31" t="s">
        <v>282</v>
      </c>
      <c s="26" t="s">
        <v>52</v>
      </c>
      <c s="32" t="s">
        <v>283</v>
      </c>
      <c s="33" t="s">
        <v>54</v>
      </c>
      <c s="34">
        <v>12</v>
      </c>
      <c s="35">
        <v>0</v>
      </c>
      <c s="36">
        <f>ROUND(ROUND(H248,2)*ROUND(G248,3),2)</f>
      </c>
      <c r="O248">
        <f>(I248*21)/100</f>
      </c>
      <c t="s">
        <v>27</v>
      </c>
    </row>
    <row r="249" spans="1:5" ht="12.75">
      <c r="A249" s="37" t="s">
        <v>55</v>
      </c>
      <c r="E249" s="38" t="s">
        <v>52</v>
      </c>
    </row>
    <row r="250" spans="1:5" ht="12.75">
      <c r="A250" s="39" t="s">
        <v>56</v>
      </c>
      <c r="E250" s="40" t="s">
        <v>52</v>
      </c>
    </row>
    <row r="251" spans="1:5" ht="102">
      <c r="A251" t="s">
        <v>57</v>
      </c>
      <c r="E251" s="38" t="s">
        <v>284</v>
      </c>
    </row>
    <row r="252" spans="1:16" ht="12.75">
      <c r="A252" s="26" t="s">
        <v>50</v>
      </c>
      <c s="31" t="s">
        <v>285</v>
      </c>
      <c s="31" t="s">
        <v>286</v>
      </c>
      <c s="26" t="s">
        <v>52</v>
      </c>
      <c s="32" t="s">
        <v>287</v>
      </c>
      <c s="33" t="s">
        <v>54</v>
      </c>
      <c s="34">
        <v>12</v>
      </c>
      <c s="35">
        <v>0</v>
      </c>
      <c s="36">
        <f>ROUND(ROUND(H252,2)*ROUND(G252,3),2)</f>
      </c>
      <c r="O252">
        <f>(I252*21)/100</f>
      </c>
      <c t="s">
        <v>27</v>
      </c>
    </row>
    <row r="253" spans="1:5" ht="12.75">
      <c r="A253" s="37" t="s">
        <v>55</v>
      </c>
      <c r="E253" s="38" t="s">
        <v>52</v>
      </c>
    </row>
    <row r="254" spans="1:5" ht="12.75">
      <c r="A254" s="39" t="s">
        <v>56</v>
      </c>
      <c r="E254" s="40" t="s">
        <v>52</v>
      </c>
    </row>
    <row r="255" spans="1:5" ht="89.25">
      <c r="A255" t="s">
        <v>57</v>
      </c>
      <c r="E255" s="38" t="s">
        <v>288</v>
      </c>
    </row>
    <row r="256" spans="1:16" ht="12.75">
      <c r="A256" s="26" t="s">
        <v>50</v>
      </c>
      <c s="31" t="s">
        <v>289</v>
      </c>
      <c s="31" t="s">
        <v>290</v>
      </c>
      <c s="26" t="s">
        <v>52</v>
      </c>
      <c s="32" t="s">
        <v>291</v>
      </c>
      <c s="33" t="s">
        <v>54</v>
      </c>
      <c s="34">
        <v>396</v>
      </c>
      <c s="35">
        <v>0</v>
      </c>
      <c s="36">
        <f>ROUND(ROUND(H256,2)*ROUND(G256,3),2)</f>
      </c>
      <c r="O256">
        <f>(I256*21)/100</f>
      </c>
      <c t="s">
        <v>27</v>
      </c>
    </row>
    <row r="257" spans="1:5" ht="12.75">
      <c r="A257" s="37" t="s">
        <v>55</v>
      </c>
      <c r="E257" s="38" t="s">
        <v>52</v>
      </c>
    </row>
    <row r="258" spans="1:5" ht="12.75">
      <c r="A258" s="39" t="s">
        <v>56</v>
      </c>
      <c r="E258" s="40" t="s">
        <v>52</v>
      </c>
    </row>
    <row r="259" spans="1:5" ht="89.25">
      <c r="A259" t="s">
        <v>57</v>
      </c>
      <c r="E259" s="38" t="s">
        <v>292</v>
      </c>
    </row>
    <row r="260" spans="1:16" ht="12.75">
      <c r="A260" s="26" t="s">
        <v>50</v>
      </c>
      <c s="31" t="s">
        <v>293</v>
      </c>
      <c s="31" t="s">
        <v>294</v>
      </c>
      <c s="26" t="s">
        <v>52</v>
      </c>
      <c s="32" t="s">
        <v>295</v>
      </c>
      <c s="33" t="s">
        <v>54</v>
      </c>
      <c s="34">
        <v>12</v>
      </c>
      <c s="35">
        <v>0</v>
      </c>
      <c s="36">
        <f>ROUND(ROUND(H260,2)*ROUND(G260,3),2)</f>
      </c>
      <c r="O260">
        <f>(I260*21)/100</f>
      </c>
      <c t="s">
        <v>27</v>
      </c>
    </row>
    <row r="261" spans="1:5" ht="12.75">
      <c r="A261" s="37" t="s">
        <v>55</v>
      </c>
      <c r="E261" s="38" t="s">
        <v>52</v>
      </c>
    </row>
    <row r="262" spans="1:5" ht="12.75">
      <c r="A262" s="39" t="s">
        <v>56</v>
      </c>
      <c r="E262" s="40" t="s">
        <v>52</v>
      </c>
    </row>
    <row r="263" spans="1:5" ht="89.25">
      <c r="A263" t="s">
        <v>57</v>
      </c>
      <c r="E263" s="38" t="s">
        <v>296</v>
      </c>
    </row>
    <row r="264" spans="1:16" ht="12.75">
      <c r="A264" s="26" t="s">
        <v>50</v>
      </c>
      <c s="31" t="s">
        <v>297</v>
      </c>
      <c s="31" t="s">
        <v>298</v>
      </c>
      <c s="26" t="s">
        <v>52</v>
      </c>
      <c s="32" t="s">
        <v>299</v>
      </c>
      <c s="33" t="s">
        <v>54</v>
      </c>
      <c s="34">
        <v>1</v>
      </c>
      <c s="35">
        <v>0</v>
      </c>
      <c s="36">
        <f>ROUND(ROUND(H264,2)*ROUND(G264,3),2)</f>
      </c>
      <c r="O264">
        <f>(I264*21)/100</f>
      </c>
      <c t="s">
        <v>27</v>
      </c>
    </row>
    <row r="265" spans="1:5" ht="12.75">
      <c r="A265" s="37" t="s">
        <v>55</v>
      </c>
      <c r="E265" s="38" t="s">
        <v>52</v>
      </c>
    </row>
    <row r="266" spans="1:5" ht="12.75">
      <c r="A266" s="39" t="s">
        <v>56</v>
      </c>
      <c r="E266" s="40" t="s">
        <v>52</v>
      </c>
    </row>
    <row r="267" spans="1:5" ht="114.75">
      <c r="A267" t="s">
        <v>57</v>
      </c>
      <c r="E267" s="38" t="s">
        <v>300</v>
      </c>
    </row>
    <row r="268" spans="1:16" ht="12.75">
      <c r="A268" s="26" t="s">
        <v>50</v>
      </c>
      <c s="31" t="s">
        <v>301</v>
      </c>
      <c s="31" t="s">
        <v>302</v>
      </c>
      <c s="26" t="s">
        <v>52</v>
      </c>
      <c s="32" t="s">
        <v>303</v>
      </c>
      <c s="33" t="s">
        <v>54</v>
      </c>
      <c s="34">
        <v>1092</v>
      </c>
      <c s="35">
        <v>0</v>
      </c>
      <c s="36">
        <f>ROUND(ROUND(H268,2)*ROUND(G268,3),2)</f>
      </c>
      <c r="O268">
        <f>(I268*21)/100</f>
      </c>
      <c t="s">
        <v>27</v>
      </c>
    </row>
    <row r="269" spans="1:5" ht="12.75">
      <c r="A269" s="37" t="s">
        <v>55</v>
      </c>
      <c r="E269" s="38" t="s">
        <v>52</v>
      </c>
    </row>
    <row r="270" spans="1:5" ht="12.75">
      <c r="A270" s="39" t="s">
        <v>56</v>
      </c>
      <c r="E270" s="40" t="s">
        <v>52</v>
      </c>
    </row>
    <row r="271" spans="1:5" ht="76.5">
      <c r="A271" t="s">
        <v>57</v>
      </c>
      <c r="E271" s="38" t="s">
        <v>304</v>
      </c>
    </row>
    <row r="272" spans="1:16" ht="12.75">
      <c r="A272" s="26" t="s">
        <v>50</v>
      </c>
      <c s="31" t="s">
        <v>305</v>
      </c>
      <c s="31" t="s">
        <v>306</v>
      </c>
      <c s="26" t="s">
        <v>52</v>
      </c>
      <c s="32" t="s">
        <v>307</v>
      </c>
      <c s="33" t="s">
        <v>54</v>
      </c>
      <c s="34">
        <v>2</v>
      </c>
      <c s="35">
        <v>0</v>
      </c>
      <c s="36">
        <f>ROUND(ROUND(H272,2)*ROUND(G272,3),2)</f>
      </c>
      <c r="O272">
        <f>(I272*21)/100</f>
      </c>
      <c t="s">
        <v>27</v>
      </c>
    </row>
    <row r="273" spans="1:5" ht="12.75">
      <c r="A273" s="37" t="s">
        <v>55</v>
      </c>
      <c r="E273" s="38" t="s">
        <v>52</v>
      </c>
    </row>
    <row r="274" spans="1:5" ht="12.75">
      <c r="A274" s="39" t="s">
        <v>56</v>
      </c>
      <c r="E274" s="40" t="s">
        <v>52</v>
      </c>
    </row>
    <row r="275" spans="1:5" ht="89.25">
      <c r="A275" t="s">
        <v>57</v>
      </c>
      <c r="E275" s="38" t="s">
        <v>308</v>
      </c>
    </row>
    <row r="276" spans="1:16" ht="12.75">
      <c r="A276" s="26" t="s">
        <v>50</v>
      </c>
      <c s="31" t="s">
        <v>309</v>
      </c>
      <c s="31" t="s">
        <v>310</v>
      </c>
      <c s="26" t="s">
        <v>52</v>
      </c>
      <c s="32" t="s">
        <v>311</v>
      </c>
      <c s="33" t="s">
        <v>54</v>
      </c>
      <c s="34">
        <v>1</v>
      </c>
      <c s="35">
        <v>0</v>
      </c>
      <c s="36">
        <f>ROUND(ROUND(H276,2)*ROUND(G276,3),2)</f>
      </c>
      <c r="O276">
        <f>(I276*21)/100</f>
      </c>
      <c t="s">
        <v>27</v>
      </c>
    </row>
    <row r="277" spans="1:5" ht="12.75">
      <c r="A277" s="37" t="s">
        <v>55</v>
      </c>
      <c r="E277" s="38" t="s">
        <v>52</v>
      </c>
    </row>
    <row r="278" spans="1:5" ht="12.75">
      <c r="A278" s="39" t="s">
        <v>56</v>
      </c>
      <c r="E278" s="40" t="s">
        <v>52</v>
      </c>
    </row>
    <row r="279" spans="1:5" ht="102">
      <c r="A279" t="s">
        <v>57</v>
      </c>
      <c r="E279" s="38" t="s">
        <v>312</v>
      </c>
    </row>
    <row r="280" spans="1:16" ht="12.75">
      <c r="A280" s="26" t="s">
        <v>50</v>
      </c>
      <c s="31" t="s">
        <v>313</v>
      </c>
      <c s="31" t="s">
        <v>314</v>
      </c>
      <c s="26" t="s">
        <v>52</v>
      </c>
      <c s="32" t="s">
        <v>315</v>
      </c>
      <c s="33" t="s">
        <v>54</v>
      </c>
      <c s="34">
        <v>1</v>
      </c>
      <c s="35">
        <v>0</v>
      </c>
      <c s="36">
        <f>ROUND(ROUND(H280,2)*ROUND(G280,3),2)</f>
      </c>
      <c r="O280">
        <f>(I280*21)/100</f>
      </c>
      <c t="s">
        <v>27</v>
      </c>
    </row>
    <row r="281" spans="1:5" ht="12.75">
      <c r="A281" s="37" t="s">
        <v>55</v>
      </c>
      <c r="E281" s="38" t="s">
        <v>52</v>
      </c>
    </row>
    <row r="282" spans="1:5" ht="12.75">
      <c r="A282" s="39" t="s">
        <v>56</v>
      </c>
      <c r="E282" s="40" t="s">
        <v>52</v>
      </c>
    </row>
    <row r="283" spans="1:5" ht="102">
      <c r="A283" t="s">
        <v>57</v>
      </c>
      <c r="E283" s="38" t="s">
        <v>316</v>
      </c>
    </row>
    <row r="284" spans="1:18" ht="12.75" customHeight="1">
      <c r="A284" s="6" t="s">
        <v>48</v>
      </c>
      <c s="6"/>
      <c s="42" t="s">
        <v>37</v>
      </c>
      <c s="6"/>
      <c s="29" t="s">
        <v>317</v>
      </c>
      <c s="6"/>
      <c s="6"/>
      <c s="6"/>
      <c s="43">
        <f>0+Q284</f>
      </c>
      <c r="O284">
        <f>0+R284</f>
      </c>
      <c r="Q284">
        <f>0+I285+I289+I293+I297+I301</f>
      </c>
      <c>
        <f>0+O285+O289+O293+O297+O301</f>
      </c>
    </row>
    <row r="285" spans="1:16" ht="12.75">
      <c r="A285" s="26" t="s">
        <v>50</v>
      </c>
      <c s="31" t="s">
        <v>318</v>
      </c>
      <c s="31" t="s">
        <v>319</v>
      </c>
      <c s="26" t="s">
        <v>52</v>
      </c>
      <c s="32" t="s">
        <v>320</v>
      </c>
      <c s="33" t="s">
        <v>321</v>
      </c>
      <c s="34">
        <v>1080</v>
      </c>
      <c s="35">
        <v>0</v>
      </c>
      <c s="36">
        <f>ROUND(ROUND(H285,2)*ROUND(G285,3),2)</f>
      </c>
      <c r="O285">
        <f>(I285*21)/100</f>
      </c>
      <c t="s">
        <v>27</v>
      </c>
    </row>
    <row r="286" spans="1:5" ht="12.75">
      <c r="A286" s="37" t="s">
        <v>55</v>
      </c>
      <c r="E286" s="38" t="s">
        <v>52</v>
      </c>
    </row>
    <row r="287" spans="1:5" ht="12.75">
      <c r="A287" s="39" t="s">
        <v>56</v>
      </c>
      <c r="E287" s="40" t="s">
        <v>52</v>
      </c>
    </row>
    <row r="288" spans="1:5" ht="114.75">
      <c r="A288" t="s">
        <v>57</v>
      </c>
      <c r="E288" s="38" t="s">
        <v>322</v>
      </c>
    </row>
    <row r="289" spans="1:16" ht="12.75">
      <c r="A289" s="26" t="s">
        <v>50</v>
      </c>
      <c s="31" t="s">
        <v>323</v>
      </c>
      <c s="31" t="s">
        <v>324</v>
      </c>
      <c s="26" t="s">
        <v>52</v>
      </c>
      <c s="32" t="s">
        <v>325</v>
      </c>
      <c s="33" t="s">
        <v>321</v>
      </c>
      <c s="34">
        <v>480</v>
      </c>
      <c s="35">
        <v>0</v>
      </c>
      <c s="36">
        <f>ROUND(ROUND(H289,2)*ROUND(G289,3),2)</f>
      </c>
      <c r="O289">
        <f>(I289*21)/100</f>
      </c>
      <c t="s">
        <v>27</v>
      </c>
    </row>
    <row r="290" spans="1:5" ht="12.75">
      <c r="A290" s="37" t="s">
        <v>55</v>
      </c>
      <c r="E290" s="38" t="s">
        <v>52</v>
      </c>
    </row>
    <row r="291" spans="1:5" ht="12.75">
      <c r="A291" s="39" t="s">
        <v>56</v>
      </c>
      <c r="E291" s="40" t="s">
        <v>52</v>
      </c>
    </row>
    <row r="292" spans="1:5" ht="102">
      <c r="A292" t="s">
        <v>57</v>
      </c>
      <c r="E292" s="38" t="s">
        <v>326</v>
      </c>
    </row>
    <row r="293" spans="1:16" ht="25.5">
      <c r="A293" s="26" t="s">
        <v>50</v>
      </c>
      <c s="31" t="s">
        <v>327</v>
      </c>
      <c s="31" t="s">
        <v>328</v>
      </c>
      <c s="26" t="s">
        <v>52</v>
      </c>
      <c s="32" t="s">
        <v>329</v>
      </c>
      <c s="33" t="s">
        <v>54</v>
      </c>
      <c s="34">
        <v>6</v>
      </c>
      <c s="35">
        <v>0</v>
      </c>
      <c s="36">
        <f>ROUND(ROUND(H293,2)*ROUND(G293,3),2)</f>
      </c>
      <c r="O293">
        <f>(I293*21)/100</f>
      </c>
      <c t="s">
        <v>27</v>
      </c>
    </row>
    <row r="294" spans="1:5" ht="12.75">
      <c r="A294" s="37" t="s">
        <v>55</v>
      </c>
      <c r="E294" s="38" t="s">
        <v>52</v>
      </c>
    </row>
    <row r="295" spans="1:5" ht="12.75">
      <c r="A295" s="39" t="s">
        <v>56</v>
      </c>
      <c r="E295" s="40" t="s">
        <v>52</v>
      </c>
    </row>
    <row r="296" spans="1:5" ht="89.25">
      <c r="A296" t="s">
        <v>57</v>
      </c>
      <c r="E296" s="38" t="s">
        <v>330</v>
      </c>
    </row>
    <row r="297" spans="1:16" ht="12.75">
      <c r="A297" s="26" t="s">
        <v>50</v>
      </c>
      <c s="31" t="s">
        <v>331</v>
      </c>
      <c s="31" t="s">
        <v>332</v>
      </c>
      <c s="26" t="s">
        <v>52</v>
      </c>
      <c s="32" t="s">
        <v>333</v>
      </c>
      <c s="33" t="s">
        <v>321</v>
      </c>
      <c s="34">
        <v>890</v>
      </c>
      <c s="35">
        <v>0</v>
      </c>
      <c s="36">
        <f>ROUND(ROUND(H297,2)*ROUND(G297,3),2)</f>
      </c>
      <c r="O297">
        <f>(I297*21)/100</f>
      </c>
      <c t="s">
        <v>27</v>
      </c>
    </row>
    <row r="298" spans="1:5" ht="12.75">
      <c r="A298" s="37" t="s">
        <v>55</v>
      </c>
      <c r="E298" s="38" t="s">
        <v>52</v>
      </c>
    </row>
    <row r="299" spans="1:5" ht="12.75">
      <c r="A299" s="39" t="s">
        <v>56</v>
      </c>
      <c r="E299" s="40" t="s">
        <v>52</v>
      </c>
    </row>
    <row r="300" spans="1:5" ht="114.75">
      <c r="A300" t="s">
        <v>57</v>
      </c>
      <c r="E300" s="38" t="s">
        <v>334</v>
      </c>
    </row>
    <row r="301" spans="1:16" ht="12.75">
      <c r="A301" s="26" t="s">
        <v>50</v>
      </c>
      <c s="31" t="s">
        <v>335</v>
      </c>
      <c s="31" t="s">
        <v>336</v>
      </c>
      <c s="26" t="s">
        <v>52</v>
      </c>
      <c s="32" t="s">
        <v>337</v>
      </c>
      <c s="33" t="s">
        <v>54</v>
      </c>
      <c s="34">
        <v>27</v>
      </c>
      <c s="35">
        <v>0</v>
      </c>
      <c s="36">
        <f>ROUND(ROUND(H301,2)*ROUND(G301,3),2)</f>
      </c>
      <c r="O301">
        <f>(I301*21)/100</f>
      </c>
      <c t="s">
        <v>27</v>
      </c>
    </row>
    <row r="302" spans="1:5" ht="12.75">
      <c r="A302" s="37" t="s">
        <v>55</v>
      </c>
      <c r="E302" s="38" t="s">
        <v>52</v>
      </c>
    </row>
    <row r="303" spans="1:5" ht="12.75">
      <c r="A303" s="39" t="s">
        <v>56</v>
      </c>
      <c r="E303" s="40" t="s">
        <v>52</v>
      </c>
    </row>
    <row r="304" spans="1:5" ht="76.5">
      <c r="A304" t="s">
        <v>57</v>
      </c>
      <c r="E304" s="38" t="s">
        <v>338</v>
      </c>
    </row>
    <row r="305" spans="1:18" ht="12.75" customHeight="1">
      <c r="A305" s="6" t="s">
        <v>48</v>
      </c>
      <c s="6"/>
      <c s="42" t="s">
        <v>339</v>
      </c>
      <c s="6"/>
      <c s="29" t="s">
        <v>340</v>
      </c>
      <c s="6"/>
      <c s="6"/>
      <c s="6"/>
      <c s="43">
        <f>0+Q305</f>
      </c>
      <c r="O305">
        <f>0+R305</f>
      </c>
      <c r="Q305">
        <f>0+I306+I310+I314</f>
      </c>
      <c>
        <f>0+O306+O310+O314</f>
      </c>
    </row>
    <row r="306" spans="1:16" ht="38.25">
      <c r="A306" s="26" t="s">
        <v>50</v>
      </c>
      <c s="31" t="s">
        <v>341</v>
      </c>
      <c s="31" t="s">
        <v>342</v>
      </c>
      <c s="26" t="s">
        <v>343</v>
      </c>
      <c s="32" t="s">
        <v>344</v>
      </c>
      <c s="33" t="s">
        <v>345</v>
      </c>
      <c s="34">
        <v>4.5</v>
      </c>
      <c s="35">
        <v>0</v>
      </c>
      <c s="36">
        <f>ROUND(ROUND(H306,2)*ROUND(G306,3),2)</f>
      </c>
      <c r="O306">
        <f>(I306*21)/100</f>
      </c>
      <c t="s">
        <v>27</v>
      </c>
    </row>
    <row r="307" spans="1:5" ht="12.75">
      <c r="A307" s="37" t="s">
        <v>55</v>
      </c>
      <c r="E307" s="38" t="s">
        <v>346</v>
      </c>
    </row>
    <row r="308" spans="1:5" ht="12.75">
      <c r="A308" s="39" t="s">
        <v>56</v>
      </c>
      <c r="E308" s="40" t="s">
        <v>52</v>
      </c>
    </row>
    <row r="309" spans="1:5" ht="89.25">
      <c r="A309" t="s">
        <v>57</v>
      </c>
      <c r="E309" s="38" t="s">
        <v>347</v>
      </c>
    </row>
    <row r="310" spans="1:16" ht="25.5">
      <c r="A310" s="26" t="s">
        <v>50</v>
      </c>
      <c s="31" t="s">
        <v>348</v>
      </c>
      <c s="31" t="s">
        <v>349</v>
      </c>
      <c s="26" t="s">
        <v>350</v>
      </c>
      <c s="32" t="s">
        <v>351</v>
      </c>
      <c s="33" t="s">
        <v>345</v>
      </c>
      <c s="34">
        <v>0.03</v>
      </c>
      <c s="35">
        <v>0</v>
      </c>
      <c s="36">
        <f>ROUND(ROUND(H310,2)*ROUND(G310,3),2)</f>
      </c>
      <c r="O310">
        <f>(I310*21)/100</f>
      </c>
      <c t="s">
        <v>27</v>
      </c>
    </row>
    <row r="311" spans="1:5" ht="12.75">
      <c r="A311" s="37" t="s">
        <v>55</v>
      </c>
      <c r="E311" s="38" t="s">
        <v>346</v>
      </c>
    </row>
    <row r="312" spans="1:5" ht="12.75">
      <c r="A312" s="39" t="s">
        <v>56</v>
      </c>
      <c r="E312" s="40" t="s">
        <v>52</v>
      </c>
    </row>
    <row r="313" spans="1:5" ht="89.25">
      <c r="A313" t="s">
        <v>57</v>
      </c>
      <c r="E313" s="38" t="s">
        <v>347</v>
      </c>
    </row>
    <row r="314" spans="1:16" ht="25.5">
      <c r="A314" s="26" t="s">
        <v>50</v>
      </c>
      <c s="31" t="s">
        <v>352</v>
      </c>
      <c s="31" t="s">
        <v>353</v>
      </c>
      <c s="26" t="s">
        <v>354</v>
      </c>
      <c s="32" t="s">
        <v>355</v>
      </c>
      <c s="33" t="s">
        <v>345</v>
      </c>
      <c s="34">
        <v>0.96</v>
      </c>
      <c s="35">
        <v>0</v>
      </c>
      <c s="36">
        <f>ROUND(ROUND(H314,2)*ROUND(G314,3),2)</f>
      </c>
      <c r="O314">
        <f>(I314*21)/100</f>
      </c>
      <c t="s">
        <v>27</v>
      </c>
    </row>
    <row r="315" spans="1:5" ht="12.75">
      <c r="A315" s="37" t="s">
        <v>55</v>
      </c>
      <c r="E315" s="38" t="s">
        <v>346</v>
      </c>
    </row>
    <row r="316" spans="1:5" ht="12.75">
      <c r="A316" s="39" t="s">
        <v>56</v>
      </c>
      <c r="E316" s="40" t="s">
        <v>356</v>
      </c>
    </row>
    <row r="317" spans="1:5" ht="89.25">
      <c r="A317" t="s">
        <v>57</v>
      </c>
      <c r="E317" s="38" t="s">
        <v>347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68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0+O9+O142+O159</f>
      </c>
      <c t="s">
        <v>26</v>
      </c>
    </row>
    <row r="3" spans="1:16" ht="15" customHeight="1">
      <c r="A3" t="s">
        <v>12</v>
      </c>
      <c s="12" t="s">
        <v>14</v>
      </c>
      <c s="13" t="s">
        <v>15</v>
      </c>
      <c s="1"/>
      <c s="14" t="s">
        <v>16</v>
      </c>
      <c s="1"/>
      <c s="9"/>
      <c s="8" t="s">
        <v>359</v>
      </c>
      <c s="44">
        <f>0+I9+I142+I159</f>
      </c>
      <c r="O3" t="s">
        <v>23</v>
      </c>
      <c t="s">
        <v>27</v>
      </c>
    </row>
    <row r="4" spans="1:16" ht="15" customHeight="1">
      <c r="A4" t="s">
        <v>17</v>
      </c>
      <c s="12" t="s">
        <v>18</v>
      </c>
      <c s="13" t="s">
        <v>357</v>
      </c>
      <c s="1"/>
      <c s="14" t="s">
        <v>358</v>
      </c>
      <c s="1"/>
      <c s="1"/>
      <c s="11"/>
      <c s="11"/>
      <c r="O4" t="s">
        <v>24</v>
      </c>
      <c t="s">
        <v>27</v>
      </c>
    </row>
    <row r="5" spans="1:16" ht="12.75" customHeight="1">
      <c r="A5" t="s">
        <v>21</v>
      </c>
      <c s="16" t="s">
        <v>22</v>
      </c>
      <c s="17" t="s">
        <v>359</v>
      </c>
      <c s="6"/>
      <c s="18" t="s">
        <v>360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362</v>
      </c>
      <c s="27"/>
      <c s="27"/>
      <c s="27"/>
      <c s="30">
        <f>0+Q9</f>
      </c>
      <c r="O9">
        <f>0+R9</f>
      </c>
      <c r="Q9">
        <f>0+I10+I14+I18+I22+I26+I30+I34+I38+I42+I46+I50+I54+I58+I62+I66+I70+I74+I78+I82+I86+I90+I94+I98+I102+I106+I110+I114+I118+I122+I126+I130+I134+I138</f>
      </c>
      <c>
        <f>0+O10+O14+O18+O22+O26+O30+O34+O38+O42+O46+O50+O54+O58+O62+O66+O70+O74+O78+O82+O86+O90+O94+O98+O102+O106+O110+O114+O118+O122+O126+O130+O134+O138</f>
      </c>
    </row>
    <row r="10" spans="1:16" ht="12.75">
      <c r="A10" s="26" t="s">
        <v>50</v>
      </c>
      <c s="31" t="s">
        <v>33</v>
      </c>
      <c s="31" t="s">
        <v>363</v>
      </c>
      <c s="26" t="s">
        <v>52</v>
      </c>
      <c s="32" t="s">
        <v>364</v>
      </c>
      <c s="33" t="s">
        <v>365</v>
      </c>
      <c s="34">
        <v>20</v>
      </c>
      <c s="35">
        <v>0</v>
      </c>
      <c s="36">
        <f>ROUND(ROUND(H10,2)*ROUND(G10,3),2)</f>
      </c>
      <c r="O10">
        <f>(I10*21)/100</f>
      </c>
      <c t="s">
        <v>27</v>
      </c>
    </row>
    <row r="11" spans="1:5" ht="12.75">
      <c r="A11" s="37" t="s">
        <v>55</v>
      </c>
      <c r="E11" s="38" t="s">
        <v>52</v>
      </c>
    </row>
    <row r="12" spans="1:5" ht="12.75">
      <c r="A12" s="39" t="s">
        <v>56</v>
      </c>
      <c r="E12" s="40" t="s">
        <v>366</v>
      </c>
    </row>
    <row r="13" spans="1:5" ht="318.75">
      <c r="A13" t="s">
        <v>57</v>
      </c>
      <c r="E13" s="38" t="s">
        <v>367</v>
      </c>
    </row>
    <row r="14" spans="1:16" ht="12.75">
      <c r="A14" s="26" t="s">
        <v>50</v>
      </c>
      <c s="31" t="s">
        <v>27</v>
      </c>
      <c s="31" t="s">
        <v>368</v>
      </c>
      <c s="26" t="s">
        <v>52</v>
      </c>
      <c s="32" t="s">
        <v>369</v>
      </c>
      <c s="33" t="s">
        <v>365</v>
      </c>
      <c s="34">
        <v>708.575</v>
      </c>
      <c s="35">
        <v>0</v>
      </c>
      <c s="36">
        <f>ROUND(ROUND(H14,2)*ROUND(G14,3),2)</f>
      </c>
      <c r="O14">
        <f>(I14*21)/100</f>
      </c>
      <c t="s">
        <v>27</v>
      </c>
    </row>
    <row r="15" spans="1:5" ht="12.75">
      <c r="A15" s="37" t="s">
        <v>55</v>
      </c>
      <c r="E15" s="38" t="s">
        <v>52</v>
      </c>
    </row>
    <row r="16" spans="1:5" ht="12.75">
      <c r="A16" s="39" t="s">
        <v>56</v>
      </c>
      <c r="E16" s="40" t="s">
        <v>366</v>
      </c>
    </row>
    <row r="17" spans="1:5" ht="318.75">
      <c r="A17" t="s">
        <v>57</v>
      </c>
      <c r="E17" s="38" t="s">
        <v>367</v>
      </c>
    </row>
    <row r="18" spans="1:16" ht="12.75">
      <c r="A18" s="26" t="s">
        <v>50</v>
      </c>
      <c s="31" t="s">
        <v>26</v>
      </c>
      <c s="31" t="s">
        <v>370</v>
      </c>
      <c s="26" t="s">
        <v>52</v>
      </c>
      <c s="32" t="s">
        <v>371</v>
      </c>
      <c s="33" t="s">
        <v>365</v>
      </c>
      <c s="34">
        <v>682.858</v>
      </c>
      <c s="35">
        <v>0</v>
      </c>
      <c s="36">
        <f>ROUND(ROUND(H18,2)*ROUND(G18,3),2)</f>
      </c>
      <c r="O18">
        <f>(I18*21)/100</f>
      </c>
      <c t="s">
        <v>27</v>
      </c>
    </row>
    <row r="19" spans="1:5" ht="12.75">
      <c r="A19" s="37" t="s">
        <v>55</v>
      </c>
      <c r="E19" s="38" t="s">
        <v>52</v>
      </c>
    </row>
    <row r="20" spans="1:5" ht="12.75">
      <c r="A20" s="39" t="s">
        <v>56</v>
      </c>
      <c r="E20" s="40" t="s">
        <v>366</v>
      </c>
    </row>
    <row r="21" spans="1:5" ht="229.5">
      <c r="A21" t="s">
        <v>57</v>
      </c>
      <c r="E21" s="38" t="s">
        <v>372</v>
      </c>
    </row>
    <row r="22" spans="1:16" ht="12.75">
      <c r="A22" s="26" t="s">
        <v>50</v>
      </c>
      <c s="31" t="s">
        <v>37</v>
      </c>
      <c s="31" t="s">
        <v>373</v>
      </c>
      <c s="26" t="s">
        <v>52</v>
      </c>
      <c s="32" t="s">
        <v>374</v>
      </c>
      <c s="33" t="s">
        <v>365</v>
      </c>
      <c s="34">
        <v>30</v>
      </c>
      <c s="35">
        <v>0</v>
      </c>
      <c s="36">
        <f>ROUND(ROUND(H22,2)*ROUND(G22,3),2)</f>
      </c>
      <c r="O22">
        <f>(I22*21)/100</f>
      </c>
      <c t="s">
        <v>27</v>
      </c>
    </row>
    <row r="23" spans="1:5" ht="12.75">
      <c r="A23" s="37" t="s">
        <v>55</v>
      </c>
      <c r="E23" s="38" t="s">
        <v>52</v>
      </c>
    </row>
    <row r="24" spans="1:5" ht="12.75">
      <c r="A24" s="39" t="s">
        <v>56</v>
      </c>
      <c r="E24" s="40" t="s">
        <v>366</v>
      </c>
    </row>
    <row r="25" spans="1:5" ht="127.5">
      <c r="A25" t="s">
        <v>57</v>
      </c>
      <c r="E25" s="38" t="s">
        <v>375</v>
      </c>
    </row>
    <row r="26" spans="1:16" ht="25.5">
      <c r="A26" s="26" t="s">
        <v>50</v>
      </c>
      <c s="31" t="s">
        <v>39</v>
      </c>
      <c s="31" t="s">
        <v>376</v>
      </c>
      <c s="26" t="s">
        <v>52</v>
      </c>
      <c s="32" t="s">
        <v>377</v>
      </c>
      <c s="33" t="s">
        <v>54</v>
      </c>
      <c s="34">
        <v>200</v>
      </c>
      <c s="35">
        <v>0</v>
      </c>
      <c s="36">
        <f>ROUND(ROUND(H26,2)*ROUND(G26,3),2)</f>
      </c>
      <c r="O26">
        <f>(I26*21)/100</f>
      </c>
      <c t="s">
        <v>27</v>
      </c>
    </row>
    <row r="27" spans="1:5" ht="12.75">
      <c r="A27" s="37" t="s">
        <v>55</v>
      </c>
      <c r="E27" s="38" t="s">
        <v>52</v>
      </c>
    </row>
    <row r="28" spans="1:5" ht="12.75">
      <c r="A28" s="39" t="s">
        <v>56</v>
      </c>
      <c r="E28" s="40" t="s">
        <v>366</v>
      </c>
    </row>
    <row r="29" spans="1:5" ht="76.5">
      <c r="A29" t="s">
        <v>57</v>
      </c>
      <c r="E29" s="38" t="s">
        <v>378</v>
      </c>
    </row>
    <row r="30" spans="1:16" ht="12.75">
      <c r="A30" s="26" t="s">
        <v>50</v>
      </c>
      <c s="31" t="s">
        <v>41</v>
      </c>
      <c s="31" t="s">
        <v>379</v>
      </c>
      <c s="26" t="s">
        <v>52</v>
      </c>
      <c s="32" t="s">
        <v>380</v>
      </c>
      <c s="33" t="s">
        <v>54</v>
      </c>
      <c s="34">
        <v>40</v>
      </c>
      <c s="35">
        <v>0</v>
      </c>
      <c s="36">
        <f>ROUND(ROUND(H30,2)*ROUND(G30,3),2)</f>
      </c>
      <c r="O30">
        <f>(I30*21)/100</f>
      </c>
      <c t="s">
        <v>27</v>
      </c>
    </row>
    <row r="31" spans="1:5" ht="12.75">
      <c r="A31" s="37" t="s">
        <v>55</v>
      </c>
      <c r="E31" s="38" t="s">
        <v>52</v>
      </c>
    </row>
    <row r="32" spans="1:5" ht="12.75">
      <c r="A32" s="39" t="s">
        <v>56</v>
      </c>
      <c r="E32" s="40" t="s">
        <v>366</v>
      </c>
    </row>
    <row r="33" spans="1:5" ht="76.5">
      <c r="A33" t="s">
        <v>57</v>
      </c>
      <c r="E33" s="38" t="s">
        <v>378</v>
      </c>
    </row>
    <row r="34" spans="1:16" ht="12.75">
      <c r="A34" s="26" t="s">
        <v>50</v>
      </c>
      <c s="31" t="s">
        <v>73</v>
      </c>
      <c s="31" t="s">
        <v>381</v>
      </c>
      <c s="26" t="s">
        <v>52</v>
      </c>
      <c s="32" t="s">
        <v>382</v>
      </c>
      <c s="33" t="s">
        <v>54</v>
      </c>
      <c s="34">
        <v>30</v>
      </c>
      <c s="35">
        <v>0</v>
      </c>
      <c s="36">
        <f>ROUND(ROUND(H34,2)*ROUND(G34,3),2)</f>
      </c>
      <c r="O34">
        <f>(I34*21)/100</f>
      </c>
      <c t="s">
        <v>27</v>
      </c>
    </row>
    <row r="35" spans="1:5" ht="12.75">
      <c r="A35" s="37" t="s">
        <v>55</v>
      </c>
      <c r="E35" s="38" t="s">
        <v>52</v>
      </c>
    </row>
    <row r="36" spans="1:5" ht="12.75">
      <c r="A36" s="39" t="s">
        <v>56</v>
      </c>
      <c r="E36" s="40" t="s">
        <v>366</v>
      </c>
    </row>
    <row r="37" spans="1:5" ht="76.5">
      <c r="A37" t="s">
        <v>57</v>
      </c>
      <c r="E37" s="38" t="s">
        <v>378</v>
      </c>
    </row>
    <row r="38" spans="1:16" ht="12.75">
      <c r="A38" s="26" t="s">
        <v>50</v>
      </c>
      <c s="31" t="s">
        <v>78</v>
      </c>
      <c s="31" t="s">
        <v>383</v>
      </c>
      <c s="26" t="s">
        <v>52</v>
      </c>
      <c s="32" t="s">
        <v>384</v>
      </c>
      <c s="33" t="s">
        <v>63</v>
      </c>
      <c s="34">
        <v>670</v>
      </c>
      <c s="35">
        <v>0</v>
      </c>
      <c s="36">
        <f>ROUND(ROUND(H38,2)*ROUND(G38,3),2)</f>
      </c>
      <c r="O38">
        <f>(I38*21)/100</f>
      </c>
      <c t="s">
        <v>27</v>
      </c>
    </row>
    <row r="39" spans="1:5" ht="12.75">
      <c r="A39" s="37" t="s">
        <v>55</v>
      </c>
      <c r="E39" s="38" t="s">
        <v>52</v>
      </c>
    </row>
    <row r="40" spans="1:5" ht="12.75">
      <c r="A40" s="39" t="s">
        <v>56</v>
      </c>
      <c r="E40" s="40" t="s">
        <v>366</v>
      </c>
    </row>
    <row r="41" spans="1:5" ht="76.5">
      <c r="A41" t="s">
        <v>57</v>
      </c>
      <c r="E41" s="38" t="s">
        <v>385</v>
      </c>
    </row>
    <row r="42" spans="1:16" ht="12.75">
      <c r="A42" s="26" t="s">
        <v>50</v>
      </c>
      <c s="31" t="s">
        <v>44</v>
      </c>
      <c s="31" t="s">
        <v>386</v>
      </c>
      <c s="26" t="s">
        <v>52</v>
      </c>
      <c s="32" t="s">
        <v>387</v>
      </c>
      <c s="33" t="s">
        <v>63</v>
      </c>
      <c s="34">
        <v>240</v>
      </c>
      <c s="35">
        <v>0</v>
      </c>
      <c s="36">
        <f>ROUND(ROUND(H42,2)*ROUND(G42,3),2)</f>
      </c>
      <c r="O42">
        <f>(I42*21)/100</f>
      </c>
      <c t="s">
        <v>27</v>
      </c>
    </row>
    <row r="43" spans="1:5" ht="12.75">
      <c r="A43" s="37" t="s">
        <v>55</v>
      </c>
      <c r="E43" s="38" t="s">
        <v>52</v>
      </c>
    </row>
    <row r="44" spans="1:5" ht="12.75">
      <c r="A44" s="39" t="s">
        <v>56</v>
      </c>
      <c r="E44" s="40" t="s">
        <v>366</v>
      </c>
    </row>
    <row r="45" spans="1:5" ht="76.5">
      <c r="A45" t="s">
        <v>57</v>
      </c>
      <c r="E45" s="38" t="s">
        <v>385</v>
      </c>
    </row>
    <row r="46" spans="1:16" ht="12.75">
      <c r="A46" s="26" t="s">
        <v>50</v>
      </c>
      <c s="31" t="s">
        <v>46</v>
      </c>
      <c s="31" t="s">
        <v>388</v>
      </c>
      <c s="26" t="s">
        <v>52</v>
      </c>
      <c s="32" t="s">
        <v>389</v>
      </c>
      <c s="33" t="s">
        <v>63</v>
      </c>
      <c s="34">
        <v>1170</v>
      </c>
      <c s="35">
        <v>0</v>
      </c>
      <c s="36">
        <f>ROUND(ROUND(H46,2)*ROUND(G46,3),2)</f>
      </c>
      <c r="O46">
        <f>(I46*21)/100</f>
      </c>
      <c t="s">
        <v>27</v>
      </c>
    </row>
    <row r="47" spans="1:5" ht="12.75">
      <c r="A47" s="37" t="s">
        <v>55</v>
      </c>
      <c r="E47" s="38" t="s">
        <v>52</v>
      </c>
    </row>
    <row r="48" spans="1:5" ht="12.75">
      <c r="A48" s="39" t="s">
        <v>56</v>
      </c>
      <c r="E48" s="40" t="s">
        <v>366</v>
      </c>
    </row>
    <row r="49" spans="1:5" ht="76.5">
      <c r="A49" t="s">
        <v>57</v>
      </c>
      <c r="E49" s="38" t="s">
        <v>385</v>
      </c>
    </row>
    <row r="50" spans="1:16" ht="12.75">
      <c r="A50" s="26" t="s">
        <v>50</v>
      </c>
      <c s="31" t="s">
        <v>89</v>
      </c>
      <c s="31" t="s">
        <v>390</v>
      </c>
      <c s="26" t="s">
        <v>52</v>
      </c>
      <c s="32" t="s">
        <v>391</v>
      </c>
      <c s="33" t="s">
        <v>63</v>
      </c>
      <c s="34">
        <v>100</v>
      </c>
      <c s="35">
        <v>0</v>
      </c>
      <c s="36">
        <f>ROUND(ROUND(H50,2)*ROUND(G50,3),2)</f>
      </c>
      <c r="O50">
        <f>(I50*21)/100</f>
      </c>
      <c t="s">
        <v>27</v>
      </c>
    </row>
    <row r="51" spans="1:5" ht="12.75">
      <c r="A51" s="37" t="s">
        <v>55</v>
      </c>
      <c r="E51" s="38" t="s">
        <v>52</v>
      </c>
    </row>
    <row r="52" spans="1:5" ht="12.75">
      <c r="A52" s="39" t="s">
        <v>56</v>
      </c>
      <c r="E52" s="40" t="s">
        <v>366</v>
      </c>
    </row>
    <row r="53" spans="1:5" ht="76.5">
      <c r="A53" t="s">
        <v>57</v>
      </c>
      <c r="E53" s="38" t="s">
        <v>385</v>
      </c>
    </row>
    <row r="54" spans="1:16" ht="12.75">
      <c r="A54" s="26" t="s">
        <v>50</v>
      </c>
      <c s="31" t="s">
        <v>93</v>
      </c>
      <c s="31" t="s">
        <v>392</v>
      </c>
      <c s="26" t="s">
        <v>52</v>
      </c>
      <c s="32" t="s">
        <v>393</v>
      </c>
      <c s="33" t="s">
        <v>63</v>
      </c>
      <c s="34">
        <v>1150</v>
      </c>
      <c s="35">
        <v>0</v>
      </c>
      <c s="36">
        <f>ROUND(ROUND(H54,2)*ROUND(G54,3),2)</f>
      </c>
      <c r="O54">
        <f>(I54*21)/100</f>
      </c>
      <c t="s">
        <v>27</v>
      </c>
    </row>
    <row r="55" spans="1:5" ht="12.75">
      <c r="A55" s="37" t="s">
        <v>55</v>
      </c>
      <c r="E55" s="38" t="s">
        <v>52</v>
      </c>
    </row>
    <row r="56" spans="1:5" ht="12.75">
      <c r="A56" s="39" t="s">
        <v>56</v>
      </c>
      <c r="E56" s="40" t="s">
        <v>366</v>
      </c>
    </row>
    <row r="57" spans="1:5" ht="89.25">
      <c r="A57" t="s">
        <v>57</v>
      </c>
      <c r="E57" s="38" t="s">
        <v>394</v>
      </c>
    </row>
    <row r="58" spans="1:16" ht="25.5">
      <c r="A58" s="26" t="s">
        <v>50</v>
      </c>
      <c s="31" t="s">
        <v>97</v>
      </c>
      <c s="31" t="s">
        <v>395</v>
      </c>
      <c s="26" t="s">
        <v>52</v>
      </c>
      <c s="32" t="s">
        <v>396</v>
      </c>
      <c s="33" t="s">
        <v>54</v>
      </c>
      <c s="34">
        <v>28</v>
      </c>
      <c s="35">
        <v>0</v>
      </c>
      <c s="36">
        <f>ROUND(ROUND(H58,2)*ROUND(G58,3),2)</f>
      </c>
      <c r="O58">
        <f>(I58*21)/100</f>
      </c>
      <c t="s">
        <v>27</v>
      </c>
    </row>
    <row r="59" spans="1:5" ht="12.75">
      <c r="A59" s="37" t="s">
        <v>55</v>
      </c>
      <c r="E59" s="38" t="s">
        <v>52</v>
      </c>
    </row>
    <row r="60" spans="1:5" ht="12.75">
      <c r="A60" s="39" t="s">
        <v>56</v>
      </c>
      <c r="E60" s="40" t="s">
        <v>366</v>
      </c>
    </row>
    <row r="61" spans="1:5" ht="127.5">
      <c r="A61" t="s">
        <v>57</v>
      </c>
      <c r="E61" s="38" t="s">
        <v>397</v>
      </c>
    </row>
    <row r="62" spans="1:16" ht="12.75">
      <c r="A62" s="26" t="s">
        <v>50</v>
      </c>
      <c s="31" t="s">
        <v>100</v>
      </c>
      <c s="31" t="s">
        <v>398</v>
      </c>
      <c s="26" t="s">
        <v>52</v>
      </c>
      <c s="32" t="s">
        <v>399</v>
      </c>
      <c s="33" t="s">
        <v>54</v>
      </c>
      <c s="34">
        <v>25</v>
      </c>
      <c s="35">
        <v>0</v>
      </c>
      <c s="36">
        <f>ROUND(ROUND(H62,2)*ROUND(G62,3),2)</f>
      </c>
      <c r="O62">
        <f>(I62*21)/100</f>
      </c>
      <c t="s">
        <v>27</v>
      </c>
    </row>
    <row r="63" spans="1:5" ht="12.75">
      <c r="A63" s="37" t="s">
        <v>55</v>
      </c>
      <c r="E63" s="38" t="s">
        <v>52</v>
      </c>
    </row>
    <row r="64" spans="1:5" ht="12.75">
      <c r="A64" s="39" t="s">
        <v>56</v>
      </c>
      <c r="E64" s="40" t="s">
        <v>366</v>
      </c>
    </row>
    <row r="65" spans="1:5" ht="102">
      <c r="A65" t="s">
        <v>57</v>
      </c>
      <c r="E65" s="38" t="s">
        <v>58</v>
      </c>
    </row>
    <row r="66" spans="1:16" ht="25.5">
      <c r="A66" s="26" t="s">
        <v>50</v>
      </c>
      <c s="31" t="s">
        <v>103</v>
      </c>
      <c s="31" t="s">
        <v>400</v>
      </c>
      <c s="26" t="s">
        <v>52</v>
      </c>
      <c s="32" t="s">
        <v>401</v>
      </c>
      <c s="33" t="s">
        <v>63</v>
      </c>
      <c s="34">
        <v>40</v>
      </c>
      <c s="35">
        <v>0</v>
      </c>
      <c s="36">
        <f>ROUND(ROUND(H66,2)*ROUND(G66,3),2)</f>
      </c>
      <c r="O66">
        <f>(I66*21)/100</f>
      </c>
      <c t="s">
        <v>27</v>
      </c>
    </row>
    <row r="67" spans="1:5" ht="12.75">
      <c r="A67" s="37" t="s">
        <v>55</v>
      </c>
      <c r="E67" s="38" t="s">
        <v>52</v>
      </c>
    </row>
    <row r="68" spans="1:5" ht="12.75">
      <c r="A68" s="39" t="s">
        <v>56</v>
      </c>
      <c r="E68" s="40" t="s">
        <v>366</v>
      </c>
    </row>
    <row r="69" spans="1:5" ht="102">
      <c r="A69" t="s">
        <v>57</v>
      </c>
      <c r="E69" s="38" t="s">
        <v>402</v>
      </c>
    </row>
    <row r="70" spans="1:16" ht="25.5">
      <c r="A70" s="26" t="s">
        <v>50</v>
      </c>
      <c s="31" t="s">
        <v>106</v>
      </c>
      <c s="31" t="s">
        <v>403</v>
      </c>
      <c s="26" t="s">
        <v>52</v>
      </c>
      <c s="32" t="s">
        <v>404</v>
      </c>
      <c s="33" t="s">
        <v>63</v>
      </c>
      <c s="34">
        <v>670</v>
      </c>
      <c s="35">
        <v>0</v>
      </c>
      <c s="36">
        <f>ROUND(ROUND(H70,2)*ROUND(G70,3),2)</f>
      </c>
      <c r="O70">
        <f>(I70*21)/100</f>
      </c>
      <c t="s">
        <v>27</v>
      </c>
    </row>
    <row r="71" spans="1:5" ht="12.75">
      <c r="A71" s="37" t="s">
        <v>55</v>
      </c>
      <c r="E71" s="38" t="s">
        <v>52</v>
      </c>
    </row>
    <row r="72" spans="1:5" ht="12.75">
      <c r="A72" s="39" t="s">
        <v>56</v>
      </c>
      <c r="E72" s="40" t="s">
        <v>366</v>
      </c>
    </row>
    <row r="73" spans="1:5" ht="76.5">
      <c r="A73" t="s">
        <v>57</v>
      </c>
      <c r="E73" s="38" t="s">
        <v>405</v>
      </c>
    </row>
    <row r="74" spans="1:16" ht="25.5">
      <c r="A74" s="26" t="s">
        <v>50</v>
      </c>
      <c s="31" t="s">
        <v>109</v>
      </c>
      <c s="31" t="s">
        <v>406</v>
      </c>
      <c s="26" t="s">
        <v>52</v>
      </c>
      <c s="32" t="s">
        <v>407</v>
      </c>
      <c s="33" t="s">
        <v>63</v>
      </c>
      <c s="34">
        <v>240</v>
      </c>
      <c s="35">
        <v>0</v>
      </c>
      <c s="36">
        <f>ROUND(ROUND(H74,2)*ROUND(G74,3),2)</f>
      </c>
      <c r="O74">
        <f>(I74*21)/100</f>
      </c>
      <c t="s">
        <v>27</v>
      </c>
    </row>
    <row r="75" spans="1:5" ht="12.75">
      <c r="A75" s="37" t="s">
        <v>55</v>
      </c>
      <c r="E75" s="38" t="s">
        <v>52</v>
      </c>
    </row>
    <row r="76" spans="1:5" ht="12.75">
      <c r="A76" s="39" t="s">
        <v>56</v>
      </c>
      <c r="E76" s="40" t="s">
        <v>366</v>
      </c>
    </row>
    <row r="77" spans="1:5" ht="76.5">
      <c r="A77" t="s">
        <v>57</v>
      </c>
      <c r="E77" s="38" t="s">
        <v>405</v>
      </c>
    </row>
    <row r="78" spans="1:16" ht="25.5">
      <c r="A78" s="26" t="s">
        <v>50</v>
      </c>
      <c s="31" t="s">
        <v>113</v>
      </c>
      <c s="31" t="s">
        <v>61</v>
      </c>
      <c s="26" t="s">
        <v>52</v>
      </c>
      <c s="32" t="s">
        <v>62</v>
      </c>
      <c s="33" t="s">
        <v>63</v>
      </c>
      <c s="34">
        <v>30</v>
      </c>
      <c s="35">
        <v>0</v>
      </c>
      <c s="36">
        <f>ROUND(ROUND(H78,2)*ROUND(G78,3),2)</f>
      </c>
      <c r="O78">
        <f>(I78*21)/100</f>
      </c>
      <c t="s">
        <v>27</v>
      </c>
    </row>
    <row r="79" spans="1:5" ht="12.75">
      <c r="A79" s="37" t="s">
        <v>55</v>
      </c>
      <c r="E79" s="38" t="s">
        <v>52</v>
      </c>
    </row>
    <row r="80" spans="1:5" ht="12.75">
      <c r="A80" s="39" t="s">
        <v>56</v>
      </c>
      <c r="E80" s="40" t="s">
        <v>366</v>
      </c>
    </row>
    <row r="81" spans="1:5" ht="127.5">
      <c r="A81" t="s">
        <v>57</v>
      </c>
      <c r="E81" s="38" t="s">
        <v>64</v>
      </c>
    </row>
    <row r="82" spans="1:16" ht="12.75">
      <c r="A82" s="26" t="s">
        <v>50</v>
      </c>
      <c s="31" t="s">
        <v>117</v>
      </c>
      <c s="31" t="s">
        <v>408</v>
      </c>
      <c s="26" t="s">
        <v>52</v>
      </c>
      <c s="32" t="s">
        <v>409</v>
      </c>
      <c s="33" t="s">
        <v>63</v>
      </c>
      <c s="34">
        <v>100</v>
      </c>
      <c s="35">
        <v>0</v>
      </c>
      <c s="36">
        <f>ROUND(ROUND(H82,2)*ROUND(G82,3),2)</f>
      </c>
      <c r="O82">
        <f>(I82*21)/100</f>
      </c>
      <c t="s">
        <v>27</v>
      </c>
    </row>
    <row r="83" spans="1:5" ht="12.75">
      <c r="A83" s="37" t="s">
        <v>55</v>
      </c>
      <c r="E83" s="38" t="s">
        <v>52</v>
      </c>
    </row>
    <row r="84" spans="1:5" ht="12.75">
      <c r="A84" s="39" t="s">
        <v>56</v>
      </c>
      <c r="E84" s="40" t="s">
        <v>366</v>
      </c>
    </row>
    <row r="85" spans="1:5" ht="102">
      <c r="A85" t="s">
        <v>57</v>
      </c>
      <c r="E85" s="38" t="s">
        <v>410</v>
      </c>
    </row>
    <row r="86" spans="1:16" ht="25.5">
      <c r="A86" s="26" t="s">
        <v>50</v>
      </c>
      <c s="31" t="s">
        <v>121</v>
      </c>
      <c s="31" t="s">
        <v>411</v>
      </c>
      <c s="26" t="s">
        <v>52</v>
      </c>
      <c s="32" t="s">
        <v>412</v>
      </c>
      <c s="33" t="s">
        <v>54</v>
      </c>
      <c s="34">
        <v>80</v>
      </c>
      <c s="35">
        <v>0</v>
      </c>
      <c s="36">
        <f>ROUND(ROUND(H86,2)*ROUND(G86,3),2)</f>
      </c>
      <c r="O86">
        <f>(I86*21)/100</f>
      </c>
      <c t="s">
        <v>27</v>
      </c>
    </row>
    <row r="87" spans="1:5" ht="12.75">
      <c r="A87" s="37" t="s">
        <v>55</v>
      </c>
      <c r="E87" s="38" t="s">
        <v>52</v>
      </c>
    </row>
    <row r="88" spans="1:5" ht="12.75">
      <c r="A88" s="39" t="s">
        <v>56</v>
      </c>
      <c r="E88" s="40" t="s">
        <v>366</v>
      </c>
    </row>
    <row r="89" spans="1:5" ht="38.25">
      <c r="A89" t="s">
        <v>57</v>
      </c>
      <c r="E89" s="38" t="s">
        <v>72</v>
      </c>
    </row>
    <row r="90" spans="1:16" ht="25.5">
      <c r="A90" s="26" t="s">
        <v>50</v>
      </c>
      <c s="31" t="s">
        <v>125</v>
      </c>
      <c s="31" t="s">
        <v>413</v>
      </c>
      <c s="26" t="s">
        <v>52</v>
      </c>
      <c s="32" t="s">
        <v>414</v>
      </c>
      <c s="33" t="s">
        <v>54</v>
      </c>
      <c s="34">
        <v>50</v>
      </c>
      <c s="35">
        <v>0</v>
      </c>
      <c s="36">
        <f>ROUND(ROUND(H90,2)*ROUND(G90,3),2)</f>
      </c>
      <c r="O90">
        <f>(I90*21)/100</f>
      </c>
      <c t="s">
        <v>27</v>
      </c>
    </row>
    <row r="91" spans="1:5" ht="12.75">
      <c r="A91" s="37" t="s">
        <v>55</v>
      </c>
      <c r="E91" s="38" t="s">
        <v>52</v>
      </c>
    </row>
    <row r="92" spans="1:5" ht="12.75">
      <c r="A92" s="39" t="s">
        <v>56</v>
      </c>
      <c r="E92" s="40" t="s">
        <v>366</v>
      </c>
    </row>
    <row r="93" spans="1:5" ht="38.25">
      <c r="A93" t="s">
        <v>57</v>
      </c>
      <c r="E93" s="38" t="s">
        <v>415</v>
      </c>
    </row>
    <row r="94" spans="1:16" ht="12.75">
      <c r="A94" s="26" t="s">
        <v>50</v>
      </c>
      <c s="31" t="s">
        <v>129</v>
      </c>
      <c s="31" t="s">
        <v>416</v>
      </c>
      <c s="26" t="s">
        <v>52</v>
      </c>
      <c s="32" t="s">
        <v>417</v>
      </c>
      <c s="33" t="s">
        <v>54</v>
      </c>
      <c s="34">
        <v>20</v>
      </c>
      <c s="35">
        <v>0</v>
      </c>
      <c s="36">
        <f>ROUND(ROUND(H94,2)*ROUND(G94,3),2)</f>
      </c>
      <c r="O94">
        <f>(I94*21)/100</f>
      </c>
      <c t="s">
        <v>27</v>
      </c>
    </row>
    <row r="95" spans="1:5" ht="12.75">
      <c r="A95" s="37" t="s">
        <v>55</v>
      </c>
      <c r="E95" s="38" t="s">
        <v>52</v>
      </c>
    </row>
    <row r="96" spans="1:5" ht="12.75">
      <c r="A96" s="39" t="s">
        <v>56</v>
      </c>
      <c r="E96" s="40" t="s">
        <v>366</v>
      </c>
    </row>
    <row r="97" spans="1:5" ht="114.75">
      <c r="A97" t="s">
        <v>57</v>
      </c>
      <c r="E97" s="38" t="s">
        <v>418</v>
      </c>
    </row>
    <row r="98" spans="1:16" ht="12.75">
      <c r="A98" s="26" t="s">
        <v>50</v>
      </c>
      <c s="31" t="s">
        <v>133</v>
      </c>
      <c s="31" t="s">
        <v>419</v>
      </c>
      <c s="26" t="s">
        <v>52</v>
      </c>
      <c s="32" t="s">
        <v>420</v>
      </c>
      <c s="33" t="s">
        <v>54</v>
      </c>
      <c s="34">
        <v>60</v>
      </c>
      <c s="35">
        <v>0</v>
      </c>
      <c s="36">
        <f>ROUND(ROUND(H98,2)*ROUND(G98,3),2)</f>
      </c>
      <c r="O98">
        <f>(I98*21)/100</f>
      </c>
      <c t="s">
        <v>27</v>
      </c>
    </row>
    <row r="99" spans="1:5" ht="12.75">
      <c r="A99" s="37" t="s">
        <v>55</v>
      </c>
      <c r="E99" s="38" t="s">
        <v>52</v>
      </c>
    </row>
    <row r="100" spans="1:5" ht="12.75">
      <c r="A100" s="39" t="s">
        <v>56</v>
      </c>
      <c r="E100" s="40" t="s">
        <v>366</v>
      </c>
    </row>
    <row r="101" spans="1:5" ht="114.75">
      <c r="A101" t="s">
        <v>57</v>
      </c>
      <c r="E101" s="38" t="s">
        <v>418</v>
      </c>
    </row>
    <row r="102" spans="1:16" ht="25.5">
      <c r="A102" s="26" t="s">
        <v>50</v>
      </c>
      <c s="31" t="s">
        <v>137</v>
      </c>
      <c s="31" t="s">
        <v>421</v>
      </c>
      <c s="26" t="s">
        <v>52</v>
      </c>
      <c s="32" t="s">
        <v>422</v>
      </c>
      <c s="33" t="s">
        <v>54</v>
      </c>
      <c s="34">
        <v>30</v>
      </c>
      <c s="35">
        <v>0</v>
      </c>
      <c s="36">
        <f>ROUND(ROUND(H102,2)*ROUND(G102,3),2)</f>
      </c>
      <c r="O102">
        <f>(I102*21)/100</f>
      </c>
      <c t="s">
        <v>27</v>
      </c>
    </row>
    <row r="103" spans="1:5" ht="12.75">
      <c r="A103" s="37" t="s">
        <v>55</v>
      </c>
      <c r="E103" s="38" t="s">
        <v>52</v>
      </c>
    </row>
    <row r="104" spans="1:5" ht="12.75">
      <c r="A104" s="39" t="s">
        <v>56</v>
      </c>
      <c r="E104" s="40" t="s">
        <v>366</v>
      </c>
    </row>
    <row r="105" spans="1:5" ht="102">
      <c r="A105" t="s">
        <v>57</v>
      </c>
      <c r="E105" s="38" t="s">
        <v>423</v>
      </c>
    </row>
    <row r="106" spans="1:16" ht="12.75">
      <c r="A106" s="26" t="s">
        <v>50</v>
      </c>
      <c s="31" t="s">
        <v>141</v>
      </c>
      <c s="31" t="s">
        <v>79</v>
      </c>
      <c s="26" t="s">
        <v>52</v>
      </c>
      <c s="32" t="s">
        <v>80</v>
      </c>
      <c s="33" t="s">
        <v>63</v>
      </c>
      <c s="34">
        <v>500</v>
      </c>
      <c s="35">
        <v>0</v>
      </c>
      <c s="36">
        <f>ROUND(ROUND(H106,2)*ROUND(G106,3),2)</f>
      </c>
      <c r="O106">
        <f>(I106*21)/100</f>
      </c>
      <c t="s">
        <v>27</v>
      </c>
    </row>
    <row r="107" spans="1:5" ht="12.75">
      <c r="A107" s="37" t="s">
        <v>55</v>
      </c>
      <c r="E107" s="38" t="s">
        <v>52</v>
      </c>
    </row>
    <row r="108" spans="1:5" ht="12.75">
      <c r="A108" s="39" t="s">
        <v>56</v>
      </c>
      <c r="E108" s="40" t="s">
        <v>366</v>
      </c>
    </row>
    <row r="109" spans="1:5" ht="127.5">
      <c r="A109" t="s">
        <v>57</v>
      </c>
      <c r="E109" s="38" t="s">
        <v>81</v>
      </c>
    </row>
    <row r="110" spans="1:16" ht="12.75">
      <c r="A110" s="26" t="s">
        <v>50</v>
      </c>
      <c s="31" t="s">
        <v>145</v>
      </c>
      <c s="31" t="s">
        <v>424</v>
      </c>
      <c s="26" t="s">
        <v>52</v>
      </c>
      <c s="32" t="s">
        <v>425</v>
      </c>
      <c s="33" t="s">
        <v>63</v>
      </c>
      <c s="34">
        <v>300</v>
      </c>
      <c s="35">
        <v>0</v>
      </c>
      <c s="36">
        <f>ROUND(ROUND(H110,2)*ROUND(G110,3),2)</f>
      </c>
      <c r="O110">
        <f>(I110*21)/100</f>
      </c>
      <c t="s">
        <v>27</v>
      </c>
    </row>
    <row r="111" spans="1:5" ht="12.75">
      <c r="A111" s="37" t="s">
        <v>55</v>
      </c>
      <c r="E111" s="38" t="s">
        <v>52</v>
      </c>
    </row>
    <row r="112" spans="1:5" ht="12.75">
      <c r="A112" s="39" t="s">
        <v>56</v>
      </c>
      <c r="E112" s="40" t="s">
        <v>366</v>
      </c>
    </row>
    <row r="113" spans="1:5" ht="127.5">
      <c r="A113" t="s">
        <v>57</v>
      </c>
      <c r="E113" s="38" t="s">
        <v>81</v>
      </c>
    </row>
    <row r="114" spans="1:16" ht="25.5">
      <c r="A114" s="26" t="s">
        <v>50</v>
      </c>
      <c s="31" t="s">
        <v>149</v>
      </c>
      <c s="31" t="s">
        <v>426</v>
      </c>
      <c s="26" t="s">
        <v>52</v>
      </c>
      <c s="32" t="s">
        <v>427</v>
      </c>
      <c s="33" t="s">
        <v>428</v>
      </c>
      <c s="34">
        <v>1.17</v>
      </c>
      <c s="35">
        <v>0</v>
      </c>
      <c s="36">
        <f>ROUND(ROUND(H114,2)*ROUND(G114,3),2)</f>
      </c>
      <c r="O114">
        <f>(I114*21)/100</f>
      </c>
      <c t="s">
        <v>27</v>
      </c>
    </row>
    <row r="115" spans="1:5" ht="12.75">
      <c r="A115" s="37" t="s">
        <v>55</v>
      </c>
      <c r="E115" s="38" t="s">
        <v>52</v>
      </c>
    </row>
    <row r="116" spans="1:5" ht="12.75">
      <c r="A116" s="39" t="s">
        <v>56</v>
      </c>
      <c r="E116" s="40" t="s">
        <v>366</v>
      </c>
    </row>
    <row r="117" spans="1:5" ht="89.25">
      <c r="A117" t="s">
        <v>57</v>
      </c>
      <c r="E117" s="38" t="s">
        <v>429</v>
      </c>
    </row>
    <row r="118" spans="1:16" ht="25.5">
      <c r="A118" s="26" t="s">
        <v>50</v>
      </c>
      <c s="31" t="s">
        <v>153</v>
      </c>
      <c s="31" t="s">
        <v>430</v>
      </c>
      <c s="26" t="s">
        <v>52</v>
      </c>
      <c s="32" t="s">
        <v>431</v>
      </c>
      <c s="33" t="s">
        <v>432</v>
      </c>
      <c s="34">
        <v>1</v>
      </c>
      <c s="35">
        <v>0</v>
      </c>
      <c s="36">
        <f>ROUND(ROUND(H118,2)*ROUND(G118,3),2)</f>
      </c>
      <c r="O118">
        <f>(I118*21)/100</f>
      </c>
      <c t="s">
        <v>27</v>
      </c>
    </row>
    <row r="119" spans="1:5" ht="12.75">
      <c r="A119" s="37" t="s">
        <v>55</v>
      </c>
      <c r="E119" s="38" t="s">
        <v>52</v>
      </c>
    </row>
    <row r="120" spans="1:5" ht="12.75">
      <c r="A120" s="39" t="s">
        <v>56</v>
      </c>
      <c r="E120" s="40" t="s">
        <v>366</v>
      </c>
    </row>
    <row r="121" spans="1:5" ht="63.75">
      <c r="A121" t="s">
        <v>57</v>
      </c>
      <c r="E121" s="38" t="s">
        <v>433</v>
      </c>
    </row>
    <row r="122" spans="1:16" ht="38.25">
      <c r="A122" s="26" t="s">
        <v>50</v>
      </c>
      <c s="31" t="s">
        <v>157</v>
      </c>
      <c s="31" t="s">
        <v>434</v>
      </c>
      <c s="26" t="s">
        <v>52</v>
      </c>
      <c s="32" t="s">
        <v>435</v>
      </c>
      <c s="33" t="s">
        <v>365</v>
      </c>
      <c s="34">
        <v>30</v>
      </c>
      <c s="35">
        <v>0</v>
      </c>
      <c s="36">
        <f>ROUND(ROUND(H122,2)*ROUND(G122,3),2)</f>
      </c>
      <c r="O122">
        <f>(I122*21)/100</f>
      </c>
      <c t="s">
        <v>27</v>
      </c>
    </row>
    <row r="123" spans="1:5" ht="12.75">
      <c r="A123" s="37" t="s">
        <v>55</v>
      </c>
      <c r="E123" s="38" t="s">
        <v>52</v>
      </c>
    </row>
    <row r="124" spans="1:5" ht="12.75">
      <c r="A124" s="39" t="s">
        <v>56</v>
      </c>
      <c r="E124" s="40" t="s">
        <v>366</v>
      </c>
    </row>
    <row r="125" spans="1:5" ht="409.5">
      <c r="A125" t="s">
        <v>57</v>
      </c>
      <c r="E125" s="38" t="s">
        <v>436</v>
      </c>
    </row>
    <row r="126" spans="1:16" ht="25.5">
      <c r="A126" s="26" t="s">
        <v>50</v>
      </c>
      <c s="31" t="s">
        <v>161</v>
      </c>
      <c s="31" t="s">
        <v>437</v>
      </c>
      <c s="26" t="s">
        <v>52</v>
      </c>
      <c s="32" t="s">
        <v>438</v>
      </c>
      <c s="33" t="s">
        <v>54</v>
      </c>
      <c s="34">
        <v>10</v>
      </c>
      <c s="35">
        <v>0</v>
      </c>
      <c s="36">
        <f>ROUND(ROUND(H126,2)*ROUND(G126,3),2)</f>
      </c>
      <c r="O126">
        <f>(I126*21)/100</f>
      </c>
      <c t="s">
        <v>27</v>
      </c>
    </row>
    <row r="127" spans="1:5" ht="12.75">
      <c r="A127" s="37" t="s">
        <v>55</v>
      </c>
      <c r="E127" s="38" t="s">
        <v>52</v>
      </c>
    </row>
    <row r="128" spans="1:5" ht="12.75">
      <c r="A128" s="39" t="s">
        <v>56</v>
      </c>
      <c r="E128" s="40" t="s">
        <v>366</v>
      </c>
    </row>
    <row r="129" spans="1:5" ht="76.5">
      <c r="A129" t="s">
        <v>57</v>
      </c>
      <c r="E129" s="38" t="s">
        <v>439</v>
      </c>
    </row>
    <row r="130" spans="1:16" ht="12.75">
      <c r="A130" s="26" t="s">
        <v>50</v>
      </c>
      <c s="31" t="s">
        <v>165</v>
      </c>
      <c s="31" t="s">
        <v>440</v>
      </c>
      <c s="26" t="s">
        <v>52</v>
      </c>
      <c s="32" t="s">
        <v>441</v>
      </c>
      <c s="33" t="s">
        <v>428</v>
      </c>
      <c s="34">
        <v>1.17</v>
      </c>
      <c s="35">
        <v>0</v>
      </c>
      <c s="36">
        <f>ROUND(ROUND(H130,2)*ROUND(G130,3),2)</f>
      </c>
      <c r="O130">
        <f>(I130*21)/100</f>
      </c>
      <c t="s">
        <v>27</v>
      </c>
    </row>
    <row r="131" spans="1:5" ht="12.75">
      <c r="A131" s="37" t="s">
        <v>55</v>
      </c>
      <c r="E131" s="38" t="s">
        <v>52</v>
      </c>
    </row>
    <row r="132" spans="1:5" ht="12.75">
      <c r="A132" s="39" t="s">
        <v>56</v>
      </c>
      <c r="E132" s="40" t="s">
        <v>366</v>
      </c>
    </row>
    <row r="133" spans="1:5" ht="76.5">
      <c r="A133" t="s">
        <v>57</v>
      </c>
      <c r="E133" s="38" t="s">
        <v>442</v>
      </c>
    </row>
    <row r="134" spans="1:16" ht="12.75">
      <c r="A134" s="26" t="s">
        <v>50</v>
      </c>
      <c s="31" t="s">
        <v>169</v>
      </c>
      <c s="31" t="s">
        <v>443</v>
      </c>
      <c s="26" t="s">
        <v>52</v>
      </c>
      <c s="32" t="s">
        <v>444</v>
      </c>
      <c s="33" t="s">
        <v>428</v>
      </c>
      <c s="34">
        <v>0.73</v>
      </c>
      <c s="35">
        <v>0</v>
      </c>
      <c s="36">
        <f>ROUND(ROUND(H134,2)*ROUND(G134,3),2)</f>
      </c>
      <c r="O134">
        <f>(I134*21)/100</f>
      </c>
      <c t="s">
        <v>27</v>
      </c>
    </row>
    <row r="135" spans="1:5" ht="12.75">
      <c r="A135" s="37" t="s">
        <v>55</v>
      </c>
      <c r="E135" s="38" t="s">
        <v>52</v>
      </c>
    </row>
    <row r="136" spans="1:5" ht="12.75">
      <c r="A136" s="39" t="s">
        <v>56</v>
      </c>
      <c r="E136" s="40" t="s">
        <v>366</v>
      </c>
    </row>
    <row r="137" spans="1:5" ht="89.25">
      <c r="A137" t="s">
        <v>57</v>
      </c>
      <c r="E137" s="38" t="s">
        <v>445</v>
      </c>
    </row>
    <row r="138" spans="1:16" ht="38.25">
      <c r="A138" s="26" t="s">
        <v>50</v>
      </c>
      <c s="31" t="s">
        <v>173</v>
      </c>
      <c s="31" t="s">
        <v>446</v>
      </c>
      <c s="26" t="s">
        <v>52</v>
      </c>
      <c s="32" t="s">
        <v>447</v>
      </c>
      <c s="33" t="s">
        <v>76</v>
      </c>
      <c s="34">
        <v>60</v>
      </c>
      <c s="35">
        <v>0</v>
      </c>
      <c s="36">
        <f>ROUND(ROUND(H138,2)*ROUND(G138,3),2)</f>
      </c>
      <c r="O138">
        <f>(I138*21)/100</f>
      </c>
      <c t="s">
        <v>27</v>
      </c>
    </row>
    <row r="139" spans="1:5" ht="12.75">
      <c r="A139" s="37" t="s">
        <v>55</v>
      </c>
      <c r="E139" s="38" t="s">
        <v>52</v>
      </c>
    </row>
    <row r="140" spans="1:5" ht="12.75">
      <c r="A140" s="39" t="s">
        <v>56</v>
      </c>
      <c r="E140" s="40" t="s">
        <v>366</v>
      </c>
    </row>
    <row r="141" spans="1:5" ht="63.75">
      <c r="A141" t="s">
        <v>57</v>
      </c>
      <c r="E141" s="38" t="s">
        <v>433</v>
      </c>
    </row>
    <row r="142" spans="1:18" ht="12.75" customHeight="1">
      <c r="A142" s="6" t="s">
        <v>48</v>
      </c>
      <c s="6"/>
      <c s="42" t="s">
        <v>339</v>
      </c>
      <c s="6"/>
      <c s="29" t="s">
        <v>340</v>
      </c>
      <c s="6"/>
      <c s="6"/>
      <c s="6"/>
      <c s="43">
        <f>0+Q142</f>
      </c>
      <c r="O142">
        <f>0+R142</f>
      </c>
      <c r="Q142">
        <f>0+I143+I147+I151+I155</f>
      </c>
      <c>
        <f>0+O143+O147+O151+O155</f>
      </c>
    </row>
    <row r="143" spans="1:16" ht="38.25">
      <c r="A143" s="26" t="s">
        <v>50</v>
      </c>
      <c s="31" t="s">
        <v>177</v>
      </c>
      <c s="31" t="s">
        <v>448</v>
      </c>
      <c s="26" t="s">
        <v>449</v>
      </c>
      <c s="32" t="s">
        <v>450</v>
      </c>
      <c s="33" t="s">
        <v>345</v>
      </c>
      <c s="34">
        <v>56.577</v>
      </c>
      <c s="35">
        <v>0</v>
      </c>
      <c s="36">
        <f>ROUND(ROUND(H143,2)*ROUND(G143,3),2)</f>
      </c>
      <c r="O143">
        <f>(I143*21)/100</f>
      </c>
      <c t="s">
        <v>27</v>
      </c>
    </row>
    <row r="144" spans="1:5" ht="12.75">
      <c r="A144" s="37" t="s">
        <v>55</v>
      </c>
      <c r="E144" s="38" t="s">
        <v>346</v>
      </c>
    </row>
    <row r="145" spans="1:5" ht="12.75">
      <c r="A145" s="39" t="s">
        <v>56</v>
      </c>
      <c r="E145" s="40" t="s">
        <v>366</v>
      </c>
    </row>
    <row r="146" spans="1:5" ht="89.25">
      <c r="A146" t="s">
        <v>57</v>
      </c>
      <c r="E146" s="38" t="s">
        <v>347</v>
      </c>
    </row>
    <row r="147" spans="1:16" ht="38.25">
      <c r="A147" s="26" t="s">
        <v>50</v>
      </c>
      <c s="31" t="s">
        <v>180</v>
      </c>
      <c s="31" t="s">
        <v>451</v>
      </c>
      <c s="26" t="s">
        <v>452</v>
      </c>
      <c s="32" t="s">
        <v>453</v>
      </c>
      <c s="33" t="s">
        <v>345</v>
      </c>
      <c s="34">
        <v>0.2</v>
      </c>
      <c s="35">
        <v>0</v>
      </c>
      <c s="36">
        <f>ROUND(ROUND(H147,2)*ROUND(G147,3),2)</f>
      </c>
      <c r="O147">
        <f>(I147*21)/100</f>
      </c>
      <c t="s">
        <v>27</v>
      </c>
    </row>
    <row r="148" spans="1:5" ht="12.75">
      <c r="A148" s="37" t="s">
        <v>55</v>
      </c>
      <c r="E148" s="38" t="s">
        <v>346</v>
      </c>
    </row>
    <row r="149" spans="1:5" ht="12.75">
      <c r="A149" s="39" t="s">
        <v>56</v>
      </c>
      <c r="E149" s="40" t="s">
        <v>366</v>
      </c>
    </row>
    <row r="150" spans="1:5" ht="89.25">
      <c r="A150" t="s">
        <v>57</v>
      </c>
      <c r="E150" s="38" t="s">
        <v>347</v>
      </c>
    </row>
    <row r="151" spans="1:16" ht="38.25">
      <c r="A151" s="26" t="s">
        <v>50</v>
      </c>
      <c s="31" t="s">
        <v>184</v>
      </c>
      <c s="31" t="s">
        <v>454</v>
      </c>
      <c s="26" t="s">
        <v>455</v>
      </c>
      <c s="32" t="s">
        <v>456</v>
      </c>
      <c s="33" t="s">
        <v>345</v>
      </c>
      <c s="34">
        <v>0.1</v>
      </c>
      <c s="35">
        <v>0</v>
      </c>
      <c s="36">
        <f>ROUND(ROUND(H151,2)*ROUND(G151,3),2)</f>
      </c>
      <c r="O151">
        <f>(I151*21)/100</f>
      </c>
      <c t="s">
        <v>27</v>
      </c>
    </row>
    <row r="152" spans="1:5" ht="12.75">
      <c r="A152" s="37" t="s">
        <v>55</v>
      </c>
      <c r="E152" s="38" t="s">
        <v>346</v>
      </c>
    </row>
    <row r="153" spans="1:5" ht="12.75">
      <c r="A153" s="39" t="s">
        <v>56</v>
      </c>
      <c r="E153" s="40" t="s">
        <v>366</v>
      </c>
    </row>
    <row r="154" spans="1:5" ht="89.25">
      <c r="A154" t="s">
        <v>57</v>
      </c>
      <c r="E154" s="38" t="s">
        <v>347</v>
      </c>
    </row>
    <row r="155" spans="1:16" ht="25.5">
      <c r="A155" s="26" t="s">
        <v>50</v>
      </c>
      <c s="31" t="s">
        <v>188</v>
      </c>
      <c s="31" t="s">
        <v>457</v>
      </c>
      <c s="26" t="s">
        <v>458</v>
      </c>
      <c s="32" t="s">
        <v>459</v>
      </c>
      <c s="33" t="s">
        <v>345</v>
      </c>
      <c s="34">
        <v>1.5</v>
      </c>
      <c s="35">
        <v>0</v>
      </c>
      <c s="36">
        <f>ROUND(ROUND(H155,2)*ROUND(G155,3),2)</f>
      </c>
      <c r="O155">
        <f>(I155*21)/100</f>
      </c>
      <c t="s">
        <v>27</v>
      </c>
    </row>
    <row r="156" spans="1:5" ht="12.75">
      <c r="A156" s="37" t="s">
        <v>55</v>
      </c>
      <c r="E156" s="38" t="s">
        <v>346</v>
      </c>
    </row>
    <row r="157" spans="1:5" ht="12.75">
      <c r="A157" s="39" t="s">
        <v>56</v>
      </c>
      <c r="E157" s="40" t="s">
        <v>366</v>
      </c>
    </row>
    <row r="158" spans="1:5" ht="89.25">
      <c r="A158" t="s">
        <v>57</v>
      </c>
      <c r="E158" s="38" t="s">
        <v>347</v>
      </c>
    </row>
    <row r="159" spans="1:18" ht="12.75" customHeight="1">
      <c r="A159" s="6" t="s">
        <v>48</v>
      </c>
      <c s="6"/>
      <c s="42" t="s">
        <v>21</v>
      </c>
      <c s="6"/>
      <c s="29" t="s">
        <v>460</v>
      </c>
      <c s="6"/>
      <c s="6"/>
      <c s="6"/>
      <c s="43">
        <f>0+Q159</f>
      </c>
      <c r="O159">
        <f>0+R159</f>
      </c>
      <c r="Q159">
        <f>0+I160+I164+I168+I172+I176+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I532+I536+I540+I544+I548+I552+I556+I560+I564+I568+I572+I576+I580+I584+I588+I592+I596+I600+I604+I608+I612+I616+I620+I624+I628+I632+I636+I640+I644+I648+I652+I656+I660+I664+I668+I672+I676+I680+I684</f>
      </c>
      <c>
        <f>0+O160+O164+O168+O172+O176+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O532+O536+O540+O544+O548+O552+O556+O560+O564+O568+O572+O576+O580+O584+O588+O592+O596+O600+O604+O608+O612+O616+O620+O624+O628+O632+O636+O640+O644+O648+O652+O656+O660+O664+O668+O672+O676+O680+O684</f>
      </c>
    </row>
    <row r="160" spans="1:16" ht="25.5">
      <c r="A160" s="26" t="s">
        <v>50</v>
      </c>
      <c s="31" t="s">
        <v>192</v>
      </c>
      <c s="31" t="s">
        <v>461</v>
      </c>
      <c s="26" t="s">
        <v>52</v>
      </c>
      <c s="32" t="s">
        <v>462</v>
      </c>
      <c s="33" t="s">
        <v>63</v>
      </c>
      <c s="34">
        <v>2035</v>
      </c>
      <c s="35">
        <v>0</v>
      </c>
      <c s="36">
        <f>ROUND(ROUND(H160,2)*ROUND(G160,3),2)</f>
      </c>
      <c r="O160">
        <f>(I160*21)/100</f>
      </c>
      <c t="s">
        <v>27</v>
      </c>
    </row>
    <row r="161" spans="1:5" ht="12.75">
      <c r="A161" s="37" t="s">
        <v>55</v>
      </c>
      <c r="E161" s="38" t="s">
        <v>52</v>
      </c>
    </row>
    <row r="162" spans="1:5" ht="12.75">
      <c r="A162" s="39" t="s">
        <v>56</v>
      </c>
      <c r="E162" s="40" t="s">
        <v>366</v>
      </c>
    </row>
    <row r="163" spans="1:5" ht="127.5">
      <c r="A163" t="s">
        <v>57</v>
      </c>
      <c r="E163" s="38" t="s">
        <v>463</v>
      </c>
    </row>
    <row r="164" spans="1:16" ht="12.75">
      <c r="A164" s="26" t="s">
        <v>50</v>
      </c>
      <c s="31" t="s">
        <v>196</v>
      </c>
      <c s="31" t="s">
        <v>464</v>
      </c>
      <c s="26" t="s">
        <v>52</v>
      </c>
      <c s="32" t="s">
        <v>465</v>
      </c>
      <c s="33" t="s">
        <v>54</v>
      </c>
      <c s="34">
        <v>3</v>
      </c>
      <c s="35">
        <v>0</v>
      </c>
      <c s="36">
        <f>ROUND(ROUND(H164,2)*ROUND(G164,3),2)</f>
      </c>
      <c r="O164">
        <f>(I164*21)/100</f>
      </c>
      <c t="s">
        <v>27</v>
      </c>
    </row>
    <row r="165" spans="1:5" ht="12.75">
      <c r="A165" s="37" t="s">
        <v>55</v>
      </c>
      <c r="E165" s="38" t="s">
        <v>52</v>
      </c>
    </row>
    <row r="166" spans="1:5" ht="12.75">
      <c r="A166" s="39" t="s">
        <v>56</v>
      </c>
      <c r="E166" s="40" t="s">
        <v>366</v>
      </c>
    </row>
    <row r="167" spans="1:5" ht="76.5">
      <c r="A167" t="s">
        <v>57</v>
      </c>
      <c r="E167" s="38" t="s">
        <v>378</v>
      </c>
    </row>
    <row r="168" spans="1:16" ht="12.75">
      <c r="A168" s="26" t="s">
        <v>50</v>
      </c>
      <c s="31" t="s">
        <v>200</v>
      </c>
      <c s="31" t="s">
        <v>466</v>
      </c>
      <c s="26" t="s">
        <v>52</v>
      </c>
      <c s="32" t="s">
        <v>467</v>
      </c>
      <c s="33" t="s">
        <v>54</v>
      </c>
      <c s="34">
        <v>40</v>
      </c>
      <c s="35">
        <v>0</v>
      </c>
      <c s="36">
        <f>ROUND(ROUND(H168,2)*ROUND(G168,3),2)</f>
      </c>
      <c r="O168">
        <f>(I168*21)/100</f>
      </c>
      <c t="s">
        <v>27</v>
      </c>
    </row>
    <row r="169" spans="1:5" ht="12.75">
      <c r="A169" s="37" t="s">
        <v>55</v>
      </c>
      <c r="E169" s="38" t="s">
        <v>52</v>
      </c>
    </row>
    <row r="170" spans="1:5" ht="12.75">
      <c r="A170" s="39" t="s">
        <v>56</v>
      </c>
      <c r="E170" s="40" t="s">
        <v>366</v>
      </c>
    </row>
    <row r="171" spans="1:5" ht="76.5">
      <c r="A171" t="s">
        <v>57</v>
      </c>
      <c r="E171" s="38" t="s">
        <v>468</v>
      </c>
    </row>
    <row r="172" spans="1:16" ht="12.75">
      <c r="A172" s="26" t="s">
        <v>50</v>
      </c>
      <c s="31" t="s">
        <v>204</v>
      </c>
      <c s="31" t="s">
        <v>469</v>
      </c>
      <c s="26" t="s">
        <v>52</v>
      </c>
      <c s="32" t="s">
        <v>470</v>
      </c>
      <c s="33" t="s">
        <v>54</v>
      </c>
      <c s="34">
        <v>40</v>
      </c>
      <c s="35">
        <v>0</v>
      </c>
      <c s="36">
        <f>ROUND(ROUND(H172,2)*ROUND(G172,3),2)</f>
      </c>
      <c r="O172">
        <f>(I172*21)/100</f>
      </c>
      <c t="s">
        <v>27</v>
      </c>
    </row>
    <row r="173" spans="1:5" ht="12.75">
      <c r="A173" s="37" t="s">
        <v>55</v>
      </c>
      <c r="E173" s="38" t="s">
        <v>52</v>
      </c>
    </row>
    <row r="174" spans="1:5" ht="12.75">
      <c r="A174" s="39" t="s">
        <v>56</v>
      </c>
      <c r="E174" s="40" t="s">
        <v>366</v>
      </c>
    </row>
    <row r="175" spans="1:5" ht="89.25">
      <c r="A175" t="s">
        <v>57</v>
      </c>
      <c r="E175" s="38" t="s">
        <v>471</v>
      </c>
    </row>
    <row r="176" spans="1:16" ht="25.5">
      <c r="A176" s="26" t="s">
        <v>50</v>
      </c>
      <c s="31" t="s">
        <v>208</v>
      </c>
      <c s="31" t="s">
        <v>472</v>
      </c>
      <c s="26" t="s">
        <v>52</v>
      </c>
      <c s="32" t="s">
        <v>473</v>
      </c>
      <c s="33" t="s">
        <v>63</v>
      </c>
      <c s="34">
        <v>200</v>
      </c>
      <c s="35">
        <v>0</v>
      </c>
      <c s="36">
        <f>ROUND(ROUND(H176,2)*ROUND(G176,3),2)</f>
      </c>
      <c r="O176">
        <f>(I176*21)/100</f>
      </c>
      <c t="s">
        <v>27</v>
      </c>
    </row>
    <row r="177" spans="1:5" ht="12.75">
      <c r="A177" s="37" t="s">
        <v>55</v>
      </c>
      <c r="E177" s="38" t="s">
        <v>52</v>
      </c>
    </row>
    <row r="178" spans="1:5" ht="12.75">
      <c r="A178" s="39" t="s">
        <v>56</v>
      </c>
      <c r="E178" s="40" t="s">
        <v>366</v>
      </c>
    </row>
    <row r="179" spans="1:5" ht="89.25">
      <c r="A179" t="s">
        <v>57</v>
      </c>
      <c r="E179" s="38" t="s">
        <v>474</v>
      </c>
    </row>
    <row r="180" spans="1:16" ht="12.75">
      <c r="A180" s="26" t="s">
        <v>50</v>
      </c>
      <c s="31" t="s">
        <v>212</v>
      </c>
      <c s="31" t="s">
        <v>475</v>
      </c>
      <c s="26" t="s">
        <v>52</v>
      </c>
      <c s="32" t="s">
        <v>476</v>
      </c>
      <c s="33" t="s">
        <v>63</v>
      </c>
      <c s="34">
        <v>1885</v>
      </c>
      <c s="35">
        <v>0</v>
      </c>
      <c s="36">
        <f>ROUND(ROUND(H180,2)*ROUND(G180,3),2)</f>
      </c>
      <c r="O180">
        <f>(I180*21)/100</f>
      </c>
      <c t="s">
        <v>27</v>
      </c>
    </row>
    <row r="181" spans="1:5" ht="12.75">
      <c r="A181" s="37" t="s">
        <v>55</v>
      </c>
      <c r="E181" s="38" t="s">
        <v>52</v>
      </c>
    </row>
    <row r="182" spans="1:5" ht="12.75">
      <c r="A182" s="39" t="s">
        <v>56</v>
      </c>
      <c r="E182" s="40" t="s">
        <v>366</v>
      </c>
    </row>
    <row r="183" spans="1:5" ht="89.25">
      <c r="A183" t="s">
        <v>57</v>
      </c>
      <c r="E183" s="38" t="s">
        <v>474</v>
      </c>
    </row>
    <row r="184" spans="1:16" ht="25.5">
      <c r="A184" s="26" t="s">
        <v>50</v>
      </c>
      <c s="31" t="s">
        <v>216</v>
      </c>
      <c s="31" t="s">
        <v>477</v>
      </c>
      <c s="26" t="s">
        <v>52</v>
      </c>
      <c s="32" t="s">
        <v>478</v>
      </c>
      <c s="33" t="s">
        <v>54</v>
      </c>
      <c s="34">
        <v>80</v>
      </c>
      <c s="35">
        <v>0</v>
      </c>
      <c s="36">
        <f>ROUND(ROUND(H184,2)*ROUND(G184,3),2)</f>
      </c>
      <c r="O184">
        <f>(I184*21)/100</f>
      </c>
      <c t="s">
        <v>27</v>
      </c>
    </row>
    <row r="185" spans="1:5" ht="12.75">
      <c r="A185" s="37" t="s">
        <v>55</v>
      </c>
      <c r="E185" s="38" t="s">
        <v>52</v>
      </c>
    </row>
    <row r="186" spans="1:5" ht="12.75">
      <c r="A186" s="39" t="s">
        <v>56</v>
      </c>
      <c r="E186" s="40" t="s">
        <v>366</v>
      </c>
    </row>
    <row r="187" spans="1:5" ht="102">
      <c r="A187" t="s">
        <v>57</v>
      </c>
      <c r="E187" s="38" t="s">
        <v>479</v>
      </c>
    </row>
    <row r="188" spans="1:16" ht="25.5">
      <c r="A188" s="26" t="s">
        <v>50</v>
      </c>
      <c s="31" t="s">
        <v>219</v>
      </c>
      <c s="31" t="s">
        <v>480</v>
      </c>
      <c s="26" t="s">
        <v>52</v>
      </c>
      <c s="32" t="s">
        <v>481</v>
      </c>
      <c s="33" t="s">
        <v>54</v>
      </c>
      <c s="34">
        <v>16</v>
      </c>
      <c s="35">
        <v>0</v>
      </c>
      <c s="36">
        <f>ROUND(ROUND(H188,2)*ROUND(G188,3),2)</f>
      </c>
      <c r="O188">
        <f>(I188*21)/100</f>
      </c>
      <c t="s">
        <v>27</v>
      </c>
    </row>
    <row r="189" spans="1:5" ht="12.75">
      <c r="A189" s="37" t="s">
        <v>55</v>
      </c>
      <c r="E189" s="38" t="s">
        <v>52</v>
      </c>
    </row>
    <row r="190" spans="1:5" ht="12.75">
      <c r="A190" s="39" t="s">
        <v>56</v>
      </c>
      <c r="E190" s="40" t="s">
        <v>366</v>
      </c>
    </row>
    <row r="191" spans="1:5" ht="102">
      <c r="A191" t="s">
        <v>57</v>
      </c>
      <c r="E191" s="38" t="s">
        <v>479</v>
      </c>
    </row>
    <row r="192" spans="1:16" ht="12.75">
      <c r="A192" s="26" t="s">
        <v>50</v>
      </c>
      <c s="31" t="s">
        <v>223</v>
      </c>
      <c s="31" t="s">
        <v>482</v>
      </c>
      <c s="26" t="s">
        <v>52</v>
      </c>
      <c s="32" t="s">
        <v>483</v>
      </c>
      <c s="33" t="s">
        <v>484</v>
      </c>
      <c s="34">
        <v>1.1</v>
      </c>
      <c s="35">
        <v>0</v>
      </c>
      <c s="36">
        <f>ROUND(ROUND(H192,2)*ROUND(G192,3),2)</f>
      </c>
      <c r="O192">
        <f>(I192*21)/100</f>
      </c>
      <c t="s">
        <v>27</v>
      </c>
    </row>
    <row r="193" spans="1:5" ht="12.75">
      <c r="A193" s="37" t="s">
        <v>55</v>
      </c>
      <c r="E193" s="38" t="s">
        <v>52</v>
      </c>
    </row>
    <row r="194" spans="1:5" ht="12.75">
      <c r="A194" s="39" t="s">
        <v>56</v>
      </c>
      <c r="E194" s="40" t="s">
        <v>366</v>
      </c>
    </row>
    <row r="195" spans="1:5" ht="165.75">
      <c r="A195" t="s">
        <v>57</v>
      </c>
      <c r="E195" s="38" t="s">
        <v>485</v>
      </c>
    </row>
    <row r="196" spans="1:16" ht="12.75">
      <c r="A196" s="26" t="s">
        <v>50</v>
      </c>
      <c s="31" t="s">
        <v>227</v>
      </c>
      <c s="31" t="s">
        <v>486</v>
      </c>
      <c s="26" t="s">
        <v>52</v>
      </c>
      <c s="32" t="s">
        <v>487</v>
      </c>
      <c s="33" t="s">
        <v>484</v>
      </c>
      <c s="34">
        <v>16.6</v>
      </c>
      <c s="35">
        <v>0</v>
      </c>
      <c s="36">
        <f>ROUND(ROUND(H196,2)*ROUND(G196,3),2)</f>
      </c>
      <c r="O196">
        <f>(I196*21)/100</f>
      </c>
      <c t="s">
        <v>27</v>
      </c>
    </row>
    <row r="197" spans="1:5" ht="12.75">
      <c r="A197" s="37" t="s">
        <v>55</v>
      </c>
      <c r="E197" s="38" t="s">
        <v>52</v>
      </c>
    </row>
    <row r="198" spans="1:5" ht="12.75">
      <c r="A198" s="39" t="s">
        <v>56</v>
      </c>
      <c r="E198" s="40" t="s">
        <v>366</v>
      </c>
    </row>
    <row r="199" spans="1:5" ht="165.75">
      <c r="A199" t="s">
        <v>57</v>
      </c>
      <c r="E199" s="38" t="s">
        <v>485</v>
      </c>
    </row>
    <row r="200" spans="1:16" ht="25.5">
      <c r="A200" s="26" t="s">
        <v>50</v>
      </c>
      <c s="31" t="s">
        <v>231</v>
      </c>
      <c s="31" t="s">
        <v>488</v>
      </c>
      <c s="26" t="s">
        <v>52</v>
      </c>
      <c s="32" t="s">
        <v>489</v>
      </c>
      <c s="33" t="s">
        <v>63</v>
      </c>
      <c s="34">
        <v>200</v>
      </c>
      <c s="35">
        <v>0</v>
      </c>
      <c s="36">
        <f>ROUND(ROUND(H200,2)*ROUND(G200,3),2)</f>
      </c>
      <c r="O200">
        <f>(I200*21)/100</f>
      </c>
      <c t="s">
        <v>27</v>
      </c>
    </row>
    <row r="201" spans="1:5" ht="12.75">
      <c r="A201" s="37" t="s">
        <v>55</v>
      </c>
      <c r="E201" s="38" t="s">
        <v>52</v>
      </c>
    </row>
    <row r="202" spans="1:5" ht="12.75">
      <c r="A202" s="39" t="s">
        <v>56</v>
      </c>
      <c r="E202" s="40" t="s">
        <v>366</v>
      </c>
    </row>
    <row r="203" spans="1:5" ht="127.5">
      <c r="A203" t="s">
        <v>57</v>
      </c>
      <c r="E203" s="38" t="s">
        <v>490</v>
      </c>
    </row>
    <row r="204" spans="1:16" ht="25.5">
      <c r="A204" s="26" t="s">
        <v>50</v>
      </c>
      <c s="31" t="s">
        <v>236</v>
      </c>
      <c s="31" t="s">
        <v>491</v>
      </c>
      <c s="26" t="s">
        <v>52</v>
      </c>
      <c s="32" t="s">
        <v>492</v>
      </c>
      <c s="33" t="s">
        <v>63</v>
      </c>
      <c s="34">
        <v>1010</v>
      </c>
      <c s="35">
        <v>0</v>
      </c>
      <c s="36">
        <f>ROUND(ROUND(H204,2)*ROUND(G204,3),2)</f>
      </c>
      <c r="O204">
        <f>(I204*21)/100</f>
      </c>
      <c t="s">
        <v>27</v>
      </c>
    </row>
    <row r="205" spans="1:5" ht="12.75">
      <c r="A205" s="37" t="s">
        <v>55</v>
      </c>
      <c r="E205" s="38" t="s">
        <v>52</v>
      </c>
    </row>
    <row r="206" spans="1:5" ht="12.75">
      <c r="A206" s="39" t="s">
        <v>56</v>
      </c>
      <c r="E206" s="40" t="s">
        <v>366</v>
      </c>
    </row>
    <row r="207" spans="1:5" ht="153">
      <c r="A207" t="s">
        <v>57</v>
      </c>
      <c r="E207" s="38" t="s">
        <v>493</v>
      </c>
    </row>
    <row r="208" spans="1:16" ht="12.75">
      <c r="A208" s="26" t="s">
        <v>50</v>
      </c>
      <c s="31" t="s">
        <v>240</v>
      </c>
      <c s="31" t="s">
        <v>494</v>
      </c>
      <c s="26" t="s">
        <v>52</v>
      </c>
      <c s="32" t="s">
        <v>495</v>
      </c>
      <c s="33" t="s">
        <v>484</v>
      </c>
      <c s="34">
        <v>2.58</v>
      </c>
      <c s="35">
        <v>0</v>
      </c>
      <c s="36">
        <f>ROUND(ROUND(H208,2)*ROUND(G208,3),2)</f>
      </c>
      <c r="O208">
        <f>(I208*21)/100</f>
      </c>
      <c t="s">
        <v>27</v>
      </c>
    </row>
    <row r="209" spans="1:5" ht="12.75">
      <c r="A209" s="37" t="s">
        <v>55</v>
      </c>
      <c r="E209" s="38" t="s">
        <v>52</v>
      </c>
    </row>
    <row r="210" spans="1:5" ht="12.75">
      <c r="A210" s="39" t="s">
        <v>56</v>
      </c>
      <c r="E210" s="40" t="s">
        <v>366</v>
      </c>
    </row>
    <row r="211" spans="1:5" ht="165.75">
      <c r="A211" t="s">
        <v>57</v>
      </c>
      <c r="E211" s="38" t="s">
        <v>485</v>
      </c>
    </row>
    <row r="212" spans="1:16" ht="25.5">
      <c r="A212" s="26" t="s">
        <v>50</v>
      </c>
      <c s="31" t="s">
        <v>244</v>
      </c>
      <c s="31" t="s">
        <v>496</v>
      </c>
      <c s="26" t="s">
        <v>52</v>
      </c>
      <c s="32" t="s">
        <v>497</v>
      </c>
      <c s="33" t="s">
        <v>63</v>
      </c>
      <c s="34">
        <v>200</v>
      </c>
      <c s="35">
        <v>0</v>
      </c>
      <c s="36">
        <f>ROUND(ROUND(H212,2)*ROUND(G212,3),2)</f>
      </c>
      <c r="O212">
        <f>(I212*21)/100</f>
      </c>
      <c t="s">
        <v>27</v>
      </c>
    </row>
    <row r="213" spans="1:5" ht="12.75">
      <c r="A213" s="37" t="s">
        <v>55</v>
      </c>
      <c r="E213" s="38" t="s">
        <v>52</v>
      </c>
    </row>
    <row r="214" spans="1:5" ht="12.75">
      <c r="A214" s="39" t="s">
        <v>56</v>
      </c>
      <c r="E214" s="40" t="s">
        <v>366</v>
      </c>
    </row>
    <row r="215" spans="1:5" ht="127.5">
      <c r="A215" t="s">
        <v>57</v>
      </c>
      <c r="E215" s="38" t="s">
        <v>490</v>
      </c>
    </row>
    <row r="216" spans="1:16" ht="25.5">
      <c r="A216" s="26" t="s">
        <v>50</v>
      </c>
      <c s="31" t="s">
        <v>248</v>
      </c>
      <c s="31" t="s">
        <v>498</v>
      </c>
      <c s="26" t="s">
        <v>52</v>
      </c>
      <c s="32" t="s">
        <v>499</v>
      </c>
      <c s="33" t="s">
        <v>63</v>
      </c>
      <c s="34">
        <v>200</v>
      </c>
      <c s="35">
        <v>0</v>
      </c>
      <c s="36">
        <f>ROUND(ROUND(H216,2)*ROUND(G216,3),2)</f>
      </c>
      <c r="O216">
        <f>(I216*21)/100</f>
      </c>
      <c t="s">
        <v>27</v>
      </c>
    </row>
    <row r="217" spans="1:5" ht="12.75">
      <c r="A217" s="37" t="s">
        <v>55</v>
      </c>
      <c r="E217" s="38" t="s">
        <v>52</v>
      </c>
    </row>
    <row r="218" spans="1:5" ht="12.75">
      <c r="A218" s="39" t="s">
        <v>56</v>
      </c>
      <c r="E218" s="40" t="s">
        <v>366</v>
      </c>
    </row>
    <row r="219" spans="1:5" ht="153">
      <c r="A219" t="s">
        <v>57</v>
      </c>
      <c r="E219" s="38" t="s">
        <v>493</v>
      </c>
    </row>
    <row r="220" spans="1:16" ht="12.75">
      <c r="A220" s="26" t="s">
        <v>50</v>
      </c>
      <c s="31" t="s">
        <v>252</v>
      </c>
      <c s="31" t="s">
        <v>500</v>
      </c>
      <c s="26" t="s">
        <v>52</v>
      </c>
      <c s="32" t="s">
        <v>501</v>
      </c>
      <c s="33" t="s">
        <v>484</v>
      </c>
      <c s="34">
        <v>15</v>
      </c>
      <c s="35">
        <v>0</v>
      </c>
      <c s="36">
        <f>ROUND(ROUND(H220,2)*ROUND(G220,3),2)</f>
      </c>
      <c r="O220">
        <f>(I220*21)/100</f>
      </c>
      <c t="s">
        <v>27</v>
      </c>
    </row>
    <row r="221" spans="1:5" ht="12.75">
      <c r="A221" s="37" t="s">
        <v>55</v>
      </c>
      <c r="E221" s="38" t="s">
        <v>52</v>
      </c>
    </row>
    <row r="222" spans="1:5" ht="12.75">
      <c r="A222" s="39" t="s">
        <v>56</v>
      </c>
      <c r="E222" s="40" t="s">
        <v>366</v>
      </c>
    </row>
    <row r="223" spans="1:5" ht="165.75">
      <c r="A223" t="s">
        <v>57</v>
      </c>
      <c r="E223" s="38" t="s">
        <v>485</v>
      </c>
    </row>
    <row r="224" spans="1:16" ht="25.5">
      <c r="A224" s="26" t="s">
        <v>50</v>
      </c>
      <c s="31" t="s">
        <v>256</v>
      </c>
      <c s="31" t="s">
        <v>502</v>
      </c>
      <c s="26" t="s">
        <v>52</v>
      </c>
      <c s="32" t="s">
        <v>503</v>
      </c>
      <c s="33" t="s">
        <v>484</v>
      </c>
      <c s="34">
        <v>22.5</v>
      </c>
      <c s="35">
        <v>0</v>
      </c>
      <c s="36">
        <f>ROUND(ROUND(H224,2)*ROUND(G224,3),2)</f>
      </c>
      <c r="O224">
        <f>(I224*21)/100</f>
      </c>
      <c t="s">
        <v>27</v>
      </c>
    </row>
    <row r="225" spans="1:5" ht="12.75">
      <c r="A225" s="37" t="s">
        <v>55</v>
      </c>
      <c r="E225" s="38" t="s">
        <v>52</v>
      </c>
    </row>
    <row r="226" spans="1:5" ht="12.75">
      <c r="A226" s="39" t="s">
        <v>56</v>
      </c>
      <c r="E226" s="40" t="s">
        <v>366</v>
      </c>
    </row>
    <row r="227" spans="1:5" ht="165.75">
      <c r="A227" t="s">
        <v>57</v>
      </c>
      <c r="E227" s="38" t="s">
        <v>485</v>
      </c>
    </row>
    <row r="228" spans="1:16" ht="25.5">
      <c r="A228" s="26" t="s">
        <v>50</v>
      </c>
      <c s="31" t="s">
        <v>260</v>
      </c>
      <c s="31" t="s">
        <v>504</v>
      </c>
      <c s="26" t="s">
        <v>52</v>
      </c>
      <c s="32" t="s">
        <v>505</v>
      </c>
      <c s="33" t="s">
        <v>63</v>
      </c>
      <c s="34">
        <v>160</v>
      </c>
      <c s="35">
        <v>0</v>
      </c>
      <c s="36">
        <f>ROUND(ROUND(H228,2)*ROUND(G228,3),2)</f>
      </c>
      <c r="O228">
        <f>(I228*21)/100</f>
      </c>
      <c t="s">
        <v>27</v>
      </c>
    </row>
    <row r="229" spans="1:5" ht="12.75">
      <c r="A229" s="37" t="s">
        <v>55</v>
      </c>
      <c r="E229" s="38" t="s">
        <v>52</v>
      </c>
    </row>
    <row r="230" spans="1:5" ht="12.75">
      <c r="A230" s="39" t="s">
        <v>56</v>
      </c>
      <c r="E230" s="40" t="s">
        <v>366</v>
      </c>
    </row>
    <row r="231" spans="1:5" ht="127.5">
      <c r="A231" t="s">
        <v>57</v>
      </c>
      <c r="E231" s="38" t="s">
        <v>490</v>
      </c>
    </row>
    <row r="232" spans="1:16" ht="25.5">
      <c r="A232" s="26" t="s">
        <v>50</v>
      </c>
      <c s="31" t="s">
        <v>264</v>
      </c>
      <c s="31" t="s">
        <v>506</v>
      </c>
      <c s="26" t="s">
        <v>52</v>
      </c>
      <c s="32" t="s">
        <v>507</v>
      </c>
      <c s="33" t="s">
        <v>63</v>
      </c>
      <c s="34">
        <v>760</v>
      </c>
      <c s="35">
        <v>0</v>
      </c>
      <c s="36">
        <f>ROUND(ROUND(H232,2)*ROUND(G232,3),2)</f>
      </c>
      <c r="O232">
        <f>(I232*21)/100</f>
      </c>
      <c t="s">
        <v>27</v>
      </c>
    </row>
    <row r="233" spans="1:5" ht="12.75">
      <c r="A233" s="37" t="s">
        <v>55</v>
      </c>
      <c r="E233" s="38" t="s">
        <v>52</v>
      </c>
    </row>
    <row r="234" spans="1:5" ht="12.75">
      <c r="A234" s="39" t="s">
        <v>56</v>
      </c>
      <c r="E234" s="40" t="s">
        <v>366</v>
      </c>
    </row>
    <row r="235" spans="1:5" ht="153">
      <c r="A235" t="s">
        <v>57</v>
      </c>
      <c r="E235" s="38" t="s">
        <v>493</v>
      </c>
    </row>
    <row r="236" spans="1:16" ht="12.75">
      <c r="A236" s="26" t="s">
        <v>50</v>
      </c>
      <c s="31" t="s">
        <v>268</v>
      </c>
      <c s="31" t="s">
        <v>508</v>
      </c>
      <c s="26" t="s">
        <v>52</v>
      </c>
      <c s="32" t="s">
        <v>509</v>
      </c>
      <c s="33" t="s">
        <v>63</v>
      </c>
      <c s="34">
        <v>100</v>
      </c>
      <c s="35">
        <v>0</v>
      </c>
      <c s="36">
        <f>ROUND(ROUND(H236,2)*ROUND(G236,3),2)</f>
      </c>
      <c r="O236">
        <f>(I236*21)/100</f>
      </c>
      <c t="s">
        <v>27</v>
      </c>
    </row>
    <row r="237" spans="1:5" ht="12.75">
      <c r="A237" s="37" t="s">
        <v>55</v>
      </c>
      <c r="E237" s="38" t="s">
        <v>52</v>
      </c>
    </row>
    <row r="238" spans="1:5" ht="12.75">
      <c r="A238" s="39" t="s">
        <v>56</v>
      </c>
      <c r="E238" s="40" t="s">
        <v>366</v>
      </c>
    </row>
    <row r="239" spans="1:5" ht="127.5">
      <c r="A239" t="s">
        <v>57</v>
      </c>
      <c r="E239" s="38" t="s">
        <v>490</v>
      </c>
    </row>
    <row r="240" spans="1:16" ht="12.75">
      <c r="A240" s="26" t="s">
        <v>50</v>
      </c>
      <c s="31" t="s">
        <v>272</v>
      </c>
      <c s="31" t="s">
        <v>510</v>
      </c>
      <c s="26" t="s">
        <v>52</v>
      </c>
      <c s="32" t="s">
        <v>511</v>
      </c>
      <c s="33" t="s">
        <v>63</v>
      </c>
      <c s="34">
        <v>100</v>
      </c>
      <c s="35">
        <v>0</v>
      </c>
      <c s="36">
        <f>ROUND(ROUND(H240,2)*ROUND(G240,3),2)</f>
      </c>
      <c r="O240">
        <f>(I240*21)/100</f>
      </c>
      <c t="s">
        <v>27</v>
      </c>
    </row>
    <row r="241" spans="1:5" ht="12.75">
      <c r="A241" s="37" t="s">
        <v>55</v>
      </c>
      <c r="E241" s="38" t="s">
        <v>52</v>
      </c>
    </row>
    <row r="242" spans="1:5" ht="12.75">
      <c r="A242" s="39" t="s">
        <v>56</v>
      </c>
      <c r="E242" s="40" t="s">
        <v>366</v>
      </c>
    </row>
    <row r="243" spans="1:5" ht="153">
      <c r="A243" t="s">
        <v>57</v>
      </c>
      <c r="E243" s="38" t="s">
        <v>493</v>
      </c>
    </row>
    <row r="244" spans="1:16" ht="12.75">
      <c r="A244" s="26" t="s">
        <v>50</v>
      </c>
      <c s="31" t="s">
        <v>276</v>
      </c>
      <c s="31" t="s">
        <v>512</v>
      </c>
      <c s="26" t="s">
        <v>52</v>
      </c>
      <c s="32" t="s">
        <v>513</v>
      </c>
      <c s="33" t="s">
        <v>514</v>
      </c>
      <c s="34">
        <v>26.88</v>
      </c>
      <c s="35">
        <v>0</v>
      </c>
      <c s="36">
        <f>ROUND(ROUND(H244,2)*ROUND(G244,3),2)</f>
      </c>
      <c r="O244">
        <f>(I244*21)/100</f>
      </c>
      <c t="s">
        <v>27</v>
      </c>
    </row>
    <row r="245" spans="1:5" ht="12.75">
      <c r="A245" s="37" t="s">
        <v>55</v>
      </c>
      <c r="E245" s="38" t="s">
        <v>52</v>
      </c>
    </row>
    <row r="246" spans="1:5" ht="12.75">
      <c r="A246" s="39" t="s">
        <v>56</v>
      </c>
      <c r="E246" s="40" t="s">
        <v>366</v>
      </c>
    </row>
    <row r="247" spans="1:5" ht="165.75">
      <c r="A247" t="s">
        <v>57</v>
      </c>
      <c r="E247" s="38" t="s">
        <v>515</v>
      </c>
    </row>
    <row r="248" spans="1:16" ht="12.75">
      <c r="A248" s="26" t="s">
        <v>50</v>
      </c>
      <c s="31" t="s">
        <v>281</v>
      </c>
      <c s="31" t="s">
        <v>516</v>
      </c>
      <c s="26" t="s">
        <v>52</v>
      </c>
      <c s="32" t="s">
        <v>517</v>
      </c>
      <c s="33" t="s">
        <v>514</v>
      </c>
      <c s="34">
        <v>101.4</v>
      </c>
      <c s="35">
        <v>0</v>
      </c>
      <c s="36">
        <f>ROUND(ROUND(H248,2)*ROUND(G248,3),2)</f>
      </c>
      <c r="O248">
        <f>(I248*21)/100</f>
      </c>
      <c t="s">
        <v>27</v>
      </c>
    </row>
    <row r="249" spans="1:5" ht="12.75">
      <c r="A249" s="37" t="s">
        <v>55</v>
      </c>
      <c r="E249" s="38" t="s">
        <v>52</v>
      </c>
    </row>
    <row r="250" spans="1:5" ht="12.75">
      <c r="A250" s="39" t="s">
        <v>56</v>
      </c>
      <c r="E250" s="40" t="s">
        <v>366</v>
      </c>
    </row>
    <row r="251" spans="1:5" ht="165.75">
      <c r="A251" t="s">
        <v>57</v>
      </c>
      <c r="E251" s="38" t="s">
        <v>515</v>
      </c>
    </row>
    <row r="252" spans="1:16" ht="12.75">
      <c r="A252" s="26" t="s">
        <v>50</v>
      </c>
      <c s="31" t="s">
        <v>285</v>
      </c>
      <c s="31" t="s">
        <v>518</v>
      </c>
      <c s="26" t="s">
        <v>52</v>
      </c>
      <c s="32" t="s">
        <v>519</v>
      </c>
      <c s="33" t="s">
        <v>514</v>
      </c>
      <c s="34">
        <v>48</v>
      </c>
      <c s="35">
        <v>0</v>
      </c>
      <c s="36">
        <f>ROUND(ROUND(H252,2)*ROUND(G252,3),2)</f>
      </c>
      <c r="O252">
        <f>(I252*21)/100</f>
      </c>
      <c t="s">
        <v>27</v>
      </c>
    </row>
    <row r="253" spans="1:5" ht="12.75">
      <c r="A253" s="37" t="s">
        <v>55</v>
      </c>
      <c r="E253" s="38" t="s">
        <v>52</v>
      </c>
    </row>
    <row r="254" spans="1:5" ht="12.75">
      <c r="A254" s="39" t="s">
        <v>56</v>
      </c>
      <c r="E254" s="40" t="s">
        <v>366</v>
      </c>
    </row>
    <row r="255" spans="1:5" ht="165.75">
      <c r="A255" t="s">
        <v>57</v>
      </c>
      <c r="E255" s="38" t="s">
        <v>515</v>
      </c>
    </row>
    <row r="256" spans="1:16" ht="12.75">
      <c r="A256" s="26" t="s">
        <v>50</v>
      </c>
      <c s="31" t="s">
        <v>289</v>
      </c>
      <c s="31" t="s">
        <v>520</v>
      </c>
      <c s="26" t="s">
        <v>52</v>
      </c>
      <c s="32" t="s">
        <v>521</v>
      </c>
      <c s="33" t="s">
        <v>514</v>
      </c>
      <c s="34">
        <v>83.52</v>
      </c>
      <c s="35">
        <v>0</v>
      </c>
      <c s="36">
        <f>ROUND(ROUND(H256,2)*ROUND(G256,3),2)</f>
      </c>
      <c r="O256">
        <f>(I256*21)/100</f>
      </c>
      <c t="s">
        <v>27</v>
      </c>
    </row>
    <row r="257" spans="1:5" ht="12.75">
      <c r="A257" s="37" t="s">
        <v>55</v>
      </c>
      <c r="E257" s="38" t="s">
        <v>52</v>
      </c>
    </row>
    <row r="258" spans="1:5" ht="12.75">
      <c r="A258" s="39" t="s">
        <v>56</v>
      </c>
      <c r="E258" s="40" t="s">
        <v>366</v>
      </c>
    </row>
    <row r="259" spans="1:5" ht="165.75">
      <c r="A259" t="s">
        <v>57</v>
      </c>
      <c r="E259" s="38" t="s">
        <v>515</v>
      </c>
    </row>
    <row r="260" spans="1:16" ht="12.75">
      <c r="A260" s="26" t="s">
        <v>50</v>
      </c>
      <c s="31" t="s">
        <v>293</v>
      </c>
      <c s="31" t="s">
        <v>522</v>
      </c>
      <c s="26" t="s">
        <v>52</v>
      </c>
      <c s="32" t="s">
        <v>523</v>
      </c>
      <c s="33" t="s">
        <v>63</v>
      </c>
      <c s="34">
        <v>1010</v>
      </c>
      <c s="35">
        <v>0</v>
      </c>
      <c s="36">
        <f>ROUND(ROUND(H260,2)*ROUND(G260,3),2)</f>
      </c>
      <c r="O260">
        <f>(I260*21)/100</f>
      </c>
      <c t="s">
        <v>27</v>
      </c>
    </row>
    <row r="261" spans="1:5" ht="12.75">
      <c r="A261" s="37" t="s">
        <v>55</v>
      </c>
      <c r="E261" s="38" t="s">
        <v>52</v>
      </c>
    </row>
    <row r="262" spans="1:5" ht="12.75">
      <c r="A262" s="39" t="s">
        <v>56</v>
      </c>
      <c r="E262" s="40" t="s">
        <v>366</v>
      </c>
    </row>
    <row r="263" spans="1:5" ht="127.5">
      <c r="A263" t="s">
        <v>57</v>
      </c>
      <c r="E263" s="38" t="s">
        <v>524</v>
      </c>
    </row>
    <row r="264" spans="1:16" ht="12.75">
      <c r="A264" s="26" t="s">
        <v>50</v>
      </c>
      <c s="31" t="s">
        <v>297</v>
      </c>
      <c s="31" t="s">
        <v>525</v>
      </c>
      <c s="26" t="s">
        <v>52</v>
      </c>
      <c s="32" t="s">
        <v>526</v>
      </c>
      <c s="33" t="s">
        <v>63</v>
      </c>
      <c s="34">
        <v>500</v>
      </c>
      <c s="35">
        <v>0</v>
      </c>
      <c s="36">
        <f>ROUND(ROUND(H264,2)*ROUND(G264,3),2)</f>
      </c>
      <c r="O264">
        <f>(I264*21)/100</f>
      </c>
      <c t="s">
        <v>27</v>
      </c>
    </row>
    <row r="265" spans="1:5" ht="12.75">
      <c r="A265" s="37" t="s">
        <v>55</v>
      </c>
      <c r="E265" s="38" t="s">
        <v>52</v>
      </c>
    </row>
    <row r="266" spans="1:5" ht="12.75">
      <c r="A266" s="39" t="s">
        <v>56</v>
      </c>
      <c r="E266" s="40" t="s">
        <v>366</v>
      </c>
    </row>
    <row r="267" spans="1:5" ht="127.5">
      <c r="A267" t="s">
        <v>57</v>
      </c>
      <c r="E267" s="38" t="s">
        <v>524</v>
      </c>
    </row>
    <row r="268" spans="1:16" ht="12.75">
      <c r="A268" s="26" t="s">
        <v>50</v>
      </c>
      <c s="31" t="s">
        <v>301</v>
      </c>
      <c s="31" t="s">
        <v>527</v>
      </c>
      <c s="26" t="s">
        <v>52</v>
      </c>
      <c s="32" t="s">
        <v>528</v>
      </c>
      <c s="33" t="s">
        <v>63</v>
      </c>
      <c s="34">
        <v>2370</v>
      </c>
      <c s="35">
        <v>0</v>
      </c>
      <c s="36">
        <f>ROUND(ROUND(H268,2)*ROUND(G268,3),2)</f>
      </c>
      <c r="O268">
        <f>(I268*21)/100</f>
      </c>
      <c t="s">
        <v>27</v>
      </c>
    </row>
    <row r="269" spans="1:5" ht="12.75">
      <c r="A269" s="37" t="s">
        <v>55</v>
      </c>
      <c r="E269" s="38" t="s">
        <v>52</v>
      </c>
    </row>
    <row r="270" spans="1:5" ht="12.75">
      <c r="A270" s="39" t="s">
        <v>56</v>
      </c>
      <c r="E270" s="40" t="s">
        <v>366</v>
      </c>
    </row>
    <row r="271" spans="1:5" ht="153">
      <c r="A271" t="s">
        <v>57</v>
      </c>
      <c r="E271" s="38" t="s">
        <v>493</v>
      </c>
    </row>
    <row r="272" spans="1:16" ht="12.75">
      <c r="A272" s="26" t="s">
        <v>50</v>
      </c>
      <c s="31" t="s">
        <v>305</v>
      </c>
      <c s="31" t="s">
        <v>529</v>
      </c>
      <c s="26" t="s">
        <v>52</v>
      </c>
      <c s="32" t="s">
        <v>530</v>
      </c>
      <c s="33" t="s">
        <v>63</v>
      </c>
      <c s="34">
        <v>200</v>
      </c>
      <c s="35">
        <v>0</v>
      </c>
      <c s="36">
        <f>ROUND(ROUND(H272,2)*ROUND(G272,3),2)</f>
      </c>
      <c r="O272">
        <f>(I272*21)/100</f>
      </c>
      <c t="s">
        <v>27</v>
      </c>
    </row>
    <row r="273" spans="1:5" ht="12.75">
      <c r="A273" s="37" t="s">
        <v>55</v>
      </c>
      <c r="E273" s="38" t="s">
        <v>52</v>
      </c>
    </row>
    <row r="274" spans="1:5" ht="12.75">
      <c r="A274" s="39" t="s">
        <v>56</v>
      </c>
      <c r="E274" s="40" t="s">
        <v>366</v>
      </c>
    </row>
    <row r="275" spans="1:5" ht="153">
      <c r="A275" t="s">
        <v>57</v>
      </c>
      <c r="E275" s="38" t="s">
        <v>493</v>
      </c>
    </row>
    <row r="276" spans="1:16" ht="12.75">
      <c r="A276" s="26" t="s">
        <v>50</v>
      </c>
      <c s="31" t="s">
        <v>309</v>
      </c>
      <c s="31" t="s">
        <v>531</v>
      </c>
      <c s="26" t="s">
        <v>52</v>
      </c>
      <c s="32" t="s">
        <v>532</v>
      </c>
      <c s="33" t="s">
        <v>54</v>
      </c>
      <c s="34">
        <v>47</v>
      </c>
      <c s="35">
        <v>0</v>
      </c>
      <c s="36">
        <f>ROUND(ROUND(H276,2)*ROUND(G276,3),2)</f>
      </c>
      <c r="O276">
        <f>(I276*21)/100</f>
      </c>
      <c t="s">
        <v>27</v>
      </c>
    </row>
    <row r="277" spans="1:5" ht="12.75">
      <c r="A277" s="37" t="s">
        <v>55</v>
      </c>
      <c r="E277" s="38" t="s">
        <v>52</v>
      </c>
    </row>
    <row r="278" spans="1:5" ht="12.75">
      <c r="A278" s="39" t="s">
        <v>56</v>
      </c>
      <c r="E278" s="40" t="s">
        <v>366</v>
      </c>
    </row>
    <row r="279" spans="1:5" ht="153">
      <c r="A279" t="s">
        <v>57</v>
      </c>
      <c r="E279" s="38" t="s">
        <v>533</v>
      </c>
    </row>
    <row r="280" spans="1:16" ht="12.75">
      <c r="A280" s="26" t="s">
        <v>50</v>
      </c>
      <c s="31" t="s">
        <v>313</v>
      </c>
      <c s="31" t="s">
        <v>534</v>
      </c>
      <c s="26" t="s">
        <v>52</v>
      </c>
      <c s="32" t="s">
        <v>535</v>
      </c>
      <c s="33" t="s">
        <v>54</v>
      </c>
      <c s="34">
        <v>47</v>
      </c>
      <c s="35">
        <v>0</v>
      </c>
      <c s="36">
        <f>ROUND(ROUND(H280,2)*ROUND(G280,3),2)</f>
      </c>
      <c r="O280">
        <f>(I280*21)/100</f>
      </c>
      <c t="s">
        <v>27</v>
      </c>
    </row>
    <row r="281" spans="1:5" ht="12.75">
      <c r="A281" s="37" t="s">
        <v>55</v>
      </c>
      <c r="E281" s="38" t="s">
        <v>52</v>
      </c>
    </row>
    <row r="282" spans="1:5" ht="12.75">
      <c r="A282" s="39" t="s">
        <v>56</v>
      </c>
      <c r="E282" s="40" t="s">
        <v>366</v>
      </c>
    </row>
    <row r="283" spans="1:5" ht="127.5">
      <c r="A283" t="s">
        <v>57</v>
      </c>
      <c r="E283" s="38" t="s">
        <v>536</v>
      </c>
    </row>
    <row r="284" spans="1:16" ht="12.75">
      <c r="A284" s="26" t="s">
        <v>50</v>
      </c>
      <c s="31" t="s">
        <v>318</v>
      </c>
      <c s="31" t="s">
        <v>537</v>
      </c>
      <c s="26" t="s">
        <v>52</v>
      </c>
      <c s="32" t="s">
        <v>538</v>
      </c>
      <c s="33" t="s">
        <v>54</v>
      </c>
      <c s="34">
        <v>4</v>
      </c>
      <c s="35">
        <v>0</v>
      </c>
      <c s="36">
        <f>ROUND(ROUND(H284,2)*ROUND(G284,3),2)</f>
      </c>
      <c r="O284">
        <f>(I284*21)/100</f>
      </c>
      <c t="s">
        <v>27</v>
      </c>
    </row>
    <row r="285" spans="1:5" ht="12.75">
      <c r="A285" s="37" t="s">
        <v>55</v>
      </c>
      <c r="E285" s="38" t="s">
        <v>52</v>
      </c>
    </row>
    <row r="286" spans="1:5" ht="12.75">
      <c r="A286" s="39" t="s">
        <v>56</v>
      </c>
      <c r="E286" s="40" t="s">
        <v>366</v>
      </c>
    </row>
    <row r="287" spans="1:5" ht="153">
      <c r="A287" t="s">
        <v>57</v>
      </c>
      <c r="E287" s="38" t="s">
        <v>533</v>
      </c>
    </row>
    <row r="288" spans="1:16" ht="12.75">
      <c r="A288" s="26" t="s">
        <v>50</v>
      </c>
      <c s="31" t="s">
        <v>323</v>
      </c>
      <c s="31" t="s">
        <v>539</v>
      </c>
      <c s="26" t="s">
        <v>52</v>
      </c>
      <c s="32" t="s">
        <v>540</v>
      </c>
      <c s="33" t="s">
        <v>54</v>
      </c>
      <c s="34">
        <v>4</v>
      </c>
      <c s="35">
        <v>0</v>
      </c>
      <c s="36">
        <f>ROUND(ROUND(H288,2)*ROUND(G288,3),2)</f>
      </c>
      <c r="O288">
        <f>(I288*21)/100</f>
      </c>
      <c t="s">
        <v>27</v>
      </c>
    </row>
    <row r="289" spans="1:5" ht="12.75">
      <c r="A289" s="37" t="s">
        <v>55</v>
      </c>
      <c r="E289" s="38" t="s">
        <v>52</v>
      </c>
    </row>
    <row r="290" spans="1:5" ht="12.75">
      <c r="A290" s="39" t="s">
        <v>56</v>
      </c>
      <c r="E290" s="40" t="s">
        <v>366</v>
      </c>
    </row>
    <row r="291" spans="1:5" ht="127.5">
      <c r="A291" t="s">
        <v>57</v>
      </c>
      <c r="E291" s="38" t="s">
        <v>536</v>
      </c>
    </row>
    <row r="292" spans="1:16" ht="12.75">
      <c r="A292" s="26" t="s">
        <v>50</v>
      </c>
      <c s="31" t="s">
        <v>327</v>
      </c>
      <c s="31" t="s">
        <v>541</v>
      </c>
      <c s="26" t="s">
        <v>52</v>
      </c>
      <c s="32" t="s">
        <v>542</v>
      </c>
      <c s="33" t="s">
        <v>63</v>
      </c>
      <c s="34">
        <v>3475</v>
      </c>
      <c s="35">
        <v>0</v>
      </c>
      <c s="36">
        <f>ROUND(ROUND(H292,2)*ROUND(G292,3),2)</f>
      </c>
      <c r="O292">
        <f>(I292*21)/100</f>
      </c>
      <c t="s">
        <v>27</v>
      </c>
    </row>
    <row r="293" spans="1:5" ht="12.75">
      <c r="A293" s="37" t="s">
        <v>55</v>
      </c>
      <c r="E293" s="38" t="s">
        <v>52</v>
      </c>
    </row>
    <row r="294" spans="1:5" ht="12.75">
      <c r="A294" s="39" t="s">
        <v>56</v>
      </c>
      <c r="E294" s="40" t="s">
        <v>366</v>
      </c>
    </row>
    <row r="295" spans="1:5" ht="165.75">
      <c r="A295" t="s">
        <v>57</v>
      </c>
      <c r="E295" s="38" t="s">
        <v>543</v>
      </c>
    </row>
    <row r="296" spans="1:16" ht="12.75">
      <c r="A296" s="26" t="s">
        <v>50</v>
      </c>
      <c s="31" t="s">
        <v>331</v>
      </c>
      <c s="31" t="s">
        <v>544</v>
      </c>
      <c s="26" t="s">
        <v>52</v>
      </c>
      <c s="32" t="s">
        <v>545</v>
      </c>
      <c s="33" t="s">
        <v>63</v>
      </c>
      <c s="34">
        <v>300</v>
      </c>
      <c s="35">
        <v>0</v>
      </c>
      <c s="36">
        <f>ROUND(ROUND(H296,2)*ROUND(G296,3),2)</f>
      </c>
      <c r="O296">
        <f>(I296*21)/100</f>
      </c>
      <c t="s">
        <v>27</v>
      </c>
    </row>
    <row r="297" spans="1:5" ht="12.75">
      <c r="A297" s="37" t="s">
        <v>55</v>
      </c>
      <c r="E297" s="38" t="s">
        <v>52</v>
      </c>
    </row>
    <row r="298" spans="1:5" ht="12.75">
      <c r="A298" s="39" t="s">
        <v>56</v>
      </c>
      <c r="E298" s="40" t="s">
        <v>366</v>
      </c>
    </row>
    <row r="299" spans="1:5" ht="127.5">
      <c r="A299" t="s">
        <v>57</v>
      </c>
      <c r="E299" s="38" t="s">
        <v>490</v>
      </c>
    </row>
    <row r="300" spans="1:16" ht="12.75">
      <c r="A300" s="26" t="s">
        <v>50</v>
      </c>
      <c s="31" t="s">
        <v>335</v>
      </c>
      <c s="31" t="s">
        <v>546</v>
      </c>
      <c s="26" t="s">
        <v>52</v>
      </c>
      <c s="32" t="s">
        <v>547</v>
      </c>
      <c s="33" t="s">
        <v>63</v>
      </c>
      <c s="34">
        <v>940</v>
      </c>
      <c s="35">
        <v>0</v>
      </c>
      <c s="36">
        <f>ROUND(ROUND(H300,2)*ROUND(G300,3),2)</f>
      </c>
      <c r="O300">
        <f>(I300*21)/100</f>
      </c>
      <c t="s">
        <v>27</v>
      </c>
    </row>
    <row r="301" spans="1:5" ht="12.75">
      <c r="A301" s="37" t="s">
        <v>55</v>
      </c>
      <c r="E301" s="38" t="s">
        <v>52</v>
      </c>
    </row>
    <row r="302" spans="1:5" ht="12.75">
      <c r="A302" s="39" t="s">
        <v>56</v>
      </c>
      <c r="E302" s="40" t="s">
        <v>366</v>
      </c>
    </row>
    <row r="303" spans="1:5" ht="153">
      <c r="A303" t="s">
        <v>57</v>
      </c>
      <c r="E303" s="38" t="s">
        <v>493</v>
      </c>
    </row>
    <row r="304" spans="1:16" ht="12.75">
      <c r="A304" s="26" t="s">
        <v>50</v>
      </c>
      <c s="31" t="s">
        <v>341</v>
      </c>
      <c s="31" t="s">
        <v>548</v>
      </c>
      <c s="26" t="s">
        <v>52</v>
      </c>
      <c s="32" t="s">
        <v>549</v>
      </c>
      <c s="33" t="s">
        <v>63</v>
      </c>
      <c s="34">
        <v>40</v>
      </c>
      <c s="35">
        <v>0</v>
      </c>
      <c s="36">
        <f>ROUND(ROUND(H304,2)*ROUND(G304,3),2)</f>
      </c>
      <c r="O304">
        <f>(I304*21)/100</f>
      </c>
      <c t="s">
        <v>27</v>
      </c>
    </row>
    <row r="305" spans="1:5" ht="12.75">
      <c r="A305" s="37" t="s">
        <v>55</v>
      </c>
      <c r="E305" s="38" t="s">
        <v>52</v>
      </c>
    </row>
    <row r="306" spans="1:5" ht="12.75">
      <c r="A306" s="39" t="s">
        <v>56</v>
      </c>
      <c r="E306" s="40" t="s">
        <v>366</v>
      </c>
    </row>
    <row r="307" spans="1:5" ht="165.75">
      <c r="A307" t="s">
        <v>57</v>
      </c>
      <c r="E307" s="38" t="s">
        <v>543</v>
      </c>
    </row>
    <row r="308" spans="1:16" ht="12.75">
      <c r="A308" s="26" t="s">
        <v>50</v>
      </c>
      <c s="31" t="s">
        <v>348</v>
      </c>
      <c s="31" t="s">
        <v>550</v>
      </c>
      <c s="26" t="s">
        <v>52</v>
      </c>
      <c s="32" t="s">
        <v>551</v>
      </c>
      <c s="33" t="s">
        <v>552</v>
      </c>
      <c s="34">
        <v>24</v>
      </c>
      <c s="35">
        <v>0</v>
      </c>
      <c s="36">
        <f>ROUND(ROUND(H308,2)*ROUND(G308,3),2)</f>
      </c>
      <c r="O308">
        <f>(I308*21)/100</f>
      </c>
      <c t="s">
        <v>27</v>
      </c>
    </row>
    <row r="309" spans="1:5" ht="12.75">
      <c r="A309" s="37" t="s">
        <v>55</v>
      </c>
      <c r="E309" s="38" t="s">
        <v>52</v>
      </c>
    </row>
    <row r="310" spans="1:5" ht="12.75">
      <c r="A310" s="39" t="s">
        <v>56</v>
      </c>
      <c r="E310" s="40" t="s">
        <v>366</v>
      </c>
    </row>
    <row r="311" spans="1:5" ht="140.25">
      <c r="A311" t="s">
        <v>57</v>
      </c>
      <c r="E311" s="38" t="s">
        <v>553</v>
      </c>
    </row>
    <row r="312" spans="1:16" ht="12.75">
      <c r="A312" s="26" t="s">
        <v>50</v>
      </c>
      <c s="31" t="s">
        <v>352</v>
      </c>
      <c s="31" t="s">
        <v>554</v>
      </c>
      <c s="26" t="s">
        <v>52</v>
      </c>
      <c s="32" t="s">
        <v>555</v>
      </c>
      <c s="33" t="s">
        <v>63</v>
      </c>
      <c s="34">
        <v>3475</v>
      </c>
      <c s="35">
        <v>0</v>
      </c>
      <c s="36">
        <f>ROUND(ROUND(H312,2)*ROUND(G312,3),2)</f>
      </c>
      <c r="O312">
        <f>(I312*21)/100</f>
      </c>
      <c t="s">
        <v>27</v>
      </c>
    </row>
    <row r="313" spans="1:5" ht="12.75">
      <c r="A313" s="37" t="s">
        <v>55</v>
      </c>
      <c r="E313" s="38" t="s">
        <v>52</v>
      </c>
    </row>
    <row r="314" spans="1:5" ht="12.75">
      <c r="A314" s="39" t="s">
        <v>56</v>
      </c>
      <c r="E314" s="40" t="s">
        <v>366</v>
      </c>
    </row>
    <row r="315" spans="1:5" ht="140.25">
      <c r="A315" t="s">
        <v>57</v>
      </c>
      <c r="E315" s="38" t="s">
        <v>556</v>
      </c>
    </row>
    <row r="316" spans="1:16" ht="12.75">
      <c r="A316" s="26" t="s">
        <v>50</v>
      </c>
      <c s="31" t="s">
        <v>557</v>
      </c>
      <c s="31" t="s">
        <v>558</v>
      </c>
      <c s="26" t="s">
        <v>52</v>
      </c>
      <c s="32" t="s">
        <v>559</v>
      </c>
      <c s="33" t="s">
        <v>54</v>
      </c>
      <c s="34">
        <v>6</v>
      </c>
      <c s="35">
        <v>0</v>
      </c>
      <c s="36">
        <f>ROUND(ROUND(H316,2)*ROUND(G316,3),2)</f>
      </c>
      <c r="O316">
        <f>(I316*21)/100</f>
      </c>
      <c t="s">
        <v>27</v>
      </c>
    </row>
    <row r="317" spans="1:5" ht="12.75">
      <c r="A317" s="37" t="s">
        <v>55</v>
      </c>
      <c r="E317" s="38" t="s">
        <v>52</v>
      </c>
    </row>
    <row r="318" spans="1:5" ht="12.75">
      <c r="A318" s="39" t="s">
        <v>56</v>
      </c>
      <c r="E318" s="40" t="s">
        <v>366</v>
      </c>
    </row>
    <row r="319" spans="1:5" ht="153">
      <c r="A319" t="s">
        <v>57</v>
      </c>
      <c r="E319" s="38" t="s">
        <v>533</v>
      </c>
    </row>
    <row r="320" spans="1:16" ht="12.75">
      <c r="A320" s="26" t="s">
        <v>50</v>
      </c>
      <c s="31" t="s">
        <v>560</v>
      </c>
      <c s="31" t="s">
        <v>561</v>
      </c>
      <c s="26" t="s">
        <v>52</v>
      </c>
      <c s="32" t="s">
        <v>562</v>
      </c>
      <c s="33" t="s">
        <v>54</v>
      </c>
      <c s="34">
        <v>6</v>
      </c>
      <c s="35">
        <v>0</v>
      </c>
      <c s="36">
        <f>ROUND(ROUND(H320,2)*ROUND(G320,3),2)</f>
      </c>
      <c r="O320">
        <f>(I320*21)/100</f>
      </c>
      <c t="s">
        <v>27</v>
      </c>
    </row>
    <row r="321" spans="1:5" ht="12.75">
      <c r="A321" s="37" t="s">
        <v>55</v>
      </c>
      <c r="E321" s="38" t="s">
        <v>52</v>
      </c>
    </row>
    <row r="322" spans="1:5" ht="12.75">
      <c r="A322" s="39" t="s">
        <v>56</v>
      </c>
      <c r="E322" s="40" t="s">
        <v>366</v>
      </c>
    </row>
    <row r="323" spans="1:5" ht="127.5">
      <c r="A323" t="s">
        <v>57</v>
      </c>
      <c r="E323" s="38" t="s">
        <v>536</v>
      </c>
    </row>
    <row r="324" spans="1:16" ht="12.75">
      <c r="A324" s="26" t="s">
        <v>50</v>
      </c>
      <c s="31" t="s">
        <v>563</v>
      </c>
      <c s="31" t="s">
        <v>564</v>
      </c>
      <c s="26" t="s">
        <v>52</v>
      </c>
      <c s="32" t="s">
        <v>565</v>
      </c>
      <c s="33" t="s">
        <v>54</v>
      </c>
      <c s="34">
        <v>27</v>
      </c>
      <c s="35">
        <v>0</v>
      </c>
      <c s="36">
        <f>ROUND(ROUND(H324,2)*ROUND(G324,3),2)</f>
      </c>
      <c r="O324">
        <f>(I324*21)/100</f>
      </c>
      <c t="s">
        <v>27</v>
      </c>
    </row>
    <row r="325" spans="1:5" ht="12.75">
      <c r="A325" s="37" t="s">
        <v>55</v>
      </c>
      <c r="E325" s="38" t="s">
        <v>52</v>
      </c>
    </row>
    <row r="326" spans="1:5" ht="12.75">
      <c r="A326" s="39" t="s">
        <v>56</v>
      </c>
      <c r="E326" s="40" t="s">
        <v>366</v>
      </c>
    </row>
    <row r="327" spans="1:5" ht="153">
      <c r="A327" t="s">
        <v>57</v>
      </c>
      <c r="E327" s="38" t="s">
        <v>533</v>
      </c>
    </row>
    <row r="328" spans="1:16" ht="12.75">
      <c r="A328" s="26" t="s">
        <v>50</v>
      </c>
      <c s="31" t="s">
        <v>566</v>
      </c>
      <c s="31" t="s">
        <v>567</v>
      </c>
      <c s="26" t="s">
        <v>52</v>
      </c>
      <c s="32" t="s">
        <v>568</v>
      </c>
      <c s="33" t="s">
        <v>54</v>
      </c>
      <c s="34">
        <v>27</v>
      </c>
      <c s="35">
        <v>0</v>
      </c>
      <c s="36">
        <f>ROUND(ROUND(H328,2)*ROUND(G328,3),2)</f>
      </c>
      <c r="O328">
        <f>(I328*21)/100</f>
      </c>
      <c t="s">
        <v>27</v>
      </c>
    </row>
    <row r="329" spans="1:5" ht="12.75">
      <c r="A329" s="37" t="s">
        <v>55</v>
      </c>
      <c r="E329" s="38" t="s">
        <v>52</v>
      </c>
    </row>
    <row r="330" spans="1:5" ht="12.75">
      <c r="A330" s="39" t="s">
        <v>56</v>
      </c>
      <c r="E330" s="40" t="s">
        <v>366</v>
      </c>
    </row>
    <row r="331" spans="1:5" ht="127.5">
      <c r="A331" t="s">
        <v>57</v>
      </c>
      <c r="E331" s="38" t="s">
        <v>536</v>
      </c>
    </row>
    <row r="332" spans="1:16" ht="12.75">
      <c r="A332" s="26" t="s">
        <v>50</v>
      </c>
      <c s="31" t="s">
        <v>569</v>
      </c>
      <c s="31" t="s">
        <v>570</v>
      </c>
      <c s="26" t="s">
        <v>52</v>
      </c>
      <c s="32" t="s">
        <v>571</v>
      </c>
      <c s="33" t="s">
        <v>54</v>
      </c>
      <c s="34">
        <v>27</v>
      </c>
      <c s="35">
        <v>0</v>
      </c>
      <c s="36">
        <f>ROUND(ROUND(H332,2)*ROUND(G332,3),2)</f>
      </c>
      <c r="O332">
        <f>(I332*21)/100</f>
      </c>
      <c t="s">
        <v>27</v>
      </c>
    </row>
    <row r="333" spans="1:5" ht="12.75">
      <c r="A333" s="37" t="s">
        <v>55</v>
      </c>
      <c r="E333" s="38" t="s">
        <v>52</v>
      </c>
    </row>
    <row r="334" spans="1:5" ht="12.75">
      <c r="A334" s="39" t="s">
        <v>56</v>
      </c>
      <c r="E334" s="40" t="s">
        <v>366</v>
      </c>
    </row>
    <row r="335" spans="1:5" ht="153">
      <c r="A335" t="s">
        <v>57</v>
      </c>
      <c r="E335" s="38" t="s">
        <v>533</v>
      </c>
    </row>
    <row r="336" spans="1:16" ht="12.75">
      <c r="A336" s="26" t="s">
        <v>50</v>
      </c>
      <c s="31" t="s">
        <v>572</v>
      </c>
      <c s="31" t="s">
        <v>573</v>
      </c>
      <c s="26" t="s">
        <v>52</v>
      </c>
      <c s="32" t="s">
        <v>574</v>
      </c>
      <c s="33" t="s">
        <v>54</v>
      </c>
      <c s="34">
        <v>27</v>
      </c>
      <c s="35">
        <v>0</v>
      </c>
      <c s="36">
        <f>ROUND(ROUND(H336,2)*ROUND(G336,3),2)</f>
      </c>
      <c r="O336">
        <f>(I336*21)/100</f>
      </c>
      <c t="s">
        <v>27</v>
      </c>
    </row>
    <row r="337" spans="1:5" ht="12.75">
      <c r="A337" s="37" t="s">
        <v>55</v>
      </c>
      <c r="E337" s="38" t="s">
        <v>52</v>
      </c>
    </row>
    <row r="338" spans="1:5" ht="12.75">
      <c r="A338" s="39" t="s">
        <v>56</v>
      </c>
      <c r="E338" s="40" t="s">
        <v>366</v>
      </c>
    </row>
    <row r="339" spans="1:5" ht="127.5">
      <c r="A339" t="s">
        <v>57</v>
      </c>
      <c r="E339" s="38" t="s">
        <v>536</v>
      </c>
    </row>
    <row r="340" spans="1:16" ht="12.75">
      <c r="A340" s="26" t="s">
        <v>50</v>
      </c>
      <c s="31" t="s">
        <v>575</v>
      </c>
      <c s="31" t="s">
        <v>576</v>
      </c>
      <c s="26" t="s">
        <v>52</v>
      </c>
      <c s="32" t="s">
        <v>577</v>
      </c>
      <c s="33" t="s">
        <v>54</v>
      </c>
      <c s="34">
        <v>50</v>
      </c>
      <c s="35">
        <v>0</v>
      </c>
      <c s="36">
        <f>ROUND(ROUND(H340,2)*ROUND(G340,3),2)</f>
      </c>
      <c r="O340">
        <f>(I340*21)/100</f>
      </c>
      <c t="s">
        <v>27</v>
      </c>
    </row>
    <row r="341" spans="1:5" ht="12.75">
      <c r="A341" s="37" t="s">
        <v>55</v>
      </c>
      <c r="E341" s="38" t="s">
        <v>52</v>
      </c>
    </row>
    <row r="342" spans="1:5" ht="12.75">
      <c r="A342" s="39" t="s">
        <v>56</v>
      </c>
      <c r="E342" s="40" t="s">
        <v>366</v>
      </c>
    </row>
    <row r="343" spans="1:5" ht="153">
      <c r="A343" t="s">
        <v>57</v>
      </c>
      <c r="E343" s="38" t="s">
        <v>533</v>
      </c>
    </row>
    <row r="344" spans="1:16" ht="12.75">
      <c r="A344" s="26" t="s">
        <v>50</v>
      </c>
      <c s="31" t="s">
        <v>578</v>
      </c>
      <c s="31" t="s">
        <v>579</v>
      </c>
      <c s="26" t="s">
        <v>52</v>
      </c>
      <c s="32" t="s">
        <v>580</v>
      </c>
      <c s="33" t="s">
        <v>54</v>
      </c>
      <c s="34">
        <v>50</v>
      </c>
      <c s="35">
        <v>0</v>
      </c>
      <c s="36">
        <f>ROUND(ROUND(H344,2)*ROUND(G344,3),2)</f>
      </c>
      <c r="O344">
        <f>(I344*21)/100</f>
      </c>
      <c t="s">
        <v>27</v>
      </c>
    </row>
    <row r="345" spans="1:5" ht="12.75">
      <c r="A345" s="37" t="s">
        <v>55</v>
      </c>
      <c r="E345" s="38" t="s">
        <v>52</v>
      </c>
    </row>
    <row r="346" spans="1:5" ht="12.75">
      <c r="A346" s="39" t="s">
        <v>56</v>
      </c>
      <c r="E346" s="40" t="s">
        <v>366</v>
      </c>
    </row>
    <row r="347" spans="1:5" ht="127.5">
      <c r="A347" t="s">
        <v>57</v>
      </c>
      <c r="E347" s="38" t="s">
        <v>536</v>
      </c>
    </row>
    <row r="348" spans="1:16" ht="12.75">
      <c r="A348" s="26" t="s">
        <v>50</v>
      </c>
      <c s="31" t="s">
        <v>581</v>
      </c>
      <c s="31" t="s">
        <v>582</v>
      </c>
      <c s="26" t="s">
        <v>52</v>
      </c>
      <c s="32" t="s">
        <v>583</v>
      </c>
      <c s="33" t="s">
        <v>54</v>
      </c>
      <c s="34">
        <v>8</v>
      </c>
      <c s="35">
        <v>0</v>
      </c>
      <c s="36">
        <f>ROUND(ROUND(H348,2)*ROUND(G348,3),2)</f>
      </c>
      <c r="O348">
        <f>(I348*21)/100</f>
      </c>
      <c t="s">
        <v>27</v>
      </c>
    </row>
    <row r="349" spans="1:5" ht="12.75">
      <c r="A349" s="37" t="s">
        <v>55</v>
      </c>
      <c r="E349" s="38" t="s">
        <v>52</v>
      </c>
    </row>
    <row r="350" spans="1:5" ht="12.75">
      <c r="A350" s="39" t="s">
        <v>56</v>
      </c>
      <c r="E350" s="40" t="s">
        <v>366</v>
      </c>
    </row>
    <row r="351" spans="1:5" ht="153">
      <c r="A351" t="s">
        <v>57</v>
      </c>
      <c r="E351" s="38" t="s">
        <v>584</v>
      </c>
    </row>
    <row r="352" spans="1:16" ht="12.75">
      <c r="A352" s="26" t="s">
        <v>50</v>
      </c>
      <c s="31" t="s">
        <v>585</v>
      </c>
      <c s="31" t="s">
        <v>586</v>
      </c>
      <c s="26" t="s">
        <v>52</v>
      </c>
      <c s="32" t="s">
        <v>587</v>
      </c>
      <c s="33" t="s">
        <v>54</v>
      </c>
      <c s="34">
        <v>8</v>
      </c>
      <c s="35">
        <v>0</v>
      </c>
      <c s="36">
        <f>ROUND(ROUND(H352,2)*ROUND(G352,3),2)</f>
      </c>
      <c r="O352">
        <f>(I352*21)/100</f>
      </c>
      <c t="s">
        <v>27</v>
      </c>
    </row>
    <row r="353" spans="1:5" ht="12.75">
      <c r="A353" s="37" t="s">
        <v>55</v>
      </c>
      <c r="E353" s="38" t="s">
        <v>52</v>
      </c>
    </row>
    <row r="354" spans="1:5" ht="12.75">
      <c r="A354" s="39" t="s">
        <v>56</v>
      </c>
      <c r="E354" s="40" t="s">
        <v>366</v>
      </c>
    </row>
    <row r="355" spans="1:5" ht="127.5">
      <c r="A355" t="s">
        <v>57</v>
      </c>
      <c r="E355" s="38" t="s">
        <v>536</v>
      </c>
    </row>
    <row r="356" spans="1:16" ht="25.5">
      <c r="A356" s="26" t="s">
        <v>50</v>
      </c>
      <c s="31" t="s">
        <v>588</v>
      </c>
      <c s="31" t="s">
        <v>589</v>
      </c>
      <c s="26" t="s">
        <v>52</v>
      </c>
      <c s="32" t="s">
        <v>590</v>
      </c>
      <c s="33" t="s">
        <v>54</v>
      </c>
      <c s="34">
        <v>16</v>
      </c>
      <c s="35">
        <v>0</v>
      </c>
      <c s="36">
        <f>ROUND(ROUND(H356,2)*ROUND(G356,3),2)</f>
      </c>
      <c r="O356">
        <f>(I356*21)/100</f>
      </c>
      <c t="s">
        <v>27</v>
      </c>
    </row>
    <row r="357" spans="1:5" ht="12.75">
      <c r="A357" s="37" t="s">
        <v>55</v>
      </c>
      <c r="E357" s="38" t="s">
        <v>52</v>
      </c>
    </row>
    <row r="358" spans="1:5" ht="12.75">
      <c r="A358" s="39" t="s">
        <v>56</v>
      </c>
      <c r="E358" s="40" t="s">
        <v>366</v>
      </c>
    </row>
    <row r="359" spans="1:5" ht="153">
      <c r="A359" t="s">
        <v>57</v>
      </c>
      <c r="E359" s="38" t="s">
        <v>584</v>
      </c>
    </row>
    <row r="360" spans="1:16" ht="25.5">
      <c r="A360" s="26" t="s">
        <v>50</v>
      </c>
      <c s="31" t="s">
        <v>591</v>
      </c>
      <c s="31" t="s">
        <v>592</v>
      </c>
      <c s="26" t="s">
        <v>52</v>
      </c>
      <c s="32" t="s">
        <v>593</v>
      </c>
      <c s="33" t="s">
        <v>54</v>
      </c>
      <c s="34">
        <v>16</v>
      </c>
      <c s="35">
        <v>0</v>
      </c>
      <c s="36">
        <f>ROUND(ROUND(H360,2)*ROUND(G360,3),2)</f>
      </c>
      <c r="O360">
        <f>(I360*21)/100</f>
      </c>
      <c t="s">
        <v>27</v>
      </c>
    </row>
    <row r="361" spans="1:5" ht="12.75">
      <c r="A361" s="37" t="s">
        <v>55</v>
      </c>
      <c r="E361" s="38" t="s">
        <v>52</v>
      </c>
    </row>
    <row r="362" spans="1:5" ht="12.75">
      <c r="A362" s="39" t="s">
        <v>56</v>
      </c>
      <c r="E362" s="40" t="s">
        <v>366</v>
      </c>
    </row>
    <row r="363" spans="1:5" ht="127.5">
      <c r="A363" t="s">
        <v>57</v>
      </c>
      <c r="E363" s="38" t="s">
        <v>536</v>
      </c>
    </row>
    <row r="364" spans="1:16" ht="12.75">
      <c r="A364" s="26" t="s">
        <v>50</v>
      </c>
      <c s="31" t="s">
        <v>594</v>
      </c>
      <c s="31" t="s">
        <v>595</v>
      </c>
      <c s="26" t="s">
        <v>52</v>
      </c>
      <c s="32" t="s">
        <v>596</v>
      </c>
      <c s="33" t="s">
        <v>54</v>
      </c>
      <c s="34">
        <v>7</v>
      </c>
      <c s="35">
        <v>0</v>
      </c>
      <c s="36">
        <f>ROUND(ROUND(H364,2)*ROUND(G364,3),2)</f>
      </c>
      <c r="O364">
        <f>(I364*21)/100</f>
      </c>
      <c t="s">
        <v>27</v>
      </c>
    </row>
    <row r="365" spans="1:5" ht="12.75">
      <c r="A365" s="37" t="s">
        <v>55</v>
      </c>
      <c r="E365" s="38" t="s">
        <v>52</v>
      </c>
    </row>
    <row r="366" spans="1:5" ht="12.75">
      <c r="A366" s="39" t="s">
        <v>56</v>
      </c>
      <c r="E366" s="40" t="s">
        <v>366</v>
      </c>
    </row>
    <row r="367" spans="1:5" ht="153">
      <c r="A367" t="s">
        <v>57</v>
      </c>
      <c r="E367" s="38" t="s">
        <v>584</v>
      </c>
    </row>
    <row r="368" spans="1:16" ht="12.75">
      <c r="A368" s="26" t="s">
        <v>50</v>
      </c>
      <c s="31" t="s">
        <v>597</v>
      </c>
      <c s="31" t="s">
        <v>598</v>
      </c>
      <c s="26" t="s">
        <v>52</v>
      </c>
      <c s="32" t="s">
        <v>599</v>
      </c>
      <c s="33" t="s">
        <v>54</v>
      </c>
      <c s="34">
        <v>7</v>
      </c>
      <c s="35">
        <v>0</v>
      </c>
      <c s="36">
        <f>ROUND(ROUND(H368,2)*ROUND(G368,3),2)</f>
      </c>
      <c r="O368">
        <f>(I368*21)/100</f>
      </c>
      <c t="s">
        <v>27</v>
      </c>
    </row>
    <row r="369" spans="1:5" ht="12.75">
      <c r="A369" s="37" t="s">
        <v>55</v>
      </c>
      <c r="E369" s="38" t="s">
        <v>52</v>
      </c>
    </row>
    <row r="370" spans="1:5" ht="12.75">
      <c r="A370" s="39" t="s">
        <v>56</v>
      </c>
      <c r="E370" s="40" t="s">
        <v>366</v>
      </c>
    </row>
    <row r="371" spans="1:5" ht="127.5">
      <c r="A371" t="s">
        <v>57</v>
      </c>
      <c r="E371" s="38" t="s">
        <v>536</v>
      </c>
    </row>
    <row r="372" spans="1:16" ht="12.75">
      <c r="A372" s="26" t="s">
        <v>50</v>
      </c>
      <c s="31" t="s">
        <v>600</v>
      </c>
      <c s="31" t="s">
        <v>601</v>
      </c>
      <c s="26" t="s">
        <v>52</v>
      </c>
      <c s="32" t="s">
        <v>602</v>
      </c>
      <c s="33" t="s">
        <v>54</v>
      </c>
      <c s="34">
        <v>9</v>
      </c>
      <c s="35">
        <v>0</v>
      </c>
      <c s="36">
        <f>ROUND(ROUND(H372,2)*ROUND(G372,3),2)</f>
      </c>
      <c r="O372">
        <f>(I372*21)/100</f>
      </c>
      <c t="s">
        <v>27</v>
      </c>
    </row>
    <row r="373" spans="1:5" ht="12.75">
      <c r="A373" s="37" t="s">
        <v>55</v>
      </c>
      <c r="E373" s="38" t="s">
        <v>52</v>
      </c>
    </row>
    <row r="374" spans="1:5" ht="12.75">
      <c r="A374" s="39" t="s">
        <v>56</v>
      </c>
      <c r="E374" s="40" t="s">
        <v>366</v>
      </c>
    </row>
    <row r="375" spans="1:5" ht="153">
      <c r="A375" t="s">
        <v>57</v>
      </c>
      <c r="E375" s="38" t="s">
        <v>584</v>
      </c>
    </row>
    <row r="376" spans="1:16" ht="12.75">
      <c r="A376" s="26" t="s">
        <v>50</v>
      </c>
      <c s="31" t="s">
        <v>603</v>
      </c>
      <c s="31" t="s">
        <v>604</v>
      </c>
      <c s="26" t="s">
        <v>52</v>
      </c>
      <c s="32" t="s">
        <v>605</v>
      </c>
      <c s="33" t="s">
        <v>54</v>
      </c>
      <c s="34">
        <v>3</v>
      </c>
      <c s="35">
        <v>0</v>
      </c>
      <c s="36">
        <f>ROUND(ROUND(H376,2)*ROUND(G376,3),2)</f>
      </c>
      <c r="O376">
        <f>(I376*21)/100</f>
      </c>
      <c t="s">
        <v>27</v>
      </c>
    </row>
    <row r="377" spans="1:5" ht="12.75">
      <c r="A377" s="37" t="s">
        <v>55</v>
      </c>
      <c r="E377" s="38" t="s">
        <v>52</v>
      </c>
    </row>
    <row r="378" spans="1:5" ht="12.75">
      <c r="A378" s="39" t="s">
        <v>56</v>
      </c>
      <c r="E378" s="40" t="s">
        <v>366</v>
      </c>
    </row>
    <row r="379" spans="1:5" ht="153">
      <c r="A379" t="s">
        <v>57</v>
      </c>
      <c r="E379" s="38" t="s">
        <v>584</v>
      </c>
    </row>
    <row r="380" spans="1:16" ht="12.75">
      <c r="A380" s="26" t="s">
        <v>50</v>
      </c>
      <c s="31" t="s">
        <v>606</v>
      </c>
      <c s="31" t="s">
        <v>607</v>
      </c>
      <c s="26" t="s">
        <v>52</v>
      </c>
      <c s="32" t="s">
        <v>608</v>
      </c>
      <c s="33" t="s">
        <v>54</v>
      </c>
      <c s="34">
        <v>3</v>
      </c>
      <c s="35">
        <v>0</v>
      </c>
      <c s="36">
        <f>ROUND(ROUND(H380,2)*ROUND(G380,3),2)</f>
      </c>
      <c r="O380">
        <f>(I380*21)/100</f>
      </c>
      <c t="s">
        <v>27</v>
      </c>
    </row>
    <row r="381" spans="1:5" ht="12.75">
      <c r="A381" s="37" t="s">
        <v>55</v>
      </c>
      <c r="E381" s="38" t="s">
        <v>52</v>
      </c>
    </row>
    <row r="382" spans="1:5" ht="12.75">
      <c r="A382" s="39" t="s">
        <v>56</v>
      </c>
      <c r="E382" s="40" t="s">
        <v>366</v>
      </c>
    </row>
    <row r="383" spans="1:5" ht="153">
      <c r="A383" t="s">
        <v>57</v>
      </c>
      <c r="E383" s="38" t="s">
        <v>584</v>
      </c>
    </row>
    <row r="384" spans="1:16" ht="12.75">
      <c r="A384" s="26" t="s">
        <v>50</v>
      </c>
      <c s="31" t="s">
        <v>609</v>
      </c>
      <c s="31" t="s">
        <v>610</v>
      </c>
      <c s="26" t="s">
        <v>52</v>
      </c>
      <c s="32" t="s">
        <v>611</v>
      </c>
      <c s="33" t="s">
        <v>54</v>
      </c>
      <c s="34">
        <v>20</v>
      </c>
      <c s="35">
        <v>0</v>
      </c>
      <c s="36">
        <f>ROUND(ROUND(H384,2)*ROUND(G384,3),2)</f>
      </c>
      <c r="O384">
        <f>(I384*21)/100</f>
      </c>
      <c t="s">
        <v>27</v>
      </c>
    </row>
    <row r="385" spans="1:5" ht="12.75">
      <c r="A385" s="37" t="s">
        <v>55</v>
      </c>
      <c r="E385" s="38" t="s">
        <v>52</v>
      </c>
    </row>
    <row r="386" spans="1:5" ht="12.75">
      <c r="A386" s="39" t="s">
        <v>56</v>
      </c>
      <c r="E386" s="40" t="s">
        <v>366</v>
      </c>
    </row>
    <row r="387" spans="1:5" ht="153">
      <c r="A387" t="s">
        <v>57</v>
      </c>
      <c r="E387" s="38" t="s">
        <v>584</v>
      </c>
    </row>
    <row r="388" spans="1:16" ht="12.75">
      <c r="A388" s="26" t="s">
        <v>50</v>
      </c>
      <c s="31" t="s">
        <v>612</v>
      </c>
      <c s="31" t="s">
        <v>613</v>
      </c>
      <c s="26" t="s">
        <v>52</v>
      </c>
      <c s="32" t="s">
        <v>614</v>
      </c>
      <c s="33" t="s">
        <v>54</v>
      </c>
      <c s="34">
        <v>35</v>
      </c>
      <c s="35">
        <v>0</v>
      </c>
      <c s="36">
        <f>ROUND(ROUND(H388,2)*ROUND(G388,3),2)</f>
      </c>
      <c r="O388">
        <f>(I388*21)/100</f>
      </c>
      <c t="s">
        <v>27</v>
      </c>
    </row>
    <row r="389" spans="1:5" ht="12.75">
      <c r="A389" s="37" t="s">
        <v>55</v>
      </c>
      <c r="E389" s="38" t="s">
        <v>52</v>
      </c>
    </row>
    <row r="390" spans="1:5" ht="12.75">
      <c r="A390" s="39" t="s">
        <v>56</v>
      </c>
      <c r="E390" s="40" t="s">
        <v>366</v>
      </c>
    </row>
    <row r="391" spans="1:5" ht="127.5">
      <c r="A391" t="s">
        <v>57</v>
      </c>
      <c r="E391" s="38" t="s">
        <v>536</v>
      </c>
    </row>
    <row r="392" spans="1:16" ht="12.75">
      <c r="A392" s="26" t="s">
        <v>50</v>
      </c>
      <c s="31" t="s">
        <v>615</v>
      </c>
      <c s="31" t="s">
        <v>616</v>
      </c>
      <c s="26" t="s">
        <v>52</v>
      </c>
      <c s="32" t="s">
        <v>617</v>
      </c>
      <c s="33" t="s">
        <v>54</v>
      </c>
      <c s="34">
        <v>4</v>
      </c>
      <c s="35">
        <v>0</v>
      </c>
      <c s="36">
        <f>ROUND(ROUND(H392,2)*ROUND(G392,3),2)</f>
      </c>
      <c r="O392">
        <f>(I392*21)/100</f>
      </c>
      <c t="s">
        <v>27</v>
      </c>
    </row>
    <row r="393" spans="1:5" ht="12.75">
      <c r="A393" s="37" t="s">
        <v>55</v>
      </c>
      <c r="E393" s="38" t="s">
        <v>52</v>
      </c>
    </row>
    <row r="394" spans="1:5" ht="12.75">
      <c r="A394" s="39" t="s">
        <v>56</v>
      </c>
      <c r="E394" s="40" t="s">
        <v>366</v>
      </c>
    </row>
    <row r="395" spans="1:5" ht="153">
      <c r="A395" t="s">
        <v>57</v>
      </c>
      <c r="E395" s="38" t="s">
        <v>618</v>
      </c>
    </row>
    <row r="396" spans="1:16" ht="12.75">
      <c r="A396" s="26" t="s">
        <v>50</v>
      </c>
      <c s="31" t="s">
        <v>619</v>
      </c>
      <c s="31" t="s">
        <v>620</v>
      </c>
      <c s="26" t="s">
        <v>52</v>
      </c>
      <c s="32" t="s">
        <v>621</v>
      </c>
      <c s="33" t="s">
        <v>54</v>
      </c>
      <c s="34">
        <v>1</v>
      </c>
      <c s="35">
        <v>0</v>
      </c>
      <c s="36">
        <f>ROUND(ROUND(H396,2)*ROUND(G396,3),2)</f>
      </c>
      <c r="O396">
        <f>(I396*21)/100</f>
      </c>
      <c t="s">
        <v>27</v>
      </c>
    </row>
    <row r="397" spans="1:5" ht="12.75">
      <c r="A397" s="37" t="s">
        <v>55</v>
      </c>
      <c r="E397" s="38" t="s">
        <v>52</v>
      </c>
    </row>
    <row r="398" spans="1:5" ht="12.75">
      <c r="A398" s="39" t="s">
        <v>56</v>
      </c>
      <c r="E398" s="40" t="s">
        <v>366</v>
      </c>
    </row>
    <row r="399" spans="1:5" ht="153">
      <c r="A399" t="s">
        <v>57</v>
      </c>
      <c r="E399" s="38" t="s">
        <v>584</v>
      </c>
    </row>
    <row r="400" spans="1:16" ht="12.75">
      <c r="A400" s="26" t="s">
        <v>50</v>
      </c>
      <c s="31" t="s">
        <v>622</v>
      </c>
      <c s="31" t="s">
        <v>623</v>
      </c>
      <c s="26" t="s">
        <v>52</v>
      </c>
      <c s="32" t="s">
        <v>624</v>
      </c>
      <c s="33" t="s">
        <v>54</v>
      </c>
      <c s="34">
        <v>1</v>
      </c>
      <c s="35">
        <v>0</v>
      </c>
      <c s="36">
        <f>ROUND(ROUND(H400,2)*ROUND(G400,3),2)</f>
      </c>
      <c r="O400">
        <f>(I400*21)/100</f>
      </c>
      <c t="s">
        <v>27</v>
      </c>
    </row>
    <row r="401" spans="1:5" ht="12.75">
      <c r="A401" s="37" t="s">
        <v>55</v>
      </c>
      <c r="E401" s="38" t="s">
        <v>52</v>
      </c>
    </row>
    <row r="402" spans="1:5" ht="12.75">
      <c r="A402" s="39" t="s">
        <v>56</v>
      </c>
      <c r="E402" s="40" t="s">
        <v>366</v>
      </c>
    </row>
    <row r="403" spans="1:5" ht="127.5">
      <c r="A403" t="s">
        <v>57</v>
      </c>
      <c r="E403" s="38" t="s">
        <v>536</v>
      </c>
    </row>
    <row r="404" spans="1:16" ht="12.75">
      <c r="A404" s="26" t="s">
        <v>50</v>
      </c>
      <c s="31" t="s">
        <v>625</v>
      </c>
      <c s="31" t="s">
        <v>626</v>
      </c>
      <c s="26" t="s">
        <v>52</v>
      </c>
      <c s="32" t="s">
        <v>627</v>
      </c>
      <c s="33" t="s">
        <v>54</v>
      </c>
      <c s="34">
        <v>184</v>
      </c>
      <c s="35">
        <v>0</v>
      </c>
      <c s="36">
        <f>ROUND(ROUND(H404,2)*ROUND(G404,3),2)</f>
      </c>
      <c r="O404">
        <f>(I404*21)/100</f>
      </c>
      <c t="s">
        <v>27</v>
      </c>
    </row>
    <row r="405" spans="1:5" ht="12.75">
      <c r="A405" s="37" t="s">
        <v>55</v>
      </c>
      <c r="E405" s="38" t="s">
        <v>52</v>
      </c>
    </row>
    <row r="406" spans="1:5" ht="12.75">
      <c r="A406" s="39" t="s">
        <v>56</v>
      </c>
      <c r="E406" s="40" t="s">
        <v>366</v>
      </c>
    </row>
    <row r="407" spans="1:5" ht="153">
      <c r="A407" t="s">
        <v>57</v>
      </c>
      <c r="E407" s="38" t="s">
        <v>584</v>
      </c>
    </row>
    <row r="408" spans="1:16" ht="12.75">
      <c r="A408" s="26" t="s">
        <v>50</v>
      </c>
      <c s="31" t="s">
        <v>628</v>
      </c>
      <c s="31" t="s">
        <v>629</v>
      </c>
      <c s="26" t="s">
        <v>52</v>
      </c>
      <c s="32" t="s">
        <v>630</v>
      </c>
      <c s="33" t="s">
        <v>54</v>
      </c>
      <c s="34">
        <v>184</v>
      </c>
      <c s="35">
        <v>0</v>
      </c>
      <c s="36">
        <f>ROUND(ROUND(H408,2)*ROUND(G408,3),2)</f>
      </c>
      <c r="O408">
        <f>(I408*21)/100</f>
      </c>
      <c t="s">
        <v>27</v>
      </c>
    </row>
    <row r="409" spans="1:5" ht="12.75">
      <c r="A409" s="37" t="s">
        <v>55</v>
      </c>
      <c r="E409" s="38" t="s">
        <v>52</v>
      </c>
    </row>
    <row r="410" spans="1:5" ht="12.75">
      <c r="A410" s="39" t="s">
        <v>56</v>
      </c>
      <c r="E410" s="40" t="s">
        <v>366</v>
      </c>
    </row>
    <row r="411" spans="1:5" ht="127.5">
      <c r="A411" t="s">
        <v>57</v>
      </c>
      <c r="E411" s="38" t="s">
        <v>536</v>
      </c>
    </row>
    <row r="412" spans="1:16" ht="12.75">
      <c r="A412" s="26" t="s">
        <v>50</v>
      </c>
      <c s="31" t="s">
        <v>631</v>
      </c>
      <c s="31" t="s">
        <v>632</v>
      </c>
      <c s="26" t="s">
        <v>52</v>
      </c>
      <c s="32" t="s">
        <v>633</v>
      </c>
      <c s="33" t="s">
        <v>54</v>
      </c>
      <c s="34">
        <v>156</v>
      </c>
      <c s="35">
        <v>0</v>
      </c>
      <c s="36">
        <f>ROUND(ROUND(H412,2)*ROUND(G412,3),2)</f>
      </c>
      <c r="O412">
        <f>(I412*21)/100</f>
      </c>
      <c t="s">
        <v>27</v>
      </c>
    </row>
    <row r="413" spans="1:5" ht="12.75">
      <c r="A413" s="37" t="s">
        <v>55</v>
      </c>
      <c r="E413" s="38" t="s">
        <v>52</v>
      </c>
    </row>
    <row r="414" spans="1:5" ht="12.75">
      <c r="A414" s="39" t="s">
        <v>56</v>
      </c>
      <c r="E414" s="40" t="s">
        <v>366</v>
      </c>
    </row>
    <row r="415" spans="1:5" ht="153">
      <c r="A415" t="s">
        <v>57</v>
      </c>
      <c r="E415" s="38" t="s">
        <v>584</v>
      </c>
    </row>
    <row r="416" spans="1:16" ht="12.75">
      <c r="A416" s="26" t="s">
        <v>50</v>
      </c>
      <c s="31" t="s">
        <v>634</v>
      </c>
      <c s="31" t="s">
        <v>635</v>
      </c>
      <c s="26" t="s">
        <v>52</v>
      </c>
      <c s="32" t="s">
        <v>636</v>
      </c>
      <c s="33" t="s">
        <v>54</v>
      </c>
      <c s="34">
        <v>156</v>
      </c>
      <c s="35">
        <v>0</v>
      </c>
      <c s="36">
        <f>ROUND(ROUND(H416,2)*ROUND(G416,3),2)</f>
      </c>
      <c r="O416">
        <f>(I416*21)/100</f>
      </c>
      <c t="s">
        <v>27</v>
      </c>
    </row>
    <row r="417" spans="1:5" ht="12.75">
      <c r="A417" s="37" t="s">
        <v>55</v>
      </c>
      <c r="E417" s="38" t="s">
        <v>52</v>
      </c>
    </row>
    <row r="418" spans="1:5" ht="12.75">
      <c r="A418" s="39" t="s">
        <v>56</v>
      </c>
      <c r="E418" s="40" t="s">
        <v>366</v>
      </c>
    </row>
    <row r="419" spans="1:5" ht="127.5">
      <c r="A419" t="s">
        <v>57</v>
      </c>
      <c r="E419" s="38" t="s">
        <v>536</v>
      </c>
    </row>
    <row r="420" spans="1:16" ht="12.75">
      <c r="A420" s="26" t="s">
        <v>50</v>
      </c>
      <c s="31" t="s">
        <v>637</v>
      </c>
      <c s="31" t="s">
        <v>638</v>
      </c>
      <c s="26" t="s">
        <v>52</v>
      </c>
      <c s="32" t="s">
        <v>639</v>
      </c>
      <c s="33" t="s">
        <v>54</v>
      </c>
      <c s="34">
        <v>6</v>
      </c>
      <c s="35">
        <v>0</v>
      </c>
      <c s="36">
        <f>ROUND(ROUND(H420,2)*ROUND(G420,3),2)</f>
      </c>
      <c r="O420">
        <f>(I420*21)/100</f>
      </c>
      <c t="s">
        <v>27</v>
      </c>
    </row>
    <row r="421" spans="1:5" ht="12.75">
      <c r="A421" s="37" t="s">
        <v>55</v>
      </c>
      <c r="E421" s="38" t="s">
        <v>52</v>
      </c>
    </row>
    <row r="422" spans="1:5" ht="12.75">
      <c r="A422" s="39" t="s">
        <v>56</v>
      </c>
      <c r="E422" s="40" t="s">
        <v>366</v>
      </c>
    </row>
    <row r="423" spans="1:5" ht="153">
      <c r="A423" t="s">
        <v>57</v>
      </c>
      <c r="E423" s="38" t="s">
        <v>618</v>
      </c>
    </row>
    <row r="424" spans="1:16" ht="12.75">
      <c r="A424" s="26" t="s">
        <v>50</v>
      </c>
      <c s="31" t="s">
        <v>640</v>
      </c>
      <c s="31" t="s">
        <v>641</v>
      </c>
      <c s="26" t="s">
        <v>52</v>
      </c>
      <c s="32" t="s">
        <v>642</v>
      </c>
      <c s="33" t="s">
        <v>54</v>
      </c>
      <c s="34">
        <v>86</v>
      </c>
      <c s="35">
        <v>0</v>
      </c>
      <c s="36">
        <f>ROUND(ROUND(H424,2)*ROUND(G424,3),2)</f>
      </c>
      <c r="O424">
        <f>(I424*21)/100</f>
      </c>
      <c t="s">
        <v>27</v>
      </c>
    </row>
    <row r="425" spans="1:5" ht="12.75">
      <c r="A425" s="37" t="s">
        <v>55</v>
      </c>
      <c r="E425" s="38" t="s">
        <v>52</v>
      </c>
    </row>
    <row r="426" spans="1:5" ht="12.75">
      <c r="A426" s="39" t="s">
        <v>56</v>
      </c>
      <c r="E426" s="40" t="s">
        <v>366</v>
      </c>
    </row>
    <row r="427" spans="1:5" ht="153">
      <c r="A427" t="s">
        <v>57</v>
      </c>
      <c r="E427" s="38" t="s">
        <v>584</v>
      </c>
    </row>
    <row r="428" spans="1:16" ht="12.75">
      <c r="A428" s="26" t="s">
        <v>50</v>
      </c>
      <c s="31" t="s">
        <v>643</v>
      </c>
      <c s="31" t="s">
        <v>644</v>
      </c>
      <c s="26" t="s">
        <v>52</v>
      </c>
      <c s="32" t="s">
        <v>645</v>
      </c>
      <c s="33" t="s">
        <v>54</v>
      </c>
      <c s="34">
        <v>86</v>
      </c>
      <c s="35">
        <v>0</v>
      </c>
      <c s="36">
        <f>ROUND(ROUND(H428,2)*ROUND(G428,3),2)</f>
      </c>
      <c r="O428">
        <f>(I428*21)/100</f>
      </c>
      <c t="s">
        <v>27</v>
      </c>
    </row>
    <row r="429" spans="1:5" ht="12.75">
      <c r="A429" s="37" t="s">
        <v>55</v>
      </c>
      <c r="E429" s="38" t="s">
        <v>52</v>
      </c>
    </row>
    <row r="430" spans="1:5" ht="12.75">
      <c r="A430" s="39" t="s">
        <v>56</v>
      </c>
      <c r="E430" s="40" t="s">
        <v>366</v>
      </c>
    </row>
    <row r="431" spans="1:5" ht="127.5">
      <c r="A431" t="s">
        <v>57</v>
      </c>
      <c r="E431" s="38" t="s">
        <v>536</v>
      </c>
    </row>
    <row r="432" spans="1:16" ht="12.75">
      <c r="A432" s="26" t="s">
        <v>50</v>
      </c>
      <c s="31" t="s">
        <v>646</v>
      </c>
      <c s="31" t="s">
        <v>647</v>
      </c>
      <c s="26" t="s">
        <v>52</v>
      </c>
      <c s="32" t="s">
        <v>648</v>
      </c>
      <c s="33" t="s">
        <v>54</v>
      </c>
      <c s="34">
        <v>120</v>
      </c>
      <c s="35">
        <v>0</v>
      </c>
      <c s="36">
        <f>ROUND(ROUND(H432,2)*ROUND(G432,3),2)</f>
      </c>
      <c r="O432">
        <f>(I432*21)/100</f>
      </c>
      <c t="s">
        <v>27</v>
      </c>
    </row>
    <row r="433" spans="1:5" ht="12.75">
      <c r="A433" s="37" t="s">
        <v>55</v>
      </c>
      <c r="E433" s="38" t="s">
        <v>52</v>
      </c>
    </row>
    <row r="434" spans="1:5" ht="12.75">
      <c r="A434" s="39" t="s">
        <v>56</v>
      </c>
      <c r="E434" s="40" t="s">
        <v>366</v>
      </c>
    </row>
    <row r="435" spans="1:5" ht="153">
      <c r="A435" t="s">
        <v>57</v>
      </c>
      <c r="E435" s="38" t="s">
        <v>584</v>
      </c>
    </row>
    <row r="436" spans="1:16" ht="12.75">
      <c r="A436" s="26" t="s">
        <v>50</v>
      </c>
      <c s="31" t="s">
        <v>649</v>
      </c>
      <c s="31" t="s">
        <v>650</v>
      </c>
      <c s="26" t="s">
        <v>52</v>
      </c>
      <c s="32" t="s">
        <v>651</v>
      </c>
      <c s="33" t="s">
        <v>54</v>
      </c>
      <c s="34">
        <v>120</v>
      </c>
      <c s="35">
        <v>0</v>
      </c>
      <c s="36">
        <f>ROUND(ROUND(H436,2)*ROUND(G436,3),2)</f>
      </c>
      <c r="O436">
        <f>(I436*21)/100</f>
      </c>
      <c t="s">
        <v>27</v>
      </c>
    </row>
    <row r="437" spans="1:5" ht="12.75">
      <c r="A437" s="37" t="s">
        <v>55</v>
      </c>
      <c r="E437" s="38" t="s">
        <v>52</v>
      </c>
    </row>
    <row r="438" spans="1:5" ht="12.75">
      <c r="A438" s="39" t="s">
        <v>56</v>
      </c>
      <c r="E438" s="40" t="s">
        <v>366</v>
      </c>
    </row>
    <row r="439" spans="1:5" ht="127.5">
      <c r="A439" t="s">
        <v>57</v>
      </c>
      <c r="E439" s="38" t="s">
        <v>536</v>
      </c>
    </row>
    <row r="440" spans="1:16" ht="12.75">
      <c r="A440" s="26" t="s">
        <v>50</v>
      </c>
      <c s="31" t="s">
        <v>652</v>
      </c>
      <c s="31" t="s">
        <v>653</v>
      </c>
      <c s="26" t="s">
        <v>52</v>
      </c>
      <c s="32" t="s">
        <v>654</v>
      </c>
      <c s="33" t="s">
        <v>54</v>
      </c>
      <c s="34">
        <v>80</v>
      </c>
      <c s="35">
        <v>0</v>
      </c>
      <c s="36">
        <f>ROUND(ROUND(H440,2)*ROUND(G440,3),2)</f>
      </c>
      <c r="O440">
        <f>(I440*21)/100</f>
      </c>
      <c t="s">
        <v>27</v>
      </c>
    </row>
    <row r="441" spans="1:5" ht="12.75">
      <c r="A441" s="37" t="s">
        <v>55</v>
      </c>
      <c r="E441" s="38" t="s">
        <v>52</v>
      </c>
    </row>
    <row r="442" spans="1:5" ht="12.75">
      <c r="A442" s="39" t="s">
        <v>56</v>
      </c>
      <c r="E442" s="40" t="s">
        <v>366</v>
      </c>
    </row>
    <row r="443" spans="1:5" ht="153">
      <c r="A443" t="s">
        <v>57</v>
      </c>
      <c r="E443" s="38" t="s">
        <v>618</v>
      </c>
    </row>
    <row r="444" spans="1:16" ht="12.75">
      <c r="A444" s="26" t="s">
        <v>50</v>
      </c>
      <c s="31" t="s">
        <v>655</v>
      </c>
      <c s="31" t="s">
        <v>656</v>
      </c>
      <c s="26" t="s">
        <v>52</v>
      </c>
      <c s="32" t="s">
        <v>657</v>
      </c>
      <c s="33" t="s">
        <v>54</v>
      </c>
      <c s="34">
        <v>25</v>
      </c>
      <c s="35">
        <v>0</v>
      </c>
      <c s="36">
        <f>ROUND(ROUND(H444,2)*ROUND(G444,3),2)</f>
      </c>
      <c r="O444">
        <f>(I444*21)/100</f>
      </c>
      <c t="s">
        <v>27</v>
      </c>
    </row>
    <row r="445" spans="1:5" ht="12.75">
      <c r="A445" s="37" t="s">
        <v>55</v>
      </c>
      <c r="E445" s="38" t="s">
        <v>52</v>
      </c>
    </row>
    <row r="446" spans="1:5" ht="12.75">
      <c r="A446" s="39" t="s">
        <v>56</v>
      </c>
      <c r="E446" s="40" t="s">
        <v>366</v>
      </c>
    </row>
    <row r="447" spans="1:5" ht="153">
      <c r="A447" t="s">
        <v>57</v>
      </c>
      <c r="E447" s="38" t="s">
        <v>584</v>
      </c>
    </row>
    <row r="448" spans="1:16" ht="12.75">
      <c r="A448" s="26" t="s">
        <v>50</v>
      </c>
      <c s="31" t="s">
        <v>658</v>
      </c>
      <c s="31" t="s">
        <v>659</v>
      </c>
      <c s="26" t="s">
        <v>52</v>
      </c>
      <c s="32" t="s">
        <v>660</v>
      </c>
      <c s="33" t="s">
        <v>54</v>
      </c>
      <c s="34">
        <v>25</v>
      </c>
      <c s="35">
        <v>0</v>
      </c>
      <c s="36">
        <f>ROUND(ROUND(H448,2)*ROUND(G448,3),2)</f>
      </c>
      <c r="O448">
        <f>(I448*21)/100</f>
      </c>
      <c t="s">
        <v>27</v>
      </c>
    </row>
    <row r="449" spans="1:5" ht="12.75">
      <c r="A449" s="37" t="s">
        <v>55</v>
      </c>
      <c r="E449" s="38" t="s">
        <v>52</v>
      </c>
    </row>
    <row r="450" spans="1:5" ht="12.75">
      <c r="A450" s="39" t="s">
        <v>56</v>
      </c>
      <c r="E450" s="40" t="s">
        <v>366</v>
      </c>
    </row>
    <row r="451" spans="1:5" ht="127.5">
      <c r="A451" t="s">
        <v>57</v>
      </c>
      <c r="E451" s="38" t="s">
        <v>536</v>
      </c>
    </row>
    <row r="452" spans="1:16" ht="12.75">
      <c r="A452" s="26" t="s">
        <v>50</v>
      </c>
      <c s="31" t="s">
        <v>661</v>
      </c>
      <c s="31" t="s">
        <v>662</v>
      </c>
      <c s="26" t="s">
        <v>52</v>
      </c>
      <c s="32" t="s">
        <v>663</v>
      </c>
      <c s="33" t="s">
        <v>54</v>
      </c>
      <c s="34">
        <v>10</v>
      </c>
      <c s="35">
        <v>0</v>
      </c>
      <c s="36">
        <f>ROUND(ROUND(H452,2)*ROUND(G452,3),2)</f>
      </c>
      <c r="O452">
        <f>(I452*21)/100</f>
      </c>
      <c t="s">
        <v>27</v>
      </c>
    </row>
    <row r="453" spans="1:5" ht="12.75">
      <c r="A453" s="37" t="s">
        <v>55</v>
      </c>
      <c r="E453" s="38" t="s">
        <v>52</v>
      </c>
    </row>
    <row r="454" spans="1:5" ht="12.75">
      <c r="A454" s="39" t="s">
        <v>56</v>
      </c>
      <c r="E454" s="40" t="s">
        <v>366</v>
      </c>
    </row>
    <row r="455" spans="1:5" ht="153">
      <c r="A455" t="s">
        <v>57</v>
      </c>
      <c r="E455" s="38" t="s">
        <v>618</v>
      </c>
    </row>
    <row r="456" spans="1:16" ht="12.75">
      <c r="A456" s="26" t="s">
        <v>50</v>
      </c>
      <c s="31" t="s">
        <v>664</v>
      </c>
      <c s="31" t="s">
        <v>665</v>
      </c>
      <c s="26" t="s">
        <v>52</v>
      </c>
      <c s="32" t="s">
        <v>666</v>
      </c>
      <c s="33" t="s">
        <v>54</v>
      </c>
      <c s="34">
        <v>13</v>
      </c>
      <c s="35">
        <v>0</v>
      </c>
      <c s="36">
        <f>ROUND(ROUND(H456,2)*ROUND(G456,3),2)</f>
      </c>
      <c r="O456">
        <f>(I456*21)/100</f>
      </c>
      <c t="s">
        <v>27</v>
      </c>
    </row>
    <row r="457" spans="1:5" ht="12.75">
      <c r="A457" s="37" t="s">
        <v>55</v>
      </c>
      <c r="E457" s="38" t="s">
        <v>52</v>
      </c>
    </row>
    <row r="458" spans="1:5" ht="12.75">
      <c r="A458" s="39" t="s">
        <v>56</v>
      </c>
      <c r="E458" s="40" t="s">
        <v>366</v>
      </c>
    </row>
    <row r="459" spans="1:5" ht="153">
      <c r="A459" t="s">
        <v>57</v>
      </c>
      <c r="E459" s="38" t="s">
        <v>584</v>
      </c>
    </row>
    <row r="460" spans="1:16" ht="12.75">
      <c r="A460" s="26" t="s">
        <v>50</v>
      </c>
      <c s="31" t="s">
        <v>667</v>
      </c>
      <c s="31" t="s">
        <v>668</v>
      </c>
      <c s="26" t="s">
        <v>52</v>
      </c>
      <c s="32" t="s">
        <v>669</v>
      </c>
      <c s="33" t="s">
        <v>54</v>
      </c>
      <c s="34">
        <v>13</v>
      </c>
      <c s="35">
        <v>0</v>
      </c>
      <c s="36">
        <f>ROUND(ROUND(H460,2)*ROUND(G460,3),2)</f>
      </c>
      <c r="O460">
        <f>(I460*21)/100</f>
      </c>
      <c t="s">
        <v>27</v>
      </c>
    </row>
    <row r="461" spans="1:5" ht="12.75">
      <c r="A461" s="37" t="s">
        <v>55</v>
      </c>
      <c r="E461" s="38" t="s">
        <v>52</v>
      </c>
    </row>
    <row r="462" spans="1:5" ht="12.75">
      <c r="A462" s="39" t="s">
        <v>56</v>
      </c>
      <c r="E462" s="40" t="s">
        <v>366</v>
      </c>
    </row>
    <row r="463" spans="1:5" ht="127.5">
      <c r="A463" t="s">
        <v>57</v>
      </c>
      <c r="E463" s="38" t="s">
        <v>536</v>
      </c>
    </row>
    <row r="464" spans="1:16" ht="12.75">
      <c r="A464" s="26" t="s">
        <v>50</v>
      </c>
      <c s="31" t="s">
        <v>670</v>
      </c>
      <c s="31" t="s">
        <v>671</v>
      </c>
      <c s="26" t="s">
        <v>52</v>
      </c>
      <c s="32" t="s">
        <v>672</v>
      </c>
      <c s="33" t="s">
        <v>54</v>
      </c>
      <c s="34">
        <v>9</v>
      </c>
      <c s="35">
        <v>0</v>
      </c>
      <c s="36">
        <f>ROUND(ROUND(H464,2)*ROUND(G464,3),2)</f>
      </c>
      <c r="O464">
        <f>(I464*21)/100</f>
      </c>
      <c t="s">
        <v>27</v>
      </c>
    </row>
    <row r="465" spans="1:5" ht="12.75">
      <c r="A465" s="37" t="s">
        <v>55</v>
      </c>
      <c r="E465" s="38" t="s">
        <v>52</v>
      </c>
    </row>
    <row r="466" spans="1:5" ht="12.75">
      <c r="A466" s="39" t="s">
        <v>56</v>
      </c>
      <c r="E466" s="40" t="s">
        <v>366</v>
      </c>
    </row>
    <row r="467" spans="1:5" ht="153">
      <c r="A467" t="s">
        <v>57</v>
      </c>
      <c r="E467" s="38" t="s">
        <v>618</v>
      </c>
    </row>
    <row r="468" spans="1:16" ht="12.75">
      <c r="A468" s="26" t="s">
        <v>50</v>
      </c>
      <c s="31" t="s">
        <v>673</v>
      </c>
      <c s="31" t="s">
        <v>674</v>
      </c>
      <c s="26" t="s">
        <v>52</v>
      </c>
      <c s="32" t="s">
        <v>675</v>
      </c>
      <c s="33" t="s">
        <v>54</v>
      </c>
      <c s="34">
        <v>2</v>
      </c>
      <c s="35">
        <v>0</v>
      </c>
      <c s="36">
        <f>ROUND(ROUND(H468,2)*ROUND(G468,3),2)</f>
      </c>
      <c r="O468">
        <f>(I468*21)/100</f>
      </c>
      <c t="s">
        <v>27</v>
      </c>
    </row>
    <row r="469" spans="1:5" ht="12.75">
      <c r="A469" s="37" t="s">
        <v>55</v>
      </c>
      <c r="E469" s="38" t="s">
        <v>52</v>
      </c>
    </row>
    <row r="470" spans="1:5" ht="12.75">
      <c r="A470" s="39" t="s">
        <v>56</v>
      </c>
      <c r="E470" s="40" t="s">
        <v>366</v>
      </c>
    </row>
    <row r="471" spans="1:5" ht="153">
      <c r="A471" t="s">
        <v>57</v>
      </c>
      <c r="E471" s="38" t="s">
        <v>584</v>
      </c>
    </row>
    <row r="472" spans="1:16" ht="12.75">
      <c r="A472" s="26" t="s">
        <v>50</v>
      </c>
      <c s="31" t="s">
        <v>676</v>
      </c>
      <c s="31" t="s">
        <v>677</v>
      </c>
      <c s="26" t="s">
        <v>52</v>
      </c>
      <c s="32" t="s">
        <v>678</v>
      </c>
      <c s="33" t="s">
        <v>54</v>
      </c>
      <c s="34">
        <v>2</v>
      </c>
      <c s="35">
        <v>0</v>
      </c>
      <c s="36">
        <f>ROUND(ROUND(H472,2)*ROUND(G472,3),2)</f>
      </c>
      <c r="O472">
        <f>(I472*21)/100</f>
      </c>
      <c t="s">
        <v>27</v>
      </c>
    </row>
    <row r="473" spans="1:5" ht="12.75">
      <c r="A473" s="37" t="s">
        <v>55</v>
      </c>
      <c r="E473" s="38" t="s">
        <v>52</v>
      </c>
    </row>
    <row r="474" spans="1:5" ht="12.75">
      <c r="A474" s="39" t="s">
        <v>56</v>
      </c>
      <c r="E474" s="40" t="s">
        <v>366</v>
      </c>
    </row>
    <row r="475" spans="1:5" ht="127.5">
      <c r="A475" t="s">
        <v>57</v>
      </c>
      <c r="E475" s="38" t="s">
        <v>536</v>
      </c>
    </row>
    <row r="476" spans="1:16" ht="12.75">
      <c r="A476" s="26" t="s">
        <v>50</v>
      </c>
      <c s="31" t="s">
        <v>679</v>
      </c>
      <c s="31" t="s">
        <v>680</v>
      </c>
      <c s="26" t="s">
        <v>52</v>
      </c>
      <c s="32" t="s">
        <v>681</v>
      </c>
      <c s="33" t="s">
        <v>54</v>
      </c>
      <c s="34">
        <v>1</v>
      </c>
      <c s="35">
        <v>0</v>
      </c>
      <c s="36">
        <f>ROUND(ROUND(H476,2)*ROUND(G476,3),2)</f>
      </c>
      <c r="O476">
        <f>(I476*21)/100</f>
      </c>
      <c t="s">
        <v>27</v>
      </c>
    </row>
    <row r="477" spans="1:5" ht="12.75">
      <c r="A477" s="37" t="s">
        <v>55</v>
      </c>
      <c r="E477" s="38" t="s">
        <v>52</v>
      </c>
    </row>
    <row r="478" spans="1:5" ht="12.75">
      <c r="A478" s="39" t="s">
        <v>56</v>
      </c>
      <c r="E478" s="40" t="s">
        <v>366</v>
      </c>
    </row>
    <row r="479" spans="1:5" ht="153">
      <c r="A479" t="s">
        <v>57</v>
      </c>
      <c r="E479" s="38" t="s">
        <v>618</v>
      </c>
    </row>
    <row r="480" spans="1:16" ht="12.75">
      <c r="A480" s="26" t="s">
        <v>50</v>
      </c>
      <c s="31" t="s">
        <v>682</v>
      </c>
      <c s="31" t="s">
        <v>683</v>
      </c>
      <c s="26" t="s">
        <v>52</v>
      </c>
      <c s="32" t="s">
        <v>684</v>
      </c>
      <c s="33" t="s">
        <v>54</v>
      </c>
      <c s="34">
        <v>2</v>
      </c>
      <c s="35">
        <v>0</v>
      </c>
      <c s="36">
        <f>ROUND(ROUND(H480,2)*ROUND(G480,3),2)</f>
      </c>
      <c r="O480">
        <f>(I480*21)/100</f>
      </c>
      <c t="s">
        <v>27</v>
      </c>
    </row>
    <row r="481" spans="1:5" ht="12.75">
      <c r="A481" s="37" t="s">
        <v>55</v>
      </c>
      <c r="E481" s="38" t="s">
        <v>52</v>
      </c>
    </row>
    <row r="482" spans="1:5" ht="12.75">
      <c r="A482" s="39" t="s">
        <v>56</v>
      </c>
      <c r="E482" s="40" t="s">
        <v>366</v>
      </c>
    </row>
    <row r="483" spans="1:5" ht="153">
      <c r="A483" t="s">
        <v>57</v>
      </c>
      <c r="E483" s="38" t="s">
        <v>584</v>
      </c>
    </row>
    <row r="484" spans="1:16" ht="12.75">
      <c r="A484" s="26" t="s">
        <v>50</v>
      </c>
      <c s="31" t="s">
        <v>685</v>
      </c>
      <c s="31" t="s">
        <v>686</v>
      </c>
      <c s="26" t="s">
        <v>52</v>
      </c>
      <c s="32" t="s">
        <v>687</v>
      </c>
      <c s="33" t="s">
        <v>54</v>
      </c>
      <c s="34">
        <v>13</v>
      </c>
      <c s="35">
        <v>0</v>
      </c>
      <c s="36">
        <f>ROUND(ROUND(H484,2)*ROUND(G484,3),2)</f>
      </c>
      <c r="O484">
        <f>(I484*21)/100</f>
      </c>
      <c t="s">
        <v>27</v>
      </c>
    </row>
    <row r="485" spans="1:5" ht="12.75">
      <c r="A485" s="37" t="s">
        <v>55</v>
      </c>
      <c r="E485" s="38" t="s">
        <v>52</v>
      </c>
    </row>
    <row r="486" spans="1:5" ht="12.75">
      <c r="A486" s="39" t="s">
        <v>56</v>
      </c>
      <c r="E486" s="40" t="s">
        <v>366</v>
      </c>
    </row>
    <row r="487" spans="1:5" ht="127.5">
      <c r="A487" t="s">
        <v>57</v>
      </c>
      <c r="E487" s="38" t="s">
        <v>536</v>
      </c>
    </row>
    <row r="488" spans="1:16" ht="12.75">
      <c r="A488" s="26" t="s">
        <v>50</v>
      </c>
      <c s="31" t="s">
        <v>688</v>
      </c>
      <c s="31" t="s">
        <v>689</v>
      </c>
      <c s="26" t="s">
        <v>52</v>
      </c>
      <c s="32" t="s">
        <v>690</v>
      </c>
      <c s="33" t="s">
        <v>54</v>
      </c>
      <c s="34">
        <v>20</v>
      </c>
      <c s="35">
        <v>0</v>
      </c>
      <c s="36">
        <f>ROUND(ROUND(H488,2)*ROUND(G488,3),2)</f>
      </c>
      <c r="O488">
        <f>(I488*21)/100</f>
      </c>
      <c t="s">
        <v>27</v>
      </c>
    </row>
    <row r="489" spans="1:5" ht="12.75">
      <c r="A489" s="37" t="s">
        <v>55</v>
      </c>
      <c r="E489" s="38" t="s">
        <v>52</v>
      </c>
    </row>
    <row r="490" spans="1:5" ht="12.75">
      <c r="A490" s="39" t="s">
        <v>56</v>
      </c>
      <c r="E490" s="40" t="s">
        <v>366</v>
      </c>
    </row>
    <row r="491" spans="1:5" ht="153">
      <c r="A491" t="s">
        <v>57</v>
      </c>
      <c r="E491" s="38" t="s">
        <v>584</v>
      </c>
    </row>
    <row r="492" spans="1:16" ht="12.75">
      <c r="A492" s="26" t="s">
        <v>50</v>
      </c>
      <c s="31" t="s">
        <v>691</v>
      </c>
      <c s="31" t="s">
        <v>692</v>
      </c>
      <c s="26" t="s">
        <v>52</v>
      </c>
      <c s="32" t="s">
        <v>693</v>
      </c>
      <c s="33" t="s">
        <v>54</v>
      </c>
      <c s="34">
        <v>20</v>
      </c>
      <c s="35">
        <v>0</v>
      </c>
      <c s="36">
        <f>ROUND(ROUND(H492,2)*ROUND(G492,3),2)</f>
      </c>
      <c r="O492">
        <f>(I492*21)/100</f>
      </c>
      <c t="s">
        <v>27</v>
      </c>
    </row>
    <row r="493" spans="1:5" ht="12.75">
      <c r="A493" s="37" t="s">
        <v>55</v>
      </c>
      <c r="E493" s="38" t="s">
        <v>52</v>
      </c>
    </row>
    <row r="494" spans="1:5" ht="12.75">
      <c r="A494" s="39" t="s">
        <v>56</v>
      </c>
      <c r="E494" s="40" t="s">
        <v>366</v>
      </c>
    </row>
    <row r="495" spans="1:5" ht="127.5">
      <c r="A495" t="s">
        <v>57</v>
      </c>
      <c r="E495" s="38" t="s">
        <v>536</v>
      </c>
    </row>
    <row r="496" spans="1:16" ht="12.75">
      <c r="A496" s="26" t="s">
        <v>50</v>
      </c>
      <c s="31" t="s">
        <v>694</v>
      </c>
      <c s="31" t="s">
        <v>695</v>
      </c>
      <c s="26" t="s">
        <v>52</v>
      </c>
      <c s="32" t="s">
        <v>696</v>
      </c>
      <c s="33" t="s">
        <v>54</v>
      </c>
      <c s="34">
        <v>33</v>
      </c>
      <c s="35">
        <v>0</v>
      </c>
      <c s="36">
        <f>ROUND(ROUND(H496,2)*ROUND(G496,3),2)</f>
      </c>
      <c r="O496">
        <f>(I496*21)/100</f>
      </c>
      <c t="s">
        <v>27</v>
      </c>
    </row>
    <row r="497" spans="1:5" ht="12.75">
      <c r="A497" s="37" t="s">
        <v>55</v>
      </c>
      <c r="E497" s="38" t="s">
        <v>52</v>
      </c>
    </row>
    <row r="498" spans="1:5" ht="12.75">
      <c r="A498" s="39" t="s">
        <v>56</v>
      </c>
      <c r="E498" s="40" t="s">
        <v>366</v>
      </c>
    </row>
    <row r="499" spans="1:5" ht="153">
      <c r="A499" t="s">
        <v>57</v>
      </c>
      <c r="E499" s="38" t="s">
        <v>584</v>
      </c>
    </row>
    <row r="500" spans="1:16" ht="12.75">
      <c r="A500" s="26" t="s">
        <v>50</v>
      </c>
      <c s="31" t="s">
        <v>697</v>
      </c>
      <c s="31" t="s">
        <v>698</v>
      </c>
      <c s="26" t="s">
        <v>52</v>
      </c>
      <c s="32" t="s">
        <v>699</v>
      </c>
      <c s="33" t="s">
        <v>54</v>
      </c>
      <c s="34">
        <v>33</v>
      </c>
      <c s="35">
        <v>0</v>
      </c>
      <c s="36">
        <f>ROUND(ROUND(H500,2)*ROUND(G500,3),2)</f>
      </c>
      <c r="O500">
        <f>(I500*21)/100</f>
      </c>
      <c t="s">
        <v>27</v>
      </c>
    </row>
    <row r="501" spans="1:5" ht="12.75">
      <c r="A501" s="37" t="s">
        <v>55</v>
      </c>
      <c r="E501" s="38" t="s">
        <v>52</v>
      </c>
    </row>
    <row r="502" spans="1:5" ht="12.75">
      <c r="A502" s="39" t="s">
        <v>56</v>
      </c>
      <c r="E502" s="40" t="s">
        <v>366</v>
      </c>
    </row>
    <row r="503" spans="1:5" ht="127.5">
      <c r="A503" t="s">
        <v>57</v>
      </c>
      <c r="E503" s="38" t="s">
        <v>536</v>
      </c>
    </row>
    <row r="504" spans="1:16" ht="12.75">
      <c r="A504" s="26" t="s">
        <v>50</v>
      </c>
      <c s="31" t="s">
        <v>700</v>
      </c>
      <c s="31" t="s">
        <v>701</v>
      </c>
      <c s="26" t="s">
        <v>52</v>
      </c>
      <c s="32" t="s">
        <v>702</v>
      </c>
      <c s="33" t="s">
        <v>54</v>
      </c>
      <c s="34">
        <v>310</v>
      </c>
      <c s="35">
        <v>0</v>
      </c>
      <c s="36">
        <f>ROUND(ROUND(H504,2)*ROUND(G504,3),2)</f>
      </c>
      <c r="O504">
        <f>(I504*21)/100</f>
      </c>
      <c t="s">
        <v>27</v>
      </c>
    </row>
    <row r="505" spans="1:5" ht="12.75">
      <c r="A505" s="37" t="s">
        <v>55</v>
      </c>
      <c r="E505" s="38" t="s">
        <v>52</v>
      </c>
    </row>
    <row r="506" spans="1:5" ht="12.75">
      <c r="A506" s="39" t="s">
        <v>56</v>
      </c>
      <c r="E506" s="40" t="s">
        <v>366</v>
      </c>
    </row>
    <row r="507" spans="1:5" ht="153">
      <c r="A507" t="s">
        <v>57</v>
      </c>
      <c r="E507" s="38" t="s">
        <v>584</v>
      </c>
    </row>
    <row r="508" spans="1:16" ht="12.75">
      <c r="A508" s="26" t="s">
        <v>50</v>
      </c>
      <c s="31" t="s">
        <v>703</v>
      </c>
      <c s="31" t="s">
        <v>704</v>
      </c>
      <c s="26" t="s">
        <v>52</v>
      </c>
      <c s="32" t="s">
        <v>705</v>
      </c>
      <c s="33" t="s">
        <v>54</v>
      </c>
      <c s="34">
        <v>310</v>
      </c>
      <c s="35">
        <v>0</v>
      </c>
      <c s="36">
        <f>ROUND(ROUND(H508,2)*ROUND(G508,3),2)</f>
      </c>
      <c r="O508">
        <f>(I508*21)/100</f>
      </c>
      <c t="s">
        <v>27</v>
      </c>
    </row>
    <row r="509" spans="1:5" ht="12.75">
      <c r="A509" s="37" t="s">
        <v>55</v>
      </c>
      <c r="E509" s="38" t="s">
        <v>52</v>
      </c>
    </row>
    <row r="510" spans="1:5" ht="12.75">
      <c r="A510" s="39" t="s">
        <v>56</v>
      </c>
      <c r="E510" s="40" t="s">
        <v>366</v>
      </c>
    </row>
    <row r="511" spans="1:5" ht="127.5">
      <c r="A511" t="s">
        <v>57</v>
      </c>
      <c r="E511" s="38" t="s">
        <v>536</v>
      </c>
    </row>
    <row r="512" spans="1:16" ht="12.75">
      <c r="A512" s="26" t="s">
        <v>50</v>
      </c>
      <c s="31" t="s">
        <v>706</v>
      </c>
      <c s="31" t="s">
        <v>707</v>
      </c>
      <c s="26" t="s">
        <v>52</v>
      </c>
      <c s="32" t="s">
        <v>708</v>
      </c>
      <c s="33" t="s">
        <v>54</v>
      </c>
      <c s="34">
        <v>5</v>
      </c>
      <c s="35">
        <v>0</v>
      </c>
      <c s="36">
        <f>ROUND(ROUND(H512,2)*ROUND(G512,3),2)</f>
      </c>
      <c r="O512">
        <f>(I512*21)/100</f>
      </c>
      <c t="s">
        <v>27</v>
      </c>
    </row>
    <row r="513" spans="1:5" ht="12.75">
      <c r="A513" s="37" t="s">
        <v>55</v>
      </c>
      <c r="E513" s="38" t="s">
        <v>52</v>
      </c>
    </row>
    <row r="514" spans="1:5" ht="12.75">
      <c r="A514" s="39" t="s">
        <v>56</v>
      </c>
      <c r="E514" s="40" t="s">
        <v>366</v>
      </c>
    </row>
    <row r="515" spans="1:5" ht="153">
      <c r="A515" t="s">
        <v>57</v>
      </c>
      <c r="E515" s="38" t="s">
        <v>618</v>
      </c>
    </row>
    <row r="516" spans="1:16" ht="12.75">
      <c r="A516" s="26" t="s">
        <v>50</v>
      </c>
      <c s="31" t="s">
        <v>709</v>
      </c>
      <c s="31" t="s">
        <v>710</v>
      </c>
      <c s="26" t="s">
        <v>52</v>
      </c>
      <c s="32" t="s">
        <v>711</v>
      </c>
      <c s="33" t="s">
        <v>54</v>
      </c>
      <c s="34">
        <v>12</v>
      </c>
      <c s="35">
        <v>0</v>
      </c>
      <c s="36">
        <f>ROUND(ROUND(H516,2)*ROUND(G516,3),2)</f>
      </c>
      <c r="O516">
        <f>(I516*21)/100</f>
      </c>
      <c t="s">
        <v>27</v>
      </c>
    </row>
    <row r="517" spans="1:5" ht="12.75">
      <c r="A517" s="37" t="s">
        <v>55</v>
      </c>
      <c r="E517" s="38" t="s">
        <v>52</v>
      </c>
    </row>
    <row r="518" spans="1:5" ht="12.75">
      <c r="A518" s="39" t="s">
        <v>56</v>
      </c>
      <c r="E518" s="40" t="s">
        <v>366</v>
      </c>
    </row>
    <row r="519" spans="1:5" ht="153">
      <c r="A519" t="s">
        <v>57</v>
      </c>
      <c r="E519" s="38" t="s">
        <v>584</v>
      </c>
    </row>
    <row r="520" spans="1:16" ht="12.75">
      <c r="A520" s="26" t="s">
        <v>50</v>
      </c>
      <c s="31" t="s">
        <v>712</v>
      </c>
      <c s="31" t="s">
        <v>713</v>
      </c>
      <c s="26" t="s">
        <v>52</v>
      </c>
      <c s="32" t="s">
        <v>714</v>
      </c>
      <c s="33" t="s">
        <v>54</v>
      </c>
      <c s="34">
        <v>12</v>
      </c>
      <c s="35">
        <v>0</v>
      </c>
      <c s="36">
        <f>ROUND(ROUND(H520,2)*ROUND(G520,3),2)</f>
      </c>
      <c r="O520">
        <f>(I520*21)/100</f>
      </c>
      <c t="s">
        <v>27</v>
      </c>
    </row>
    <row r="521" spans="1:5" ht="12.75">
      <c r="A521" s="37" t="s">
        <v>55</v>
      </c>
      <c r="E521" s="38" t="s">
        <v>52</v>
      </c>
    </row>
    <row r="522" spans="1:5" ht="12.75">
      <c r="A522" s="39" t="s">
        <v>56</v>
      </c>
      <c r="E522" s="40" t="s">
        <v>366</v>
      </c>
    </row>
    <row r="523" spans="1:5" ht="127.5">
      <c r="A523" t="s">
        <v>57</v>
      </c>
      <c r="E523" s="38" t="s">
        <v>536</v>
      </c>
    </row>
    <row r="524" spans="1:16" ht="12.75">
      <c r="A524" s="26" t="s">
        <v>50</v>
      </c>
      <c s="31" t="s">
        <v>715</v>
      </c>
      <c s="31" t="s">
        <v>716</v>
      </c>
      <c s="26" t="s">
        <v>52</v>
      </c>
      <c s="32" t="s">
        <v>717</v>
      </c>
      <c s="33" t="s">
        <v>54</v>
      </c>
      <c s="34">
        <v>12</v>
      </c>
      <c s="35">
        <v>0</v>
      </c>
      <c s="36">
        <f>ROUND(ROUND(H524,2)*ROUND(G524,3),2)</f>
      </c>
      <c r="O524">
        <f>(I524*21)/100</f>
      </c>
      <c t="s">
        <v>27</v>
      </c>
    </row>
    <row r="525" spans="1:5" ht="12.75">
      <c r="A525" s="37" t="s">
        <v>55</v>
      </c>
      <c r="E525" s="38" t="s">
        <v>52</v>
      </c>
    </row>
    <row r="526" spans="1:5" ht="12.75">
      <c r="A526" s="39" t="s">
        <v>56</v>
      </c>
      <c r="E526" s="40" t="s">
        <v>366</v>
      </c>
    </row>
    <row r="527" spans="1:5" ht="153">
      <c r="A527" t="s">
        <v>57</v>
      </c>
      <c r="E527" s="38" t="s">
        <v>584</v>
      </c>
    </row>
    <row r="528" spans="1:16" ht="12.75">
      <c r="A528" s="26" t="s">
        <v>50</v>
      </c>
      <c s="31" t="s">
        <v>718</v>
      </c>
      <c s="31" t="s">
        <v>719</v>
      </c>
      <c s="26" t="s">
        <v>52</v>
      </c>
      <c s="32" t="s">
        <v>720</v>
      </c>
      <c s="33" t="s">
        <v>54</v>
      </c>
      <c s="34">
        <v>12</v>
      </c>
      <c s="35">
        <v>0</v>
      </c>
      <c s="36">
        <f>ROUND(ROUND(H528,2)*ROUND(G528,3),2)</f>
      </c>
      <c r="O528">
        <f>(I528*21)/100</f>
      </c>
      <c t="s">
        <v>27</v>
      </c>
    </row>
    <row r="529" spans="1:5" ht="12.75">
      <c r="A529" s="37" t="s">
        <v>55</v>
      </c>
      <c r="E529" s="38" t="s">
        <v>52</v>
      </c>
    </row>
    <row r="530" spans="1:5" ht="12.75">
      <c r="A530" s="39" t="s">
        <v>56</v>
      </c>
      <c r="E530" s="40" t="s">
        <v>366</v>
      </c>
    </row>
    <row r="531" spans="1:5" ht="127.5">
      <c r="A531" t="s">
        <v>57</v>
      </c>
      <c r="E531" s="38" t="s">
        <v>536</v>
      </c>
    </row>
    <row r="532" spans="1:16" ht="12.75">
      <c r="A532" s="26" t="s">
        <v>50</v>
      </c>
      <c s="31" t="s">
        <v>721</v>
      </c>
      <c s="31" t="s">
        <v>722</v>
      </c>
      <c s="26" t="s">
        <v>52</v>
      </c>
      <c s="32" t="s">
        <v>723</v>
      </c>
      <c s="33" t="s">
        <v>63</v>
      </c>
      <c s="34">
        <v>300</v>
      </c>
      <c s="35">
        <v>0</v>
      </c>
      <c s="36">
        <f>ROUND(ROUND(H532,2)*ROUND(G532,3),2)</f>
      </c>
      <c r="O532">
        <f>(I532*21)/100</f>
      </c>
      <c t="s">
        <v>27</v>
      </c>
    </row>
    <row r="533" spans="1:5" ht="12.75">
      <c r="A533" s="37" t="s">
        <v>55</v>
      </c>
      <c r="E533" s="38" t="s">
        <v>52</v>
      </c>
    </row>
    <row r="534" spans="1:5" ht="12.75">
      <c r="A534" s="39" t="s">
        <v>56</v>
      </c>
      <c r="E534" s="40" t="s">
        <v>366</v>
      </c>
    </row>
    <row r="535" spans="1:5" ht="165.75">
      <c r="A535" t="s">
        <v>57</v>
      </c>
      <c r="E535" s="38" t="s">
        <v>724</v>
      </c>
    </row>
    <row r="536" spans="1:16" ht="12.75">
      <c r="A536" s="26" t="s">
        <v>50</v>
      </c>
      <c s="31" t="s">
        <v>725</v>
      </c>
      <c s="31" t="s">
        <v>726</v>
      </c>
      <c s="26" t="s">
        <v>52</v>
      </c>
      <c s="32" t="s">
        <v>727</v>
      </c>
      <c s="33" t="s">
        <v>63</v>
      </c>
      <c s="34">
        <v>300</v>
      </c>
      <c s="35">
        <v>0</v>
      </c>
      <c s="36">
        <f>ROUND(ROUND(H536,2)*ROUND(G536,3),2)</f>
      </c>
      <c r="O536">
        <f>(I536*21)/100</f>
      </c>
      <c t="s">
        <v>27</v>
      </c>
    </row>
    <row r="537" spans="1:5" ht="12.75">
      <c r="A537" s="37" t="s">
        <v>55</v>
      </c>
      <c r="E537" s="38" t="s">
        <v>52</v>
      </c>
    </row>
    <row r="538" spans="1:5" ht="12.75">
      <c r="A538" s="39" t="s">
        <v>56</v>
      </c>
      <c r="E538" s="40" t="s">
        <v>366</v>
      </c>
    </row>
    <row r="539" spans="1:5" ht="127.5">
      <c r="A539" t="s">
        <v>57</v>
      </c>
      <c r="E539" s="38" t="s">
        <v>490</v>
      </c>
    </row>
    <row r="540" spans="1:16" ht="12.75">
      <c r="A540" s="26" t="s">
        <v>50</v>
      </c>
      <c s="31" t="s">
        <v>728</v>
      </c>
      <c s="31" t="s">
        <v>729</v>
      </c>
      <c s="26" t="s">
        <v>52</v>
      </c>
      <c s="32" t="s">
        <v>730</v>
      </c>
      <c s="33" t="s">
        <v>54</v>
      </c>
      <c s="34">
        <v>18</v>
      </c>
      <c s="35">
        <v>0</v>
      </c>
      <c s="36">
        <f>ROUND(ROUND(H540,2)*ROUND(G540,3),2)</f>
      </c>
      <c r="O540">
        <f>(I540*21)/100</f>
      </c>
      <c t="s">
        <v>27</v>
      </c>
    </row>
    <row r="541" spans="1:5" ht="12.75">
      <c r="A541" s="37" t="s">
        <v>55</v>
      </c>
      <c r="E541" s="38" t="s">
        <v>52</v>
      </c>
    </row>
    <row r="542" spans="1:5" ht="12.75">
      <c r="A542" s="39" t="s">
        <v>56</v>
      </c>
      <c r="E542" s="40" t="s">
        <v>366</v>
      </c>
    </row>
    <row r="543" spans="1:5" ht="127.5">
      <c r="A543" t="s">
        <v>57</v>
      </c>
      <c r="E543" s="38" t="s">
        <v>731</v>
      </c>
    </row>
    <row r="544" spans="1:16" ht="12.75">
      <c r="A544" s="26" t="s">
        <v>50</v>
      </c>
      <c s="31" t="s">
        <v>732</v>
      </c>
      <c s="31" t="s">
        <v>733</v>
      </c>
      <c s="26" t="s">
        <v>52</v>
      </c>
      <c s="32" t="s">
        <v>734</v>
      </c>
      <c s="33" t="s">
        <v>54</v>
      </c>
      <c s="34">
        <v>6</v>
      </c>
      <c s="35">
        <v>0</v>
      </c>
      <c s="36">
        <f>ROUND(ROUND(H544,2)*ROUND(G544,3),2)</f>
      </c>
      <c r="O544">
        <f>(I544*21)/100</f>
      </c>
      <c t="s">
        <v>27</v>
      </c>
    </row>
    <row r="545" spans="1:5" ht="12.75">
      <c r="A545" s="37" t="s">
        <v>55</v>
      </c>
      <c r="E545" s="38" t="s">
        <v>52</v>
      </c>
    </row>
    <row r="546" spans="1:5" ht="12.75">
      <c r="A546" s="39" t="s">
        <v>56</v>
      </c>
      <c r="E546" s="40" t="s">
        <v>366</v>
      </c>
    </row>
    <row r="547" spans="1:5" ht="127.5">
      <c r="A547" t="s">
        <v>57</v>
      </c>
      <c r="E547" s="38" t="s">
        <v>731</v>
      </c>
    </row>
    <row r="548" spans="1:16" ht="12.75">
      <c r="A548" s="26" t="s">
        <v>50</v>
      </c>
      <c s="31" t="s">
        <v>735</v>
      </c>
      <c s="31" t="s">
        <v>736</v>
      </c>
      <c s="26" t="s">
        <v>52</v>
      </c>
      <c s="32" t="s">
        <v>737</v>
      </c>
      <c s="33" t="s">
        <v>54</v>
      </c>
      <c s="34">
        <v>12</v>
      </c>
      <c s="35">
        <v>0</v>
      </c>
      <c s="36">
        <f>ROUND(ROUND(H548,2)*ROUND(G548,3),2)</f>
      </c>
      <c r="O548">
        <f>(I548*21)/100</f>
      </c>
      <c t="s">
        <v>27</v>
      </c>
    </row>
    <row r="549" spans="1:5" ht="12.75">
      <c r="A549" s="37" t="s">
        <v>55</v>
      </c>
      <c r="E549" s="38" t="s">
        <v>52</v>
      </c>
    </row>
    <row r="550" spans="1:5" ht="12.75">
      <c r="A550" s="39" t="s">
        <v>56</v>
      </c>
      <c r="E550" s="40" t="s">
        <v>366</v>
      </c>
    </row>
    <row r="551" spans="1:5" ht="153">
      <c r="A551" t="s">
        <v>57</v>
      </c>
      <c r="E551" s="38" t="s">
        <v>618</v>
      </c>
    </row>
    <row r="552" spans="1:16" ht="12.75">
      <c r="A552" s="26" t="s">
        <v>50</v>
      </c>
      <c s="31" t="s">
        <v>738</v>
      </c>
      <c s="31" t="s">
        <v>739</v>
      </c>
      <c s="26" t="s">
        <v>52</v>
      </c>
      <c s="32" t="s">
        <v>740</v>
      </c>
      <c s="33" t="s">
        <v>54</v>
      </c>
      <c s="34">
        <v>2</v>
      </c>
      <c s="35">
        <v>0</v>
      </c>
      <c s="36">
        <f>ROUND(ROUND(H552,2)*ROUND(G552,3),2)</f>
      </c>
      <c r="O552">
        <f>(I552*21)/100</f>
      </c>
      <c t="s">
        <v>27</v>
      </c>
    </row>
    <row r="553" spans="1:5" ht="12.75">
      <c r="A553" s="37" t="s">
        <v>55</v>
      </c>
      <c r="E553" s="38" t="s">
        <v>52</v>
      </c>
    </row>
    <row r="554" spans="1:5" ht="12.75">
      <c r="A554" s="39" t="s">
        <v>56</v>
      </c>
      <c r="E554" s="40" t="s">
        <v>366</v>
      </c>
    </row>
    <row r="555" spans="1:5" ht="127.5">
      <c r="A555" t="s">
        <v>57</v>
      </c>
      <c r="E555" s="38" t="s">
        <v>731</v>
      </c>
    </row>
    <row r="556" spans="1:16" ht="12.75">
      <c r="A556" s="26" t="s">
        <v>50</v>
      </c>
      <c s="31" t="s">
        <v>741</v>
      </c>
      <c s="31" t="s">
        <v>742</v>
      </c>
      <c s="26" t="s">
        <v>52</v>
      </c>
      <c s="32" t="s">
        <v>743</v>
      </c>
      <c s="33" t="s">
        <v>54</v>
      </c>
      <c s="34">
        <v>2</v>
      </c>
      <c s="35">
        <v>0</v>
      </c>
      <c s="36">
        <f>ROUND(ROUND(H556,2)*ROUND(G556,3),2)</f>
      </c>
      <c r="O556">
        <f>(I556*21)/100</f>
      </c>
      <c t="s">
        <v>27</v>
      </c>
    </row>
    <row r="557" spans="1:5" ht="12.75">
      <c r="A557" s="37" t="s">
        <v>55</v>
      </c>
      <c r="E557" s="38" t="s">
        <v>52</v>
      </c>
    </row>
    <row r="558" spans="1:5" ht="12.75">
      <c r="A558" s="39" t="s">
        <v>56</v>
      </c>
      <c r="E558" s="40" t="s">
        <v>366</v>
      </c>
    </row>
    <row r="559" spans="1:5" ht="127.5">
      <c r="A559" t="s">
        <v>57</v>
      </c>
      <c r="E559" s="38" t="s">
        <v>731</v>
      </c>
    </row>
    <row r="560" spans="1:16" ht="12.75">
      <c r="A560" s="26" t="s">
        <v>50</v>
      </c>
      <c s="31" t="s">
        <v>744</v>
      </c>
      <c s="31" t="s">
        <v>745</v>
      </c>
      <c s="26" t="s">
        <v>52</v>
      </c>
      <c s="32" t="s">
        <v>746</v>
      </c>
      <c s="33" t="s">
        <v>54</v>
      </c>
      <c s="34">
        <v>4</v>
      </c>
      <c s="35">
        <v>0</v>
      </c>
      <c s="36">
        <f>ROUND(ROUND(H560,2)*ROUND(G560,3),2)</f>
      </c>
      <c r="O560">
        <f>(I560*21)/100</f>
      </c>
      <c t="s">
        <v>27</v>
      </c>
    </row>
    <row r="561" spans="1:5" ht="12.75">
      <c r="A561" s="37" t="s">
        <v>55</v>
      </c>
      <c r="E561" s="38" t="s">
        <v>52</v>
      </c>
    </row>
    <row r="562" spans="1:5" ht="12.75">
      <c r="A562" s="39" t="s">
        <v>56</v>
      </c>
      <c r="E562" s="40" t="s">
        <v>366</v>
      </c>
    </row>
    <row r="563" spans="1:5" ht="153">
      <c r="A563" t="s">
        <v>57</v>
      </c>
      <c r="E563" s="38" t="s">
        <v>618</v>
      </c>
    </row>
    <row r="564" spans="1:16" ht="12.75">
      <c r="A564" s="26" t="s">
        <v>50</v>
      </c>
      <c s="31" t="s">
        <v>747</v>
      </c>
      <c s="31" t="s">
        <v>748</v>
      </c>
      <c s="26" t="s">
        <v>52</v>
      </c>
      <c s="32" t="s">
        <v>749</v>
      </c>
      <c s="33" t="s">
        <v>54</v>
      </c>
      <c s="34">
        <v>14</v>
      </c>
      <c s="35">
        <v>0</v>
      </c>
      <c s="36">
        <f>ROUND(ROUND(H564,2)*ROUND(G564,3),2)</f>
      </c>
      <c r="O564">
        <f>(I564*21)/100</f>
      </c>
      <c t="s">
        <v>27</v>
      </c>
    </row>
    <row r="565" spans="1:5" ht="12.75">
      <c r="A565" s="37" t="s">
        <v>55</v>
      </c>
      <c r="E565" s="38" t="s">
        <v>52</v>
      </c>
    </row>
    <row r="566" spans="1:5" ht="12.75">
      <c r="A566" s="39" t="s">
        <v>56</v>
      </c>
      <c r="E566" s="40" t="s">
        <v>366</v>
      </c>
    </row>
    <row r="567" spans="1:5" ht="127.5">
      <c r="A567" t="s">
        <v>57</v>
      </c>
      <c r="E567" s="38" t="s">
        <v>731</v>
      </c>
    </row>
    <row r="568" spans="1:16" ht="12.75">
      <c r="A568" s="26" t="s">
        <v>50</v>
      </c>
      <c s="31" t="s">
        <v>750</v>
      </c>
      <c s="31" t="s">
        <v>751</v>
      </c>
      <c s="26" t="s">
        <v>52</v>
      </c>
      <c s="32" t="s">
        <v>752</v>
      </c>
      <c s="33" t="s">
        <v>54</v>
      </c>
      <c s="34">
        <v>10</v>
      </c>
      <c s="35">
        <v>0</v>
      </c>
      <c s="36">
        <f>ROUND(ROUND(H568,2)*ROUND(G568,3),2)</f>
      </c>
      <c r="O568">
        <f>(I568*21)/100</f>
      </c>
      <c t="s">
        <v>27</v>
      </c>
    </row>
    <row r="569" spans="1:5" ht="12.75">
      <c r="A569" s="37" t="s">
        <v>55</v>
      </c>
      <c r="E569" s="38" t="s">
        <v>52</v>
      </c>
    </row>
    <row r="570" spans="1:5" ht="12.75">
      <c r="A570" s="39" t="s">
        <v>56</v>
      </c>
      <c r="E570" s="40" t="s">
        <v>366</v>
      </c>
    </row>
    <row r="571" spans="1:5" ht="127.5">
      <c r="A571" t="s">
        <v>57</v>
      </c>
      <c r="E571" s="38" t="s">
        <v>731</v>
      </c>
    </row>
    <row r="572" spans="1:16" ht="12.75">
      <c r="A572" s="26" t="s">
        <v>50</v>
      </c>
      <c s="31" t="s">
        <v>753</v>
      </c>
      <c s="31" t="s">
        <v>754</v>
      </c>
      <c s="26" t="s">
        <v>52</v>
      </c>
      <c s="32" t="s">
        <v>755</v>
      </c>
      <c s="33" t="s">
        <v>54</v>
      </c>
      <c s="34">
        <v>4</v>
      </c>
      <c s="35">
        <v>0</v>
      </c>
      <c s="36">
        <f>ROUND(ROUND(H572,2)*ROUND(G572,3),2)</f>
      </c>
      <c r="O572">
        <f>(I572*21)/100</f>
      </c>
      <c t="s">
        <v>27</v>
      </c>
    </row>
    <row r="573" spans="1:5" ht="12.75">
      <c r="A573" s="37" t="s">
        <v>55</v>
      </c>
      <c r="E573" s="38" t="s">
        <v>52</v>
      </c>
    </row>
    <row r="574" spans="1:5" ht="12.75">
      <c r="A574" s="39" t="s">
        <v>56</v>
      </c>
      <c r="E574" s="40" t="s">
        <v>366</v>
      </c>
    </row>
    <row r="575" spans="1:5" ht="127.5">
      <c r="A575" t="s">
        <v>57</v>
      </c>
      <c r="E575" s="38" t="s">
        <v>731</v>
      </c>
    </row>
    <row r="576" spans="1:16" ht="12.75">
      <c r="A576" s="26" t="s">
        <v>50</v>
      </c>
      <c s="31" t="s">
        <v>756</v>
      </c>
      <c s="31" t="s">
        <v>757</v>
      </c>
      <c s="26" t="s">
        <v>52</v>
      </c>
      <c s="32" t="s">
        <v>758</v>
      </c>
      <c s="33" t="s">
        <v>54</v>
      </c>
      <c s="34">
        <v>18</v>
      </c>
      <c s="35">
        <v>0</v>
      </c>
      <c s="36">
        <f>ROUND(ROUND(H576,2)*ROUND(G576,3),2)</f>
      </c>
      <c r="O576">
        <f>(I576*21)/100</f>
      </c>
      <c t="s">
        <v>27</v>
      </c>
    </row>
    <row r="577" spans="1:5" ht="12.75">
      <c r="A577" s="37" t="s">
        <v>55</v>
      </c>
      <c r="E577" s="38" t="s">
        <v>52</v>
      </c>
    </row>
    <row r="578" spans="1:5" ht="12.75">
      <c r="A578" s="39" t="s">
        <v>56</v>
      </c>
      <c r="E578" s="40" t="s">
        <v>366</v>
      </c>
    </row>
    <row r="579" spans="1:5" ht="127.5">
      <c r="A579" t="s">
        <v>57</v>
      </c>
      <c r="E579" s="38" t="s">
        <v>731</v>
      </c>
    </row>
    <row r="580" spans="1:16" ht="12.75">
      <c r="A580" s="26" t="s">
        <v>50</v>
      </c>
      <c s="31" t="s">
        <v>759</v>
      </c>
      <c s="31" t="s">
        <v>760</v>
      </c>
      <c s="26" t="s">
        <v>52</v>
      </c>
      <c s="32" t="s">
        <v>761</v>
      </c>
      <c s="33" t="s">
        <v>54</v>
      </c>
      <c s="34">
        <v>24</v>
      </c>
      <c s="35">
        <v>0</v>
      </c>
      <c s="36">
        <f>ROUND(ROUND(H580,2)*ROUND(G580,3),2)</f>
      </c>
      <c r="O580">
        <f>(I580*21)/100</f>
      </c>
      <c t="s">
        <v>27</v>
      </c>
    </row>
    <row r="581" spans="1:5" ht="12.75">
      <c r="A581" s="37" t="s">
        <v>55</v>
      </c>
      <c r="E581" s="38" t="s">
        <v>52</v>
      </c>
    </row>
    <row r="582" spans="1:5" ht="12.75">
      <c r="A582" s="39" t="s">
        <v>56</v>
      </c>
      <c r="E582" s="40" t="s">
        <v>366</v>
      </c>
    </row>
    <row r="583" spans="1:5" ht="127.5">
      <c r="A583" t="s">
        <v>57</v>
      </c>
      <c r="E583" s="38" t="s">
        <v>731</v>
      </c>
    </row>
    <row r="584" spans="1:16" ht="12.75">
      <c r="A584" s="26" t="s">
        <v>50</v>
      </c>
      <c s="31" t="s">
        <v>762</v>
      </c>
      <c s="31" t="s">
        <v>763</v>
      </c>
      <c s="26" t="s">
        <v>52</v>
      </c>
      <c s="32" t="s">
        <v>764</v>
      </c>
      <c s="33" t="s">
        <v>54</v>
      </c>
      <c s="34">
        <v>16</v>
      </c>
      <c s="35">
        <v>0</v>
      </c>
      <c s="36">
        <f>ROUND(ROUND(H584,2)*ROUND(G584,3),2)</f>
      </c>
      <c r="O584">
        <f>(I584*21)/100</f>
      </c>
      <c t="s">
        <v>27</v>
      </c>
    </row>
    <row r="585" spans="1:5" ht="12.75">
      <c r="A585" s="37" t="s">
        <v>55</v>
      </c>
      <c r="E585" s="38" t="s">
        <v>52</v>
      </c>
    </row>
    <row r="586" spans="1:5" ht="12.75">
      <c r="A586" s="39" t="s">
        <v>56</v>
      </c>
      <c r="E586" s="40" t="s">
        <v>366</v>
      </c>
    </row>
    <row r="587" spans="1:5" ht="127.5">
      <c r="A587" t="s">
        <v>57</v>
      </c>
      <c r="E587" s="38" t="s">
        <v>731</v>
      </c>
    </row>
    <row r="588" spans="1:16" ht="12.75">
      <c r="A588" s="26" t="s">
        <v>50</v>
      </c>
      <c s="31" t="s">
        <v>765</v>
      </c>
      <c s="31" t="s">
        <v>766</v>
      </c>
      <c s="26" t="s">
        <v>52</v>
      </c>
      <c s="32" t="s">
        <v>767</v>
      </c>
      <c s="33" t="s">
        <v>54</v>
      </c>
      <c s="34">
        <v>4</v>
      </c>
      <c s="35">
        <v>0</v>
      </c>
      <c s="36">
        <f>ROUND(ROUND(H588,2)*ROUND(G588,3),2)</f>
      </c>
      <c r="O588">
        <f>(I588*21)/100</f>
      </c>
      <c t="s">
        <v>27</v>
      </c>
    </row>
    <row r="589" spans="1:5" ht="12.75">
      <c r="A589" s="37" t="s">
        <v>55</v>
      </c>
      <c r="E589" s="38" t="s">
        <v>52</v>
      </c>
    </row>
    <row r="590" spans="1:5" ht="12.75">
      <c r="A590" s="39" t="s">
        <v>56</v>
      </c>
      <c r="E590" s="40" t="s">
        <v>366</v>
      </c>
    </row>
    <row r="591" spans="1:5" ht="127.5">
      <c r="A591" t="s">
        <v>57</v>
      </c>
      <c r="E591" s="38" t="s">
        <v>731</v>
      </c>
    </row>
    <row r="592" spans="1:16" ht="12.75">
      <c r="A592" s="26" t="s">
        <v>50</v>
      </c>
      <c s="31" t="s">
        <v>768</v>
      </c>
      <c s="31" t="s">
        <v>769</v>
      </c>
      <c s="26" t="s">
        <v>52</v>
      </c>
      <c s="32" t="s">
        <v>770</v>
      </c>
      <c s="33" t="s">
        <v>54</v>
      </c>
      <c s="34">
        <v>9</v>
      </c>
      <c s="35">
        <v>0</v>
      </c>
      <c s="36">
        <f>ROUND(ROUND(H592,2)*ROUND(G592,3),2)</f>
      </c>
      <c r="O592">
        <f>(I592*21)/100</f>
      </c>
      <c t="s">
        <v>27</v>
      </c>
    </row>
    <row r="593" spans="1:5" ht="12.75">
      <c r="A593" s="37" t="s">
        <v>55</v>
      </c>
      <c r="E593" s="38" t="s">
        <v>52</v>
      </c>
    </row>
    <row r="594" spans="1:5" ht="12.75">
      <c r="A594" s="39" t="s">
        <v>56</v>
      </c>
      <c r="E594" s="40" t="s">
        <v>366</v>
      </c>
    </row>
    <row r="595" spans="1:5" ht="153">
      <c r="A595" t="s">
        <v>57</v>
      </c>
      <c r="E595" s="38" t="s">
        <v>618</v>
      </c>
    </row>
    <row r="596" spans="1:16" ht="25.5">
      <c r="A596" s="26" t="s">
        <v>50</v>
      </c>
      <c s="31" t="s">
        <v>771</v>
      </c>
      <c s="31" t="s">
        <v>772</v>
      </c>
      <c s="26" t="s">
        <v>52</v>
      </c>
      <c s="32" t="s">
        <v>773</v>
      </c>
      <c s="33" t="s">
        <v>54</v>
      </c>
      <c s="34">
        <v>4</v>
      </c>
      <c s="35">
        <v>0</v>
      </c>
      <c s="36">
        <f>ROUND(ROUND(H596,2)*ROUND(G596,3),2)</f>
      </c>
      <c r="O596">
        <f>(I596*21)/100</f>
      </c>
      <c t="s">
        <v>27</v>
      </c>
    </row>
    <row r="597" spans="1:5" ht="12.75">
      <c r="A597" s="37" t="s">
        <v>55</v>
      </c>
      <c r="E597" s="38" t="s">
        <v>52</v>
      </c>
    </row>
    <row r="598" spans="1:5" ht="12.75">
      <c r="A598" s="39" t="s">
        <v>56</v>
      </c>
      <c r="E598" s="40" t="s">
        <v>366</v>
      </c>
    </row>
    <row r="599" spans="1:5" ht="153">
      <c r="A599" t="s">
        <v>57</v>
      </c>
      <c r="E599" s="38" t="s">
        <v>533</v>
      </c>
    </row>
    <row r="600" spans="1:16" ht="12.75">
      <c r="A600" s="26" t="s">
        <v>50</v>
      </c>
      <c s="31" t="s">
        <v>774</v>
      </c>
      <c s="31" t="s">
        <v>775</v>
      </c>
      <c s="26" t="s">
        <v>52</v>
      </c>
      <c s="32" t="s">
        <v>776</v>
      </c>
      <c s="33" t="s">
        <v>54</v>
      </c>
      <c s="34">
        <v>4</v>
      </c>
      <c s="35">
        <v>0</v>
      </c>
      <c s="36">
        <f>ROUND(ROUND(H600,2)*ROUND(G600,3),2)</f>
      </c>
      <c r="O600">
        <f>(I600*21)/100</f>
      </c>
      <c t="s">
        <v>27</v>
      </c>
    </row>
    <row r="601" spans="1:5" ht="12.75">
      <c r="A601" s="37" t="s">
        <v>55</v>
      </c>
      <c r="E601" s="38" t="s">
        <v>52</v>
      </c>
    </row>
    <row r="602" spans="1:5" ht="12.75">
      <c r="A602" s="39" t="s">
        <v>56</v>
      </c>
      <c r="E602" s="40" t="s">
        <v>366</v>
      </c>
    </row>
    <row r="603" spans="1:5" ht="127.5">
      <c r="A603" t="s">
        <v>57</v>
      </c>
      <c r="E603" s="38" t="s">
        <v>536</v>
      </c>
    </row>
    <row r="604" spans="1:16" ht="12.75">
      <c r="A604" s="26" t="s">
        <v>50</v>
      </c>
      <c s="31" t="s">
        <v>777</v>
      </c>
      <c s="31" t="s">
        <v>778</v>
      </c>
      <c s="26" t="s">
        <v>52</v>
      </c>
      <c s="32" t="s">
        <v>779</v>
      </c>
      <c s="33" t="s">
        <v>54</v>
      </c>
      <c s="34">
        <v>2</v>
      </c>
      <c s="35">
        <v>0</v>
      </c>
      <c s="36">
        <f>ROUND(ROUND(H604,2)*ROUND(G604,3),2)</f>
      </c>
      <c r="O604">
        <f>(I604*21)/100</f>
      </c>
      <c t="s">
        <v>27</v>
      </c>
    </row>
    <row r="605" spans="1:5" ht="12.75">
      <c r="A605" s="37" t="s">
        <v>55</v>
      </c>
      <c r="E605" s="38" t="s">
        <v>52</v>
      </c>
    </row>
    <row r="606" spans="1:5" ht="12.75">
      <c r="A606" s="39" t="s">
        <v>56</v>
      </c>
      <c r="E606" s="40" t="s">
        <v>366</v>
      </c>
    </row>
    <row r="607" spans="1:5" ht="153">
      <c r="A607" t="s">
        <v>57</v>
      </c>
      <c r="E607" s="38" t="s">
        <v>618</v>
      </c>
    </row>
    <row r="608" spans="1:16" ht="12.75">
      <c r="A608" s="26" t="s">
        <v>50</v>
      </c>
      <c s="31" t="s">
        <v>780</v>
      </c>
      <c s="31" t="s">
        <v>781</v>
      </c>
      <c s="26" t="s">
        <v>52</v>
      </c>
      <c s="32" t="s">
        <v>782</v>
      </c>
      <c s="33" t="s">
        <v>54</v>
      </c>
      <c s="34">
        <v>1</v>
      </c>
      <c s="35">
        <v>0</v>
      </c>
      <c s="36">
        <f>ROUND(ROUND(H608,2)*ROUND(G608,3),2)</f>
      </c>
      <c r="O608">
        <f>(I608*21)/100</f>
      </c>
      <c t="s">
        <v>27</v>
      </c>
    </row>
    <row r="609" spans="1:5" ht="12.75">
      <c r="A609" s="37" t="s">
        <v>55</v>
      </c>
      <c r="E609" s="38" t="s">
        <v>52</v>
      </c>
    </row>
    <row r="610" spans="1:5" ht="12.75">
      <c r="A610" s="39" t="s">
        <v>56</v>
      </c>
      <c r="E610" s="40" t="s">
        <v>366</v>
      </c>
    </row>
    <row r="611" spans="1:5" ht="153">
      <c r="A611" t="s">
        <v>57</v>
      </c>
      <c r="E611" s="38" t="s">
        <v>533</v>
      </c>
    </row>
    <row r="612" spans="1:16" ht="12.75">
      <c r="A612" s="26" t="s">
        <v>50</v>
      </c>
      <c s="31" t="s">
        <v>783</v>
      </c>
      <c s="31" t="s">
        <v>784</v>
      </c>
      <c s="26" t="s">
        <v>52</v>
      </c>
      <c s="32" t="s">
        <v>785</v>
      </c>
      <c s="33" t="s">
        <v>54</v>
      </c>
      <c s="34">
        <v>1</v>
      </c>
      <c s="35">
        <v>0</v>
      </c>
      <c s="36">
        <f>ROUND(ROUND(H612,2)*ROUND(G612,3),2)</f>
      </c>
      <c r="O612">
        <f>(I612*21)/100</f>
      </c>
      <c t="s">
        <v>27</v>
      </c>
    </row>
    <row r="613" spans="1:5" ht="12.75">
      <c r="A613" s="37" t="s">
        <v>55</v>
      </c>
      <c r="E613" s="38" t="s">
        <v>52</v>
      </c>
    </row>
    <row r="614" spans="1:5" ht="12.75">
      <c r="A614" s="39" t="s">
        <v>56</v>
      </c>
      <c r="E614" s="40" t="s">
        <v>366</v>
      </c>
    </row>
    <row r="615" spans="1:5" ht="127.5">
      <c r="A615" t="s">
        <v>57</v>
      </c>
      <c r="E615" s="38" t="s">
        <v>536</v>
      </c>
    </row>
    <row r="616" spans="1:16" ht="12.75">
      <c r="A616" s="26" t="s">
        <v>50</v>
      </c>
      <c s="31" t="s">
        <v>786</v>
      </c>
      <c s="31" t="s">
        <v>787</v>
      </c>
      <c s="26" t="s">
        <v>52</v>
      </c>
      <c s="32" t="s">
        <v>788</v>
      </c>
      <c s="33" t="s">
        <v>54</v>
      </c>
      <c s="34">
        <v>1</v>
      </c>
      <c s="35">
        <v>0</v>
      </c>
      <c s="36">
        <f>ROUND(ROUND(H616,2)*ROUND(G616,3),2)</f>
      </c>
      <c r="O616">
        <f>(I616*21)/100</f>
      </c>
      <c t="s">
        <v>27</v>
      </c>
    </row>
    <row r="617" spans="1:5" ht="12.75">
      <c r="A617" s="37" t="s">
        <v>55</v>
      </c>
      <c r="E617" s="38" t="s">
        <v>52</v>
      </c>
    </row>
    <row r="618" spans="1:5" ht="12.75">
      <c r="A618" s="39" t="s">
        <v>56</v>
      </c>
      <c r="E618" s="40" t="s">
        <v>366</v>
      </c>
    </row>
    <row r="619" spans="1:5" ht="153">
      <c r="A619" t="s">
        <v>57</v>
      </c>
      <c r="E619" s="38" t="s">
        <v>618</v>
      </c>
    </row>
    <row r="620" spans="1:16" ht="12.75">
      <c r="A620" s="26" t="s">
        <v>50</v>
      </c>
      <c s="31" t="s">
        <v>789</v>
      </c>
      <c s="31" t="s">
        <v>790</v>
      </c>
      <c s="26" t="s">
        <v>52</v>
      </c>
      <c s="32" t="s">
        <v>791</v>
      </c>
      <c s="33" t="s">
        <v>54</v>
      </c>
      <c s="34">
        <v>19</v>
      </c>
      <c s="35">
        <v>0</v>
      </c>
      <c s="36">
        <f>ROUND(ROUND(H620,2)*ROUND(G620,3),2)</f>
      </c>
      <c r="O620">
        <f>(I620*21)/100</f>
      </c>
      <c t="s">
        <v>27</v>
      </c>
    </row>
    <row r="621" spans="1:5" ht="12.75">
      <c r="A621" s="37" t="s">
        <v>55</v>
      </c>
      <c r="E621" s="38" t="s">
        <v>52</v>
      </c>
    </row>
    <row r="622" spans="1:5" ht="12.75">
      <c r="A622" s="39" t="s">
        <v>56</v>
      </c>
      <c r="E622" s="40" t="s">
        <v>366</v>
      </c>
    </row>
    <row r="623" spans="1:5" ht="127.5">
      <c r="A623" t="s">
        <v>57</v>
      </c>
      <c r="E623" s="38" t="s">
        <v>792</v>
      </c>
    </row>
    <row r="624" spans="1:16" ht="12.75">
      <c r="A624" s="26" t="s">
        <v>50</v>
      </c>
      <c s="31" t="s">
        <v>793</v>
      </c>
      <c s="31" t="s">
        <v>794</v>
      </c>
      <c s="26" t="s">
        <v>52</v>
      </c>
      <c s="32" t="s">
        <v>795</v>
      </c>
      <c s="33" t="s">
        <v>54</v>
      </c>
      <c s="34">
        <v>1600</v>
      </c>
      <c s="35">
        <v>0</v>
      </c>
      <c s="36">
        <f>ROUND(ROUND(H624,2)*ROUND(G624,3),2)</f>
      </c>
      <c r="O624">
        <f>(I624*21)/100</f>
      </c>
      <c t="s">
        <v>27</v>
      </c>
    </row>
    <row r="625" spans="1:5" ht="12.75">
      <c r="A625" s="37" t="s">
        <v>55</v>
      </c>
      <c r="E625" s="38" t="s">
        <v>52</v>
      </c>
    </row>
    <row r="626" spans="1:5" ht="12.75">
      <c r="A626" s="39" t="s">
        <v>56</v>
      </c>
      <c r="E626" s="40" t="s">
        <v>366</v>
      </c>
    </row>
    <row r="627" spans="1:5" ht="127.5">
      <c r="A627" t="s">
        <v>57</v>
      </c>
      <c r="E627" s="38" t="s">
        <v>792</v>
      </c>
    </row>
    <row r="628" spans="1:16" ht="25.5">
      <c r="A628" s="26" t="s">
        <v>50</v>
      </c>
      <c s="31" t="s">
        <v>796</v>
      </c>
      <c s="31" t="s">
        <v>797</v>
      </c>
      <c s="26" t="s">
        <v>52</v>
      </c>
      <c s="32" t="s">
        <v>798</v>
      </c>
      <c s="33" t="s">
        <v>54</v>
      </c>
      <c s="34">
        <v>400</v>
      </c>
      <c s="35">
        <v>0</v>
      </c>
      <c s="36">
        <f>ROUND(ROUND(H628,2)*ROUND(G628,3),2)</f>
      </c>
      <c r="O628">
        <f>(I628*21)/100</f>
      </c>
      <c t="s">
        <v>27</v>
      </c>
    </row>
    <row r="629" spans="1:5" ht="12.75">
      <c r="A629" s="37" t="s">
        <v>55</v>
      </c>
      <c r="E629" s="38" t="s">
        <v>52</v>
      </c>
    </row>
    <row r="630" spans="1:5" ht="12.75">
      <c r="A630" s="39" t="s">
        <v>56</v>
      </c>
      <c r="E630" s="40" t="s">
        <v>366</v>
      </c>
    </row>
    <row r="631" spans="1:5" ht="51">
      <c r="A631" t="s">
        <v>57</v>
      </c>
      <c r="E631" s="38" t="s">
        <v>799</v>
      </c>
    </row>
    <row r="632" spans="1:16" ht="25.5">
      <c r="A632" s="26" t="s">
        <v>50</v>
      </c>
      <c s="31" t="s">
        <v>800</v>
      </c>
      <c s="31" t="s">
        <v>801</v>
      </c>
      <c s="26" t="s">
        <v>52</v>
      </c>
      <c s="32" t="s">
        <v>802</v>
      </c>
      <c s="33" t="s">
        <v>552</v>
      </c>
      <c s="34">
        <v>400</v>
      </c>
      <c s="35">
        <v>0</v>
      </c>
      <c s="36">
        <f>ROUND(ROUND(H632,2)*ROUND(G632,3),2)</f>
      </c>
      <c r="O632">
        <f>(I632*21)/100</f>
      </c>
      <c t="s">
        <v>27</v>
      </c>
    </row>
    <row r="633" spans="1:5" ht="12.75">
      <c r="A633" s="37" t="s">
        <v>55</v>
      </c>
      <c r="E633" s="38" t="s">
        <v>52</v>
      </c>
    </row>
    <row r="634" spans="1:5" ht="12.75">
      <c r="A634" s="39" t="s">
        <v>56</v>
      </c>
      <c r="E634" s="40" t="s">
        <v>366</v>
      </c>
    </row>
    <row r="635" spans="1:5" ht="140.25">
      <c r="A635" t="s">
        <v>57</v>
      </c>
      <c r="E635" s="38" t="s">
        <v>553</v>
      </c>
    </row>
    <row r="636" spans="1:16" ht="25.5">
      <c r="A636" s="26" t="s">
        <v>50</v>
      </c>
      <c s="31" t="s">
        <v>803</v>
      </c>
      <c s="31" t="s">
        <v>804</v>
      </c>
      <c s="26" t="s">
        <v>52</v>
      </c>
      <c s="32" t="s">
        <v>805</v>
      </c>
      <c s="33" t="s">
        <v>806</v>
      </c>
      <c s="34">
        <v>40</v>
      </c>
      <c s="35">
        <v>0</v>
      </c>
      <c s="36">
        <f>ROUND(ROUND(H636,2)*ROUND(G636,3),2)</f>
      </c>
      <c r="O636">
        <f>(I636*21)/100</f>
      </c>
      <c t="s">
        <v>27</v>
      </c>
    </row>
    <row r="637" spans="1:5" ht="12.75">
      <c r="A637" s="37" t="s">
        <v>55</v>
      </c>
      <c r="E637" s="38" t="s">
        <v>52</v>
      </c>
    </row>
    <row r="638" spans="1:5" ht="12.75">
      <c r="A638" s="39" t="s">
        <v>56</v>
      </c>
      <c r="E638" s="40" t="s">
        <v>366</v>
      </c>
    </row>
    <row r="639" spans="1:5" ht="140.25">
      <c r="A639" t="s">
        <v>57</v>
      </c>
      <c r="E639" s="38" t="s">
        <v>807</v>
      </c>
    </row>
    <row r="640" spans="1:16" ht="25.5">
      <c r="A640" s="26" t="s">
        <v>50</v>
      </c>
      <c s="31" t="s">
        <v>808</v>
      </c>
      <c s="31" t="s">
        <v>809</v>
      </c>
      <c s="26" t="s">
        <v>52</v>
      </c>
      <c s="32" t="s">
        <v>810</v>
      </c>
      <c s="33" t="s">
        <v>806</v>
      </c>
      <c s="34">
        <v>40</v>
      </c>
      <c s="35">
        <v>0</v>
      </c>
      <c s="36">
        <f>ROUND(ROUND(H640,2)*ROUND(G640,3),2)</f>
      </c>
      <c r="O640">
        <f>(I640*21)/100</f>
      </c>
      <c t="s">
        <v>27</v>
      </c>
    </row>
    <row r="641" spans="1:5" ht="12.75">
      <c r="A641" s="37" t="s">
        <v>55</v>
      </c>
      <c r="E641" s="38" t="s">
        <v>52</v>
      </c>
    </row>
    <row r="642" spans="1:5" ht="12.75">
      <c r="A642" s="39" t="s">
        <v>56</v>
      </c>
      <c r="E642" s="40" t="s">
        <v>366</v>
      </c>
    </row>
    <row r="643" spans="1:5" ht="140.25">
      <c r="A643" t="s">
        <v>57</v>
      </c>
      <c r="E643" s="38" t="s">
        <v>807</v>
      </c>
    </row>
    <row r="644" spans="1:16" ht="12.75">
      <c r="A644" s="26" t="s">
        <v>50</v>
      </c>
      <c s="31" t="s">
        <v>811</v>
      </c>
      <c s="31" t="s">
        <v>812</v>
      </c>
      <c s="26" t="s">
        <v>52</v>
      </c>
      <c s="32" t="s">
        <v>813</v>
      </c>
      <c s="33" t="s">
        <v>814</v>
      </c>
      <c s="34">
        <v>144</v>
      </c>
      <c s="35">
        <v>0</v>
      </c>
      <c s="36">
        <f>ROUND(ROUND(H644,2)*ROUND(G644,3),2)</f>
      </c>
      <c r="O644">
        <f>(I644*21)/100</f>
      </c>
      <c t="s">
        <v>27</v>
      </c>
    </row>
    <row r="645" spans="1:5" ht="12.75">
      <c r="A645" s="37" t="s">
        <v>55</v>
      </c>
      <c r="E645" s="38" t="s">
        <v>52</v>
      </c>
    </row>
    <row r="646" spans="1:5" ht="12.75">
      <c r="A646" s="39" t="s">
        <v>56</v>
      </c>
      <c r="E646" s="40" t="s">
        <v>366</v>
      </c>
    </row>
    <row r="647" spans="1:5" ht="178.5">
      <c r="A647" t="s">
        <v>57</v>
      </c>
      <c r="E647" s="38" t="s">
        <v>815</v>
      </c>
    </row>
    <row r="648" spans="1:16" ht="12.75">
      <c r="A648" s="26" t="s">
        <v>50</v>
      </c>
      <c s="31" t="s">
        <v>816</v>
      </c>
      <c s="31" t="s">
        <v>817</v>
      </c>
      <c s="26" t="s">
        <v>52</v>
      </c>
      <c s="32" t="s">
        <v>818</v>
      </c>
      <c s="33" t="s">
        <v>814</v>
      </c>
      <c s="34">
        <v>1236</v>
      </c>
      <c s="35">
        <v>0</v>
      </c>
      <c s="36">
        <f>ROUND(ROUND(H648,2)*ROUND(G648,3),2)</f>
      </c>
      <c r="O648">
        <f>(I648*21)/100</f>
      </c>
      <c t="s">
        <v>27</v>
      </c>
    </row>
    <row r="649" spans="1:5" ht="12.75">
      <c r="A649" s="37" t="s">
        <v>55</v>
      </c>
      <c r="E649" s="38" t="s">
        <v>52</v>
      </c>
    </row>
    <row r="650" spans="1:5" ht="12.75">
      <c r="A650" s="39" t="s">
        <v>56</v>
      </c>
      <c r="E650" s="40" t="s">
        <v>366</v>
      </c>
    </row>
    <row r="651" spans="1:5" ht="178.5">
      <c r="A651" t="s">
        <v>57</v>
      </c>
      <c r="E651" s="38" t="s">
        <v>815</v>
      </c>
    </row>
    <row r="652" spans="1:16" ht="12.75">
      <c r="A652" s="26" t="s">
        <v>50</v>
      </c>
      <c s="31" t="s">
        <v>819</v>
      </c>
      <c s="31" t="s">
        <v>820</v>
      </c>
      <c s="26" t="s">
        <v>52</v>
      </c>
      <c s="32" t="s">
        <v>821</v>
      </c>
      <c s="33" t="s">
        <v>822</v>
      </c>
      <c s="34">
        <v>2</v>
      </c>
      <c s="35">
        <v>0</v>
      </c>
      <c s="36">
        <f>ROUND(ROUND(H652,2)*ROUND(G652,3),2)</f>
      </c>
      <c r="O652">
        <f>(I652*21)/100</f>
      </c>
      <c t="s">
        <v>27</v>
      </c>
    </row>
    <row r="653" spans="1:5" ht="12.75">
      <c r="A653" s="37" t="s">
        <v>55</v>
      </c>
      <c r="E653" s="38" t="s">
        <v>52</v>
      </c>
    </row>
    <row r="654" spans="1:5" ht="12.75">
      <c r="A654" s="39" t="s">
        <v>56</v>
      </c>
      <c r="E654" s="40" t="s">
        <v>366</v>
      </c>
    </row>
    <row r="655" spans="1:5" ht="165.75">
      <c r="A655" t="s">
        <v>57</v>
      </c>
      <c r="E655" s="38" t="s">
        <v>823</v>
      </c>
    </row>
    <row r="656" spans="1:16" ht="12.75">
      <c r="A656" s="26" t="s">
        <v>50</v>
      </c>
      <c s="31" t="s">
        <v>824</v>
      </c>
      <c s="31" t="s">
        <v>825</v>
      </c>
      <c s="26" t="s">
        <v>52</v>
      </c>
      <c s="32" t="s">
        <v>826</v>
      </c>
      <c s="33" t="s">
        <v>54</v>
      </c>
      <c s="34">
        <v>2208</v>
      </c>
      <c s="35">
        <v>0</v>
      </c>
      <c s="36">
        <f>ROUND(ROUND(H656,2)*ROUND(G656,3),2)</f>
      </c>
      <c r="O656">
        <f>(I656*21)/100</f>
      </c>
      <c t="s">
        <v>27</v>
      </c>
    </row>
    <row r="657" spans="1:5" ht="12.75">
      <c r="A657" s="37" t="s">
        <v>55</v>
      </c>
      <c r="E657" s="38" t="s">
        <v>52</v>
      </c>
    </row>
    <row r="658" spans="1:5" ht="12.75">
      <c r="A658" s="39" t="s">
        <v>56</v>
      </c>
      <c r="E658" s="40" t="s">
        <v>366</v>
      </c>
    </row>
    <row r="659" spans="1:5" ht="153">
      <c r="A659" t="s">
        <v>57</v>
      </c>
      <c r="E659" s="38" t="s">
        <v>584</v>
      </c>
    </row>
    <row r="660" spans="1:16" ht="12.75">
      <c r="A660" s="26" t="s">
        <v>50</v>
      </c>
      <c s="31" t="s">
        <v>827</v>
      </c>
      <c s="31" t="s">
        <v>828</v>
      </c>
      <c s="26" t="s">
        <v>52</v>
      </c>
      <c s="32" t="s">
        <v>829</v>
      </c>
      <c s="33" t="s">
        <v>54</v>
      </c>
      <c s="34">
        <v>2208</v>
      </c>
      <c s="35">
        <v>0</v>
      </c>
      <c s="36">
        <f>ROUND(ROUND(H660,2)*ROUND(G660,3),2)</f>
      </c>
      <c r="O660">
        <f>(I660*21)/100</f>
      </c>
      <c t="s">
        <v>27</v>
      </c>
    </row>
    <row r="661" spans="1:5" ht="12.75">
      <c r="A661" s="37" t="s">
        <v>55</v>
      </c>
      <c r="E661" s="38" t="s">
        <v>52</v>
      </c>
    </row>
    <row r="662" spans="1:5" ht="12.75">
      <c r="A662" s="39" t="s">
        <v>56</v>
      </c>
      <c r="E662" s="40" t="s">
        <v>366</v>
      </c>
    </row>
    <row r="663" spans="1:5" ht="127.5">
      <c r="A663" t="s">
        <v>57</v>
      </c>
      <c r="E663" s="38" t="s">
        <v>536</v>
      </c>
    </row>
    <row r="664" spans="1:16" ht="12.75">
      <c r="A664" s="26" t="s">
        <v>50</v>
      </c>
      <c s="31" t="s">
        <v>830</v>
      </c>
      <c s="31" t="s">
        <v>831</v>
      </c>
      <c s="26" t="s">
        <v>52</v>
      </c>
      <c s="32" t="s">
        <v>832</v>
      </c>
      <c s="33" t="s">
        <v>54</v>
      </c>
      <c s="34">
        <v>40</v>
      </c>
      <c s="35">
        <v>0</v>
      </c>
      <c s="36">
        <f>ROUND(ROUND(H664,2)*ROUND(G664,3),2)</f>
      </c>
      <c r="O664">
        <f>(I664*21)/100</f>
      </c>
      <c t="s">
        <v>27</v>
      </c>
    </row>
    <row r="665" spans="1:5" ht="12.75">
      <c r="A665" s="37" t="s">
        <v>55</v>
      </c>
      <c r="E665" s="38" t="s">
        <v>52</v>
      </c>
    </row>
    <row r="666" spans="1:5" ht="12.75">
      <c r="A666" s="39" t="s">
        <v>56</v>
      </c>
      <c r="E666" s="40" t="s">
        <v>366</v>
      </c>
    </row>
    <row r="667" spans="1:5" ht="153">
      <c r="A667" t="s">
        <v>57</v>
      </c>
      <c r="E667" s="38" t="s">
        <v>584</v>
      </c>
    </row>
    <row r="668" spans="1:16" ht="12.75">
      <c r="A668" s="26" t="s">
        <v>50</v>
      </c>
      <c s="31" t="s">
        <v>833</v>
      </c>
      <c s="31" t="s">
        <v>834</v>
      </c>
      <c s="26" t="s">
        <v>52</v>
      </c>
      <c s="32" t="s">
        <v>835</v>
      </c>
      <c s="33" t="s">
        <v>54</v>
      </c>
      <c s="34">
        <v>40</v>
      </c>
      <c s="35">
        <v>0</v>
      </c>
      <c s="36">
        <f>ROUND(ROUND(H668,2)*ROUND(G668,3),2)</f>
      </c>
      <c r="O668">
        <f>(I668*21)/100</f>
      </c>
      <c t="s">
        <v>27</v>
      </c>
    </row>
    <row r="669" spans="1:5" ht="12.75">
      <c r="A669" s="37" t="s">
        <v>55</v>
      </c>
      <c r="E669" s="38" t="s">
        <v>52</v>
      </c>
    </row>
    <row r="670" spans="1:5" ht="12.75">
      <c r="A670" s="39" t="s">
        <v>56</v>
      </c>
      <c r="E670" s="40" t="s">
        <v>366</v>
      </c>
    </row>
    <row r="671" spans="1:5" ht="127.5">
      <c r="A671" t="s">
        <v>57</v>
      </c>
      <c r="E671" s="38" t="s">
        <v>536</v>
      </c>
    </row>
    <row r="672" spans="1:16" ht="12.75">
      <c r="A672" s="26" t="s">
        <v>50</v>
      </c>
      <c s="31" t="s">
        <v>836</v>
      </c>
      <c s="31" t="s">
        <v>837</v>
      </c>
      <c s="26" t="s">
        <v>52</v>
      </c>
      <c s="32" t="s">
        <v>838</v>
      </c>
      <c s="33" t="s">
        <v>54</v>
      </c>
      <c s="34">
        <v>30</v>
      </c>
      <c s="35">
        <v>0</v>
      </c>
      <c s="36">
        <f>ROUND(ROUND(H672,2)*ROUND(G672,3),2)</f>
      </c>
      <c r="O672">
        <f>(I672*21)/100</f>
      </c>
      <c t="s">
        <v>27</v>
      </c>
    </row>
    <row r="673" spans="1:5" ht="12.75">
      <c r="A673" s="37" t="s">
        <v>55</v>
      </c>
      <c r="E673" s="38" t="s">
        <v>52</v>
      </c>
    </row>
    <row r="674" spans="1:5" ht="12.75">
      <c r="A674" s="39" t="s">
        <v>56</v>
      </c>
      <c r="E674" s="40" t="s">
        <v>366</v>
      </c>
    </row>
    <row r="675" spans="1:5" ht="153">
      <c r="A675" t="s">
        <v>57</v>
      </c>
      <c r="E675" s="38" t="s">
        <v>584</v>
      </c>
    </row>
    <row r="676" spans="1:16" ht="12.75">
      <c r="A676" s="26" t="s">
        <v>50</v>
      </c>
      <c s="31" t="s">
        <v>839</v>
      </c>
      <c s="31" t="s">
        <v>840</v>
      </c>
      <c s="26" t="s">
        <v>52</v>
      </c>
      <c s="32" t="s">
        <v>841</v>
      </c>
      <c s="33" t="s">
        <v>54</v>
      </c>
      <c s="34">
        <v>30</v>
      </c>
      <c s="35">
        <v>0</v>
      </c>
      <c s="36">
        <f>ROUND(ROUND(H676,2)*ROUND(G676,3),2)</f>
      </c>
      <c r="O676">
        <f>(I676*21)/100</f>
      </c>
      <c t="s">
        <v>27</v>
      </c>
    </row>
    <row r="677" spans="1:5" ht="12.75">
      <c r="A677" s="37" t="s">
        <v>55</v>
      </c>
      <c r="E677" s="38" t="s">
        <v>52</v>
      </c>
    </row>
    <row r="678" spans="1:5" ht="12.75">
      <c r="A678" s="39" t="s">
        <v>56</v>
      </c>
      <c r="E678" s="40" t="s">
        <v>366</v>
      </c>
    </row>
    <row r="679" spans="1:5" ht="127.5">
      <c r="A679" t="s">
        <v>57</v>
      </c>
      <c r="E679" s="38" t="s">
        <v>536</v>
      </c>
    </row>
    <row r="680" spans="1:16" ht="25.5">
      <c r="A680" s="26" t="s">
        <v>50</v>
      </c>
      <c s="31" t="s">
        <v>842</v>
      </c>
      <c s="31" t="s">
        <v>843</v>
      </c>
      <c s="26" t="s">
        <v>52</v>
      </c>
      <c s="32" t="s">
        <v>844</v>
      </c>
      <c s="33" t="s">
        <v>845</v>
      </c>
      <c s="34">
        <v>1</v>
      </c>
      <c s="35">
        <v>0</v>
      </c>
      <c s="36">
        <f>ROUND(ROUND(H680,2)*ROUND(G680,3),2)</f>
      </c>
      <c r="O680">
        <f>(I680*21)/100</f>
      </c>
      <c t="s">
        <v>27</v>
      </c>
    </row>
    <row r="681" spans="1:5" ht="12.75">
      <c r="A681" s="37" t="s">
        <v>55</v>
      </c>
      <c r="E681" s="38" t="s">
        <v>52</v>
      </c>
    </row>
    <row r="682" spans="1:5" ht="12.75">
      <c r="A682" s="39" t="s">
        <v>56</v>
      </c>
      <c r="E682" s="40" t="s">
        <v>366</v>
      </c>
    </row>
    <row r="683" spans="1:5" ht="102">
      <c r="A683" t="s">
        <v>57</v>
      </c>
      <c r="E683" s="38" t="s">
        <v>846</v>
      </c>
    </row>
    <row r="684" spans="1:16" ht="12.75">
      <c r="A684" s="26" t="s">
        <v>50</v>
      </c>
      <c s="31" t="s">
        <v>847</v>
      </c>
      <c s="31" t="s">
        <v>848</v>
      </c>
      <c s="26" t="s">
        <v>52</v>
      </c>
      <c s="32" t="s">
        <v>849</v>
      </c>
      <c s="33" t="s">
        <v>63</v>
      </c>
      <c s="34">
        <v>730</v>
      </c>
      <c s="35">
        <v>0</v>
      </c>
      <c s="36">
        <f>ROUND(ROUND(H684,2)*ROUND(G684,3),2)</f>
      </c>
      <c r="O684">
        <f>(I684*21)/100</f>
      </c>
      <c t="s">
        <v>27</v>
      </c>
    </row>
    <row r="685" spans="1:5" ht="12.75">
      <c r="A685" s="37" t="s">
        <v>55</v>
      </c>
      <c r="E685" s="38" t="s">
        <v>52</v>
      </c>
    </row>
    <row r="686" spans="1:5" ht="12.75">
      <c r="A686" s="39" t="s">
        <v>56</v>
      </c>
      <c r="E686" s="40" t="s">
        <v>366</v>
      </c>
    </row>
    <row r="687" spans="1:5" ht="102">
      <c r="A687" t="s">
        <v>57</v>
      </c>
      <c r="E687" s="38" t="s">
        <v>850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8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0+O9+O46+O107+O124+O145+O362+O383+O484+O581+O646+O723+O820+O877</f>
      </c>
      <c t="s">
        <v>26</v>
      </c>
    </row>
    <row r="3" spans="1:16" ht="15" customHeight="1">
      <c r="A3" t="s">
        <v>12</v>
      </c>
      <c s="12" t="s">
        <v>14</v>
      </c>
      <c s="13" t="s">
        <v>15</v>
      </c>
      <c s="1"/>
      <c s="14" t="s">
        <v>16</v>
      </c>
      <c s="1"/>
      <c s="9"/>
      <c s="8" t="s">
        <v>851</v>
      </c>
      <c s="44">
        <f>0+I9+I46+I107+I124+I145+I362+I383+I484+I581+I646+I723+I820+I877</f>
      </c>
      <c r="O3" t="s">
        <v>23</v>
      </c>
      <c t="s">
        <v>27</v>
      </c>
    </row>
    <row r="4" spans="1:16" ht="15" customHeight="1">
      <c r="A4" t="s">
        <v>17</v>
      </c>
      <c s="12" t="s">
        <v>18</v>
      </c>
      <c s="13" t="s">
        <v>357</v>
      </c>
      <c s="1"/>
      <c s="14" t="s">
        <v>358</v>
      </c>
      <c s="1"/>
      <c s="1"/>
      <c s="11"/>
      <c s="11"/>
      <c r="O4" t="s">
        <v>24</v>
      </c>
      <c t="s">
        <v>27</v>
      </c>
    </row>
    <row r="5" spans="1:16" ht="12.75" customHeight="1">
      <c r="A5" t="s">
        <v>21</v>
      </c>
      <c s="16" t="s">
        <v>22</v>
      </c>
      <c s="17" t="s">
        <v>851</v>
      </c>
      <c s="6"/>
      <c s="18" t="s">
        <v>852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854</v>
      </c>
      <c s="27"/>
      <c s="27"/>
      <c s="27"/>
      <c s="30">
        <f>0+Q9</f>
      </c>
      <c r="O9">
        <f>0+R9</f>
      </c>
      <c r="Q9">
        <f>0+I10+I14+I18+I22+I26+I30+I34+I38+I42</f>
      </c>
      <c>
        <f>0+O10+O14+O18+O22+O26+O30+O34+O38+O42</f>
      </c>
    </row>
    <row r="10" spans="1:16" ht="12.75">
      <c r="A10" s="26" t="s">
        <v>50</v>
      </c>
      <c s="31" t="s">
        <v>33</v>
      </c>
      <c s="31" t="s">
        <v>855</v>
      </c>
      <c s="26" t="s">
        <v>52</v>
      </c>
      <c s="32" t="s">
        <v>856</v>
      </c>
      <c s="33" t="s">
        <v>54</v>
      </c>
      <c s="34">
        <v>18</v>
      </c>
      <c s="35">
        <v>0</v>
      </c>
      <c s="36">
        <f>ROUND(ROUND(H10,2)*ROUND(G10,3),2)</f>
      </c>
      <c r="O10">
        <f>(I10*21)/100</f>
      </c>
      <c t="s">
        <v>27</v>
      </c>
    </row>
    <row r="11" spans="1:5" ht="12.75">
      <c r="A11" s="37" t="s">
        <v>55</v>
      </c>
      <c r="E11" s="38" t="s">
        <v>52</v>
      </c>
    </row>
    <row r="12" spans="1:5" ht="12.75">
      <c r="A12" s="39" t="s">
        <v>56</v>
      </c>
      <c r="E12" s="40" t="s">
        <v>366</v>
      </c>
    </row>
    <row r="13" spans="1:5" ht="140.25">
      <c r="A13" t="s">
        <v>57</v>
      </c>
      <c r="E13" s="38" t="s">
        <v>857</v>
      </c>
    </row>
    <row r="14" spans="1:16" ht="12.75">
      <c r="A14" s="26" t="s">
        <v>50</v>
      </c>
      <c s="31" t="s">
        <v>27</v>
      </c>
      <c s="31" t="s">
        <v>858</v>
      </c>
      <c s="26" t="s">
        <v>52</v>
      </c>
      <c s="32" t="s">
        <v>859</v>
      </c>
      <c s="33" t="s">
        <v>54</v>
      </c>
      <c s="34">
        <v>4</v>
      </c>
      <c s="35">
        <v>0</v>
      </c>
      <c s="36">
        <f>ROUND(ROUND(H14,2)*ROUND(G14,3),2)</f>
      </c>
      <c r="O14">
        <f>(I14*21)/100</f>
      </c>
      <c t="s">
        <v>27</v>
      </c>
    </row>
    <row r="15" spans="1:5" ht="12.75">
      <c r="A15" s="37" t="s">
        <v>55</v>
      </c>
      <c r="E15" s="38" t="s">
        <v>52</v>
      </c>
    </row>
    <row r="16" spans="1:5" ht="12.75">
      <c r="A16" s="39" t="s">
        <v>56</v>
      </c>
      <c r="E16" s="40" t="s">
        <v>366</v>
      </c>
    </row>
    <row r="17" spans="1:5" ht="153">
      <c r="A17" t="s">
        <v>57</v>
      </c>
      <c r="E17" s="38" t="s">
        <v>618</v>
      </c>
    </row>
    <row r="18" spans="1:16" ht="12.75">
      <c r="A18" s="26" t="s">
        <v>50</v>
      </c>
      <c s="31" t="s">
        <v>26</v>
      </c>
      <c s="31" t="s">
        <v>860</v>
      </c>
      <c s="26" t="s">
        <v>52</v>
      </c>
      <c s="32" t="s">
        <v>861</v>
      </c>
      <c s="33" t="s">
        <v>54</v>
      </c>
      <c s="34">
        <v>2</v>
      </c>
      <c s="35">
        <v>0</v>
      </c>
      <c s="36">
        <f>ROUND(ROUND(H18,2)*ROUND(G18,3),2)</f>
      </c>
      <c r="O18">
        <f>(I18*21)/100</f>
      </c>
      <c t="s">
        <v>27</v>
      </c>
    </row>
    <row r="19" spans="1:5" ht="12.75">
      <c r="A19" s="37" t="s">
        <v>55</v>
      </c>
      <c r="E19" s="38" t="s">
        <v>52</v>
      </c>
    </row>
    <row r="20" spans="1:5" ht="12.75">
      <c r="A20" s="39" t="s">
        <v>56</v>
      </c>
      <c r="E20" s="40" t="s">
        <v>366</v>
      </c>
    </row>
    <row r="21" spans="1:5" ht="178.5">
      <c r="A21" t="s">
        <v>57</v>
      </c>
      <c r="E21" s="38" t="s">
        <v>862</v>
      </c>
    </row>
    <row r="22" spans="1:16" ht="25.5">
      <c r="A22" s="26" t="s">
        <v>50</v>
      </c>
      <c s="31" t="s">
        <v>37</v>
      </c>
      <c s="31" t="s">
        <v>863</v>
      </c>
      <c s="26" t="s">
        <v>33</v>
      </c>
      <c s="32" t="s">
        <v>864</v>
      </c>
      <c s="33" t="s">
        <v>54</v>
      </c>
      <c s="34">
        <v>5</v>
      </c>
      <c s="35">
        <v>0</v>
      </c>
      <c s="36">
        <f>ROUND(ROUND(H22,2)*ROUND(G22,3),2)</f>
      </c>
      <c r="O22">
        <f>(I22*21)/100</f>
      </c>
      <c t="s">
        <v>27</v>
      </c>
    </row>
    <row r="23" spans="1:5" ht="12.75">
      <c r="A23" s="37" t="s">
        <v>55</v>
      </c>
      <c r="E23" s="38" t="s">
        <v>52</v>
      </c>
    </row>
    <row r="24" spans="1:5" ht="12.75">
      <c r="A24" s="39" t="s">
        <v>56</v>
      </c>
      <c r="E24" s="40" t="s">
        <v>366</v>
      </c>
    </row>
    <row r="25" spans="1:5" ht="153">
      <c r="A25" t="s">
        <v>57</v>
      </c>
      <c r="E25" s="38" t="s">
        <v>584</v>
      </c>
    </row>
    <row r="26" spans="1:16" ht="25.5">
      <c r="A26" s="26" t="s">
        <v>50</v>
      </c>
      <c s="31" t="s">
        <v>39</v>
      </c>
      <c s="31" t="s">
        <v>865</v>
      </c>
      <c s="26" t="s">
        <v>52</v>
      </c>
      <c s="32" t="s">
        <v>866</v>
      </c>
      <c s="33" t="s">
        <v>54</v>
      </c>
      <c s="34">
        <v>4</v>
      </c>
      <c s="35">
        <v>0</v>
      </c>
      <c s="36">
        <f>ROUND(ROUND(H26,2)*ROUND(G26,3),2)</f>
      </c>
      <c r="O26">
        <f>(I26*21)/100</f>
      </c>
      <c t="s">
        <v>27</v>
      </c>
    </row>
    <row r="27" spans="1:5" ht="12.75">
      <c r="A27" s="37" t="s">
        <v>55</v>
      </c>
      <c r="E27" s="38" t="s">
        <v>52</v>
      </c>
    </row>
    <row r="28" spans="1:5" ht="12.75">
      <c r="A28" s="39" t="s">
        <v>56</v>
      </c>
      <c r="E28" s="40" t="s">
        <v>366</v>
      </c>
    </row>
    <row r="29" spans="1:5" ht="153">
      <c r="A29" t="s">
        <v>57</v>
      </c>
      <c r="E29" s="38" t="s">
        <v>584</v>
      </c>
    </row>
    <row r="30" spans="1:16" ht="25.5">
      <c r="A30" s="26" t="s">
        <v>50</v>
      </c>
      <c s="31" t="s">
        <v>41</v>
      </c>
      <c s="31" t="s">
        <v>865</v>
      </c>
      <c s="26" t="s">
        <v>27</v>
      </c>
      <c s="32" t="s">
        <v>867</v>
      </c>
      <c s="33" t="s">
        <v>54</v>
      </c>
      <c s="34">
        <v>4</v>
      </c>
      <c s="35">
        <v>0</v>
      </c>
      <c s="36">
        <f>ROUND(ROUND(H30,2)*ROUND(G30,3),2)</f>
      </c>
      <c r="O30">
        <f>(I30*21)/100</f>
      </c>
      <c t="s">
        <v>27</v>
      </c>
    </row>
    <row r="31" spans="1:5" ht="12.75">
      <c r="A31" s="37" t="s">
        <v>55</v>
      </c>
      <c r="E31" s="38" t="s">
        <v>52</v>
      </c>
    </row>
    <row r="32" spans="1:5" ht="12.75">
      <c r="A32" s="39" t="s">
        <v>56</v>
      </c>
      <c r="E32" s="40" t="s">
        <v>366</v>
      </c>
    </row>
    <row r="33" spans="1:5" ht="153">
      <c r="A33" t="s">
        <v>57</v>
      </c>
      <c r="E33" s="38" t="s">
        <v>584</v>
      </c>
    </row>
    <row r="34" spans="1:16" ht="25.5">
      <c r="A34" s="26" t="s">
        <v>50</v>
      </c>
      <c s="31" t="s">
        <v>73</v>
      </c>
      <c s="31" t="s">
        <v>865</v>
      </c>
      <c s="26" t="s">
        <v>26</v>
      </c>
      <c s="32" t="s">
        <v>868</v>
      </c>
      <c s="33" t="s">
        <v>54</v>
      </c>
      <c s="34">
        <v>1</v>
      </c>
      <c s="35">
        <v>0</v>
      </c>
      <c s="36">
        <f>ROUND(ROUND(H34,2)*ROUND(G34,3),2)</f>
      </c>
      <c r="O34">
        <f>(I34*21)/100</f>
      </c>
      <c t="s">
        <v>27</v>
      </c>
    </row>
    <row r="35" spans="1:5" ht="12.75">
      <c r="A35" s="37" t="s">
        <v>55</v>
      </c>
      <c r="E35" s="38" t="s">
        <v>52</v>
      </c>
    </row>
    <row r="36" spans="1:5" ht="12.75">
      <c r="A36" s="39" t="s">
        <v>56</v>
      </c>
      <c r="E36" s="40" t="s">
        <v>366</v>
      </c>
    </row>
    <row r="37" spans="1:5" ht="153">
      <c r="A37" t="s">
        <v>57</v>
      </c>
      <c r="E37" s="38" t="s">
        <v>584</v>
      </c>
    </row>
    <row r="38" spans="1:16" ht="25.5">
      <c r="A38" s="26" t="s">
        <v>50</v>
      </c>
      <c s="31" t="s">
        <v>78</v>
      </c>
      <c s="31" t="s">
        <v>865</v>
      </c>
      <c s="26" t="s">
        <v>37</v>
      </c>
      <c s="32" t="s">
        <v>869</v>
      </c>
      <c s="33" t="s">
        <v>54</v>
      </c>
      <c s="34">
        <v>3</v>
      </c>
      <c s="35">
        <v>0</v>
      </c>
      <c s="36">
        <f>ROUND(ROUND(H38,2)*ROUND(G38,3),2)</f>
      </c>
      <c r="O38">
        <f>(I38*21)/100</f>
      </c>
      <c t="s">
        <v>27</v>
      </c>
    </row>
    <row r="39" spans="1:5" ht="12.75">
      <c r="A39" s="37" t="s">
        <v>55</v>
      </c>
      <c r="E39" s="38" t="s">
        <v>52</v>
      </c>
    </row>
    <row r="40" spans="1:5" ht="12.75">
      <c r="A40" s="39" t="s">
        <v>56</v>
      </c>
      <c r="E40" s="40" t="s">
        <v>366</v>
      </c>
    </row>
    <row r="41" spans="1:5" ht="153">
      <c r="A41" t="s">
        <v>57</v>
      </c>
      <c r="E41" s="38" t="s">
        <v>584</v>
      </c>
    </row>
    <row r="42" spans="1:16" ht="25.5">
      <c r="A42" s="26" t="s">
        <v>50</v>
      </c>
      <c s="31" t="s">
        <v>44</v>
      </c>
      <c s="31" t="s">
        <v>865</v>
      </c>
      <c s="26" t="s">
        <v>39</v>
      </c>
      <c s="32" t="s">
        <v>870</v>
      </c>
      <c s="33" t="s">
        <v>54</v>
      </c>
      <c s="34">
        <v>1</v>
      </c>
      <c s="35">
        <v>0</v>
      </c>
      <c s="36">
        <f>ROUND(ROUND(H42,2)*ROUND(G42,3),2)</f>
      </c>
      <c r="O42">
        <f>(I42*21)/100</f>
      </c>
      <c t="s">
        <v>27</v>
      </c>
    </row>
    <row r="43" spans="1:5" ht="12.75">
      <c r="A43" s="37" t="s">
        <v>55</v>
      </c>
      <c r="E43" s="38" t="s">
        <v>52</v>
      </c>
    </row>
    <row r="44" spans="1:5" ht="12.75">
      <c r="A44" s="39" t="s">
        <v>56</v>
      </c>
      <c r="E44" s="40" t="s">
        <v>366</v>
      </c>
    </row>
    <row r="45" spans="1:5" ht="153">
      <c r="A45" t="s">
        <v>57</v>
      </c>
      <c r="E45" s="38" t="s">
        <v>584</v>
      </c>
    </row>
    <row r="46" spans="1:18" ht="12.75" customHeight="1">
      <c r="A46" s="6" t="s">
        <v>48</v>
      </c>
      <c s="6"/>
      <c s="42" t="s">
        <v>46</v>
      </c>
      <c s="6"/>
      <c s="29" t="s">
        <v>871</v>
      </c>
      <c s="6"/>
      <c s="6"/>
      <c s="6"/>
      <c s="43">
        <f>0+Q46</f>
      </c>
      <c r="O46">
        <f>0+R46</f>
      </c>
      <c r="Q46">
        <f>0+I47+I51+I55+I59+I63+I67+I71+I75+I79+I83+I87+I91+I95+I99+I103</f>
      </c>
      <c>
        <f>0+O47+O51+O55+O59+O63+O67+O71+O75+O79+O83+O87+O91+O95+O99+O103</f>
      </c>
    </row>
    <row r="47" spans="1:16" ht="12.75">
      <c r="A47" s="26" t="s">
        <v>50</v>
      </c>
      <c s="31" t="s">
        <v>46</v>
      </c>
      <c s="31" t="s">
        <v>831</v>
      </c>
      <c s="26" t="s">
        <v>52</v>
      </c>
      <c s="32" t="s">
        <v>832</v>
      </c>
      <c s="33" t="s">
        <v>54</v>
      </c>
      <c s="34">
        <v>2</v>
      </c>
      <c s="35">
        <v>0</v>
      </c>
      <c s="36">
        <f>ROUND(ROUND(H47,2)*ROUND(G47,3),2)</f>
      </c>
      <c r="O47">
        <f>(I47*21)/100</f>
      </c>
      <c t="s">
        <v>27</v>
      </c>
    </row>
    <row r="48" spans="1:5" ht="12.75">
      <c r="A48" s="37" t="s">
        <v>55</v>
      </c>
      <c r="E48" s="38" t="s">
        <v>52</v>
      </c>
    </row>
    <row r="49" spans="1:5" ht="12.75">
      <c r="A49" s="39" t="s">
        <v>56</v>
      </c>
      <c r="E49" s="40" t="s">
        <v>366</v>
      </c>
    </row>
    <row r="50" spans="1:5" ht="153">
      <c r="A50" t="s">
        <v>57</v>
      </c>
      <c r="E50" s="38" t="s">
        <v>584</v>
      </c>
    </row>
    <row r="51" spans="1:16" ht="12.75">
      <c r="A51" s="26" t="s">
        <v>50</v>
      </c>
      <c s="31" t="s">
        <v>89</v>
      </c>
      <c s="31" t="s">
        <v>834</v>
      </c>
      <c s="26" t="s">
        <v>52</v>
      </c>
      <c s="32" t="s">
        <v>835</v>
      </c>
      <c s="33" t="s">
        <v>54</v>
      </c>
      <c s="34">
        <v>2</v>
      </c>
      <c s="35">
        <v>0</v>
      </c>
      <c s="36">
        <f>ROUND(ROUND(H51,2)*ROUND(G51,3),2)</f>
      </c>
      <c r="O51">
        <f>(I51*21)/100</f>
      </c>
      <c t="s">
        <v>27</v>
      </c>
    </row>
    <row r="52" spans="1:5" ht="12.75">
      <c r="A52" s="37" t="s">
        <v>55</v>
      </c>
      <c r="E52" s="38" t="s">
        <v>52</v>
      </c>
    </row>
    <row r="53" spans="1:5" ht="12.75">
      <c r="A53" s="39" t="s">
        <v>56</v>
      </c>
      <c r="E53" s="40" t="s">
        <v>366</v>
      </c>
    </row>
    <row r="54" spans="1:5" ht="127.5">
      <c r="A54" t="s">
        <v>57</v>
      </c>
      <c r="E54" s="38" t="s">
        <v>536</v>
      </c>
    </row>
    <row r="55" spans="1:16" ht="12.75">
      <c r="A55" s="26" t="s">
        <v>50</v>
      </c>
      <c s="31" t="s">
        <v>93</v>
      </c>
      <c s="31" t="s">
        <v>872</v>
      </c>
      <c s="26" t="s">
        <v>52</v>
      </c>
      <c s="32" t="s">
        <v>873</v>
      </c>
      <c s="33" t="s">
        <v>54</v>
      </c>
      <c s="34">
        <v>1</v>
      </c>
      <c s="35">
        <v>0</v>
      </c>
      <c s="36">
        <f>ROUND(ROUND(H55,2)*ROUND(G55,3),2)</f>
      </c>
      <c r="O55">
        <f>(I55*21)/100</f>
      </c>
      <c t="s">
        <v>27</v>
      </c>
    </row>
    <row r="56" spans="1:5" ht="12.75">
      <c r="A56" s="37" t="s">
        <v>55</v>
      </c>
      <c r="E56" s="38" t="s">
        <v>52</v>
      </c>
    </row>
    <row r="57" spans="1:5" ht="12.75">
      <c r="A57" s="39" t="s">
        <v>56</v>
      </c>
      <c r="E57" s="40" t="s">
        <v>366</v>
      </c>
    </row>
    <row r="58" spans="1:5" ht="153">
      <c r="A58" t="s">
        <v>57</v>
      </c>
      <c r="E58" s="38" t="s">
        <v>584</v>
      </c>
    </row>
    <row r="59" spans="1:16" ht="12.75">
      <c r="A59" s="26" t="s">
        <v>50</v>
      </c>
      <c s="31" t="s">
        <v>97</v>
      </c>
      <c s="31" t="s">
        <v>874</v>
      </c>
      <c s="26" t="s">
        <v>52</v>
      </c>
      <c s="32" t="s">
        <v>875</v>
      </c>
      <c s="33" t="s">
        <v>54</v>
      </c>
      <c s="34">
        <v>1</v>
      </c>
      <c s="35">
        <v>0</v>
      </c>
      <c s="36">
        <f>ROUND(ROUND(H59,2)*ROUND(G59,3),2)</f>
      </c>
      <c r="O59">
        <f>(I59*21)/100</f>
      </c>
      <c t="s">
        <v>27</v>
      </c>
    </row>
    <row r="60" spans="1:5" ht="12.75">
      <c r="A60" s="37" t="s">
        <v>55</v>
      </c>
      <c r="E60" s="38" t="s">
        <v>52</v>
      </c>
    </row>
    <row r="61" spans="1:5" ht="12.75">
      <c r="A61" s="39" t="s">
        <v>56</v>
      </c>
      <c r="E61" s="40" t="s">
        <v>366</v>
      </c>
    </row>
    <row r="62" spans="1:5" ht="127.5">
      <c r="A62" t="s">
        <v>57</v>
      </c>
      <c r="E62" s="38" t="s">
        <v>536</v>
      </c>
    </row>
    <row r="63" spans="1:16" ht="12.75">
      <c r="A63" s="26" t="s">
        <v>50</v>
      </c>
      <c s="31" t="s">
        <v>100</v>
      </c>
      <c s="31" t="s">
        <v>876</v>
      </c>
      <c s="26" t="s">
        <v>52</v>
      </c>
      <c s="32" t="s">
        <v>877</v>
      </c>
      <c s="33" t="s">
        <v>54</v>
      </c>
      <c s="34">
        <v>2</v>
      </c>
      <c s="35">
        <v>0</v>
      </c>
      <c s="36">
        <f>ROUND(ROUND(H63,2)*ROUND(G63,3),2)</f>
      </c>
      <c r="O63">
        <f>(I63*21)/100</f>
      </c>
      <c t="s">
        <v>27</v>
      </c>
    </row>
    <row r="64" spans="1:5" ht="12.75">
      <c r="A64" s="37" t="s">
        <v>55</v>
      </c>
      <c r="E64" s="38" t="s">
        <v>52</v>
      </c>
    </row>
    <row r="65" spans="1:5" ht="12.75">
      <c r="A65" s="39" t="s">
        <v>56</v>
      </c>
      <c r="E65" s="40" t="s">
        <v>366</v>
      </c>
    </row>
    <row r="66" spans="1:5" ht="153">
      <c r="A66" t="s">
        <v>57</v>
      </c>
      <c r="E66" s="38" t="s">
        <v>584</v>
      </c>
    </row>
    <row r="67" spans="1:16" ht="12.75">
      <c r="A67" s="26" t="s">
        <v>50</v>
      </c>
      <c s="31" t="s">
        <v>103</v>
      </c>
      <c s="31" t="s">
        <v>878</v>
      </c>
      <c s="26" t="s">
        <v>52</v>
      </c>
      <c s="32" t="s">
        <v>879</v>
      </c>
      <c s="33" t="s">
        <v>54</v>
      </c>
      <c s="34">
        <v>2</v>
      </c>
      <c s="35">
        <v>0</v>
      </c>
      <c s="36">
        <f>ROUND(ROUND(H67,2)*ROUND(G67,3),2)</f>
      </c>
      <c r="O67">
        <f>(I67*21)/100</f>
      </c>
      <c t="s">
        <v>27</v>
      </c>
    </row>
    <row r="68" spans="1:5" ht="12.75">
      <c r="A68" s="37" t="s">
        <v>55</v>
      </c>
      <c r="E68" s="38" t="s">
        <v>52</v>
      </c>
    </row>
    <row r="69" spans="1:5" ht="12.75">
      <c r="A69" s="39" t="s">
        <v>56</v>
      </c>
      <c r="E69" s="40" t="s">
        <v>366</v>
      </c>
    </row>
    <row r="70" spans="1:5" ht="140.25">
      <c r="A70" t="s">
        <v>57</v>
      </c>
      <c r="E70" s="38" t="s">
        <v>857</v>
      </c>
    </row>
    <row r="71" spans="1:16" ht="12.75">
      <c r="A71" s="26" t="s">
        <v>50</v>
      </c>
      <c s="31" t="s">
        <v>106</v>
      </c>
      <c s="31" t="s">
        <v>880</v>
      </c>
      <c s="26" t="s">
        <v>52</v>
      </c>
      <c s="32" t="s">
        <v>881</v>
      </c>
      <c s="33" t="s">
        <v>54</v>
      </c>
      <c s="34">
        <v>2</v>
      </c>
      <c s="35">
        <v>0</v>
      </c>
      <c s="36">
        <f>ROUND(ROUND(H71,2)*ROUND(G71,3),2)</f>
      </c>
      <c r="O71">
        <f>(I71*21)/100</f>
      </c>
      <c t="s">
        <v>27</v>
      </c>
    </row>
    <row r="72" spans="1:5" ht="12.75">
      <c r="A72" s="37" t="s">
        <v>55</v>
      </c>
      <c r="E72" s="38" t="s">
        <v>52</v>
      </c>
    </row>
    <row r="73" spans="1:5" ht="12.75">
      <c r="A73" s="39" t="s">
        <v>56</v>
      </c>
      <c r="E73" s="40" t="s">
        <v>366</v>
      </c>
    </row>
    <row r="74" spans="1:5" ht="153">
      <c r="A74" t="s">
        <v>57</v>
      </c>
      <c r="E74" s="38" t="s">
        <v>584</v>
      </c>
    </row>
    <row r="75" spans="1:16" ht="12.75">
      <c r="A75" s="26" t="s">
        <v>50</v>
      </c>
      <c s="31" t="s">
        <v>109</v>
      </c>
      <c s="31" t="s">
        <v>882</v>
      </c>
      <c s="26" t="s">
        <v>52</v>
      </c>
      <c s="32" t="s">
        <v>883</v>
      </c>
      <c s="33" t="s">
        <v>54</v>
      </c>
      <c s="34">
        <v>2</v>
      </c>
      <c s="35">
        <v>0</v>
      </c>
      <c s="36">
        <f>ROUND(ROUND(H75,2)*ROUND(G75,3),2)</f>
      </c>
      <c r="O75">
        <f>(I75*21)/100</f>
      </c>
      <c t="s">
        <v>27</v>
      </c>
    </row>
    <row r="76" spans="1:5" ht="12.75">
      <c r="A76" s="37" t="s">
        <v>55</v>
      </c>
      <c r="E76" s="38" t="s">
        <v>52</v>
      </c>
    </row>
    <row r="77" spans="1:5" ht="12.75">
      <c r="A77" s="39" t="s">
        <v>56</v>
      </c>
      <c r="E77" s="40" t="s">
        <v>366</v>
      </c>
    </row>
    <row r="78" spans="1:5" ht="140.25">
      <c r="A78" t="s">
        <v>57</v>
      </c>
      <c r="E78" s="38" t="s">
        <v>857</v>
      </c>
    </row>
    <row r="79" spans="1:16" ht="25.5">
      <c r="A79" s="26" t="s">
        <v>50</v>
      </c>
      <c s="31" t="s">
        <v>113</v>
      </c>
      <c s="31" t="s">
        <v>884</v>
      </c>
      <c s="26" t="s">
        <v>52</v>
      </c>
      <c s="32" t="s">
        <v>885</v>
      </c>
      <c s="33" t="s">
        <v>54</v>
      </c>
      <c s="34">
        <v>2</v>
      </c>
      <c s="35">
        <v>0</v>
      </c>
      <c s="36">
        <f>ROUND(ROUND(H79,2)*ROUND(G79,3),2)</f>
      </c>
      <c r="O79">
        <f>(I79*21)/100</f>
      </c>
      <c t="s">
        <v>27</v>
      </c>
    </row>
    <row r="80" spans="1:5" ht="12.75">
      <c r="A80" s="37" t="s">
        <v>55</v>
      </c>
      <c r="E80" s="38" t="s">
        <v>52</v>
      </c>
    </row>
    <row r="81" spans="1:5" ht="12.75">
      <c r="A81" s="39" t="s">
        <v>56</v>
      </c>
      <c r="E81" s="40" t="s">
        <v>366</v>
      </c>
    </row>
    <row r="82" spans="1:5" ht="153">
      <c r="A82" t="s">
        <v>57</v>
      </c>
      <c r="E82" s="38" t="s">
        <v>584</v>
      </c>
    </row>
    <row r="83" spans="1:16" ht="12.75">
      <c r="A83" s="26" t="s">
        <v>50</v>
      </c>
      <c s="31" t="s">
        <v>117</v>
      </c>
      <c s="31" t="s">
        <v>886</v>
      </c>
      <c s="26" t="s">
        <v>52</v>
      </c>
      <c s="32" t="s">
        <v>887</v>
      </c>
      <c s="33" t="s">
        <v>54</v>
      </c>
      <c s="34">
        <v>2</v>
      </c>
      <c s="35">
        <v>0</v>
      </c>
      <c s="36">
        <f>ROUND(ROUND(H83,2)*ROUND(G83,3),2)</f>
      </c>
      <c r="O83">
        <f>(I83*21)/100</f>
      </c>
      <c t="s">
        <v>27</v>
      </c>
    </row>
    <row r="84" spans="1:5" ht="12.75">
      <c r="A84" s="37" t="s">
        <v>55</v>
      </c>
      <c r="E84" s="38" t="s">
        <v>52</v>
      </c>
    </row>
    <row r="85" spans="1:5" ht="12.75">
      <c r="A85" s="39" t="s">
        <v>56</v>
      </c>
      <c r="E85" s="40" t="s">
        <v>366</v>
      </c>
    </row>
    <row r="86" spans="1:5" ht="140.25">
      <c r="A86" t="s">
        <v>57</v>
      </c>
      <c r="E86" s="38" t="s">
        <v>857</v>
      </c>
    </row>
    <row r="87" spans="1:16" ht="12.75">
      <c r="A87" s="26" t="s">
        <v>50</v>
      </c>
      <c s="31" t="s">
        <v>121</v>
      </c>
      <c s="31" t="s">
        <v>888</v>
      </c>
      <c s="26" t="s">
        <v>52</v>
      </c>
      <c s="32" t="s">
        <v>889</v>
      </c>
      <c s="33" t="s">
        <v>54</v>
      </c>
      <c s="34">
        <v>3</v>
      </c>
      <c s="35">
        <v>0</v>
      </c>
      <c s="36">
        <f>ROUND(ROUND(H87,2)*ROUND(G87,3),2)</f>
      </c>
      <c r="O87">
        <f>(I87*21)/100</f>
      </c>
      <c t="s">
        <v>27</v>
      </c>
    </row>
    <row r="88" spans="1:5" ht="12.75">
      <c r="A88" s="37" t="s">
        <v>55</v>
      </c>
      <c r="E88" s="38" t="s">
        <v>52</v>
      </c>
    </row>
    <row r="89" spans="1:5" ht="12.75">
      <c r="A89" s="39" t="s">
        <v>56</v>
      </c>
      <c r="E89" s="40" t="s">
        <v>366</v>
      </c>
    </row>
    <row r="90" spans="1:5" ht="153">
      <c r="A90" t="s">
        <v>57</v>
      </c>
      <c r="E90" s="38" t="s">
        <v>618</v>
      </c>
    </row>
    <row r="91" spans="1:16" ht="12.75">
      <c r="A91" s="26" t="s">
        <v>50</v>
      </c>
      <c s="31" t="s">
        <v>125</v>
      </c>
      <c s="31" t="s">
        <v>860</v>
      </c>
      <c s="26" t="s">
        <v>52</v>
      </c>
      <c s="32" t="s">
        <v>861</v>
      </c>
      <c s="33" t="s">
        <v>54</v>
      </c>
      <c s="34">
        <v>2</v>
      </c>
      <c s="35">
        <v>0</v>
      </c>
      <c s="36">
        <f>ROUND(ROUND(H91,2)*ROUND(G91,3),2)</f>
      </c>
      <c r="O91">
        <f>(I91*21)/100</f>
      </c>
      <c t="s">
        <v>27</v>
      </c>
    </row>
    <row r="92" spans="1:5" ht="12.75">
      <c r="A92" s="37" t="s">
        <v>55</v>
      </c>
      <c r="E92" s="38" t="s">
        <v>52</v>
      </c>
    </row>
    <row r="93" spans="1:5" ht="12.75">
      <c r="A93" s="39" t="s">
        <v>56</v>
      </c>
      <c r="E93" s="40" t="s">
        <v>366</v>
      </c>
    </row>
    <row r="94" spans="1:5" ht="178.5">
      <c r="A94" t="s">
        <v>57</v>
      </c>
      <c r="E94" s="38" t="s">
        <v>862</v>
      </c>
    </row>
    <row r="95" spans="1:16" ht="12.75">
      <c r="A95" s="26" t="s">
        <v>50</v>
      </c>
      <c s="31" t="s">
        <v>129</v>
      </c>
      <c s="31" t="s">
        <v>890</v>
      </c>
      <c s="26" t="s">
        <v>52</v>
      </c>
      <c s="32" t="s">
        <v>891</v>
      </c>
      <c s="33" t="s">
        <v>54</v>
      </c>
      <c s="34">
        <v>2</v>
      </c>
      <c s="35">
        <v>0</v>
      </c>
      <c s="36">
        <f>ROUND(ROUND(H95,2)*ROUND(G95,3),2)</f>
      </c>
      <c r="O95">
        <f>(I95*21)/100</f>
      </c>
      <c t="s">
        <v>27</v>
      </c>
    </row>
    <row r="96" spans="1:5" ht="12.75">
      <c r="A96" s="37" t="s">
        <v>55</v>
      </c>
      <c r="E96" s="38" t="s">
        <v>52</v>
      </c>
    </row>
    <row r="97" spans="1:5" ht="12.75">
      <c r="A97" s="39" t="s">
        <v>56</v>
      </c>
      <c r="E97" s="40" t="s">
        <v>366</v>
      </c>
    </row>
    <row r="98" spans="1:5" ht="153">
      <c r="A98" t="s">
        <v>57</v>
      </c>
      <c r="E98" s="38" t="s">
        <v>584</v>
      </c>
    </row>
    <row r="99" spans="1:16" ht="12.75">
      <c r="A99" s="26" t="s">
        <v>50</v>
      </c>
      <c s="31" t="s">
        <v>133</v>
      </c>
      <c s="31" t="s">
        <v>892</v>
      </c>
      <c s="26" t="s">
        <v>52</v>
      </c>
      <c s="32" t="s">
        <v>893</v>
      </c>
      <c s="33" t="s">
        <v>54</v>
      </c>
      <c s="34">
        <v>2</v>
      </c>
      <c s="35">
        <v>0</v>
      </c>
      <c s="36">
        <f>ROUND(ROUND(H99,2)*ROUND(G99,3),2)</f>
      </c>
      <c r="O99">
        <f>(I99*21)/100</f>
      </c>
      <c t="s">
        <v>27</v>
      </c>
    </row>
    <row r="100" spans="1:5" ht="12.75">
      <c r="A100" s="37" t="s">
        <v>55</v>
      </c>
      <c r="E100" s="38" t="s">
        <v>52</v>
      </c>
    </row>
    <row r="101" spans="1:5" ht="12.75">
      <c r="A101" s="39" t="s">
        <v>56</v>
      </c>
      <c r="E101" s="40" t="s">
        <v>366</v>
      </c>
    </row>
    <row r="102" spans="1:5" ht="140.25">
      <c r="A102" t="s">
        <v>57</v>
      </c>
      <c r="E102" s="38" t="s">
        <v>857</v>
      </c>
    </row>
    <row r="103" spans="1:16" ht="12.75">
      <c r="A103" s="26" t="s">
        <v>50</v>
      </c>
      <c s="31" t="s">
        <v>137</v>
      </c>
      <c s="31" t="s">
        <v>894</v>
      </c>
      <c s="26" t="s">
        <v>52</v>
      </c>
      <c s="32" t="s">
        <v>895</v>
      </c>
      <c s="33" t="s">
        <v>54</v>
      </c>
      <c s="34">
        <v>1</v>
      </c>
      <c s="35">
        <v>0</v>
      </c>
      <c s="36">
        <f>ROUND(ROUND(H103,2)*ROUND(G103,3),2)</f>
      </c>
      <c r="O103">
        <f>(I103*21)/100</f>
      </c>
      <c t="s">
        <v>27</v>
      </c>
    </row>
    <row r="104" spans="1:5" ht="12.75">
      <c r="A104" s="37" t="s">
        <v>55</v>
      </c>
      <c r="E104" s="38" t="s">
        <v>52</v>
      </c>
    </row>
    <row r="105" spans="1:5" ht="12.75">
      <c r="A105" s="39" t="s">
        <v>56</v>
      </c>
      <c r="E105" s="40" t="s">
        <v>366</v>
      </c>
    </row>
    <row r="106" spans="1:5" ht="153">
      <c r="A106" t="s">
        <v>57</v>
      </c>
      <c r="E106" s="38" t="s">
        <v>618</v>
      </c>
    </row>
    <row r="107" spans="1:18" ht="12.75" customHeight="1">
      <c r="A107" s="6" t="s">
        <v>48</v>
      </c>
      <c s="6"/>
      <c s="42" t="s">
        <v>89</v>
      </c>
      <c s="6"/>
      <c s="29" t="s">
        <v>896</v>
      </c>
      <c s="6"/>
      <c s="6"/>
      <c s="6"/>
      <c s="43">
        <f>0+Q107</f>
      </c>
      <c r="O107">
        <f>0+R107</f>
      </c>
      <c r="Q107">
        <f>0+I108+I112+I116+I120</f>
      </c>
      <c>
        <f>0+O108+O112+O116+O120</f>
      </c>
    </row>
    <row r="108" spans="1:16" ht="12.75">
      <c r="A108" s="26" t="s">
        <v>50</v>
      </c>
      <c s="31" t="s">
        <v>141</v>
      </c>
      <c s="31" t="s">
        <v>897</v>
      </c>
      <c s="26" t="s">
        <v>52</v>
      </c>
      <c s="32" t="s">
        <v>898</v>
      </c>
      <c s="33" t="s">
        <v>54</v>
      </c>
      <c s="34">
        <v>6</v>
      </c>
      <c s="35">
        <v>0</v>
      </c>
      <c s="36">
        <f>ROUND(ROUND(H108,2)*ROUND(G108,3),2)</f>
      </c>
      <c r="O108">
        <f>(I108*21)/100</f>
      </c>
      <c t="s">
        <v>27</v>
      </c>
    </row>
    <row r="109" spans="1:5" ht="12.75">
      <c r="A109" s="37" t="s">
        <v>55</v>
      </c>
      <c r="E109" s="38" t="s">
        <v>52</v>
      </c>
    </row>
    <row r="110" spans="1:5" ht="12.75">
      <c r="A110" s="39" t="s">
        <v>56</v>
      </c>
      <c r="E110" s="40" t="s">
        <v>366</v>
      </c>
    </row>
    <row r="111" spans="1:5" ht="153">
      <c r="A111" t="s">
        <v>57</v>
      </c>
      <c r="E111" s="38" t="s">
        <v>584</v>
      </c>
    </row>
    <row r="112" spans="1:16" ht="12.75">
      <c r="A112" s="26" t="s">
        <v>50</v>
      </c>
      <c s="31" t="s">
        <v>145</v>
      </c>
      <c s="31" t="s">
        <v>834</v>
      </c>
      <c s="26" t="s">
        <v>52</v>
      </c>
      <c s="32" t="s">
        <v>835</v>
      </c>
      <c s="33" t="s">
        <v>54</v>
      </c>
      <c s="34">
        <v>6</v>
      </c>
      <c s="35">
        <v>0</v>
      </c>
      <c s="36">
        <f>ROUND(ROUND(H112,2)*ROUND(G112,3),2)</f>
      </c>
      <c r="O112">
        <f>(I112*21)/100</f>
      </c>
      <c t="s">
        <v>27</v>
      </c>
    </row>
    <row r="113" spans="1:5" ht="12.75">
      <c r="A113" s="37" t="s">
        <v>55</v>
      </c>
      <c r="E113" s="38" t="s">
        <v>52</v>
      </c>
    </row>
    <row r="114" spans="1:5" ht="12.75">
      <c r="A114" s="39" t="s">
        <v>56</v>
      </c>
      <c r="E114" s="40" t="s">
        <v>366</v>
      </c>
    </row>
    <row r="115" spans="1:5" ht="127.5">
      <c r="A115" t="s">
        <v>57</v>
      </c>
      <c r="E115" s="38" t="s">
        <v>536</v>
      </c>
    </row>
    <row r="116" spans="1:16" ht="12.75">
      <c r="A116" s="26" t="s">
        <v>50</v>
      </c>
      <c s="31" t="s">
        <v>149</v>
      </c>
      <c s="31" t="s">
        <v>890</v>
      </c>
      <c s="26" t="s">
        <v>52</v>
      </c>
      <c s="32" t="s">
        <v>891</v>
      </c>
      <c s="33" t="s">
        <v>54</v>
      </c>
      <c s="34">
        <v>6</v>
      </c>
      <c s="35">
        <v>0</v>
      </c>
      <c s="36">
        <f>ROUND(ROUND(H116,2)*ROUND(G116,3),2)</f>
      </c>
      <c r="O116">
        <f>(I116*21)/100</f>
      </c>
      <c t="s">
        <v>27</v>
      </c>
    </row>
    <row r="117" spans="1:5" ht="12.75">
      <c r="A117" s="37" t="s">
        <v>55</v>
      </c>
      <c r="E117" s="38" t="s">
        <v>52</v>
      </c>
    </row>
    <row r="118" spans="1:5" ht="12.75">
      <c r="A118" s="39" t="s">
        <v>56</v>
      </c>
      <c r="E118" s="40" t="s">
        <v>366</v>
      </c>
    </row>
    <row r="119" spans="1:5" ht="153">
      <c r="A119" t="s">
        <v>57</v>
      </c>
      <c r="E119" s="38" t="s">
        <v>584</v>
      </c>
    </row>
    <row r="120" spans="1:16" ht="12.75">
      <c r="A120" s="26" t="s">
        <v>50</v>
      </c>
      <c s="31" t="s">
        <v>153</v>
      </c>
      <c s="31" t="s">
        <v>892</v>
      </c>
      <c s="26" t="s">
        <v>52</v>
      </c>
      <c s="32" t="s">
        <v>893</v>
      </c>
      <c s="33" t="s">
        <v>54</v>
      </c>
      <c s="34">
        <v>6</v>
      </c>
      <c s="35">
        <v>0</v>
      </c>
      <c s="36">
        <f>ROUND(ROUND(H120,2)*ROUND(G120,3),2)</f>
      </c>
      <c r="O120">
        <f>(I120*21)/100</f>
      </c>
      <c t="s">
        <v>27</v>
      </c>
    </row>
    <row r="121" spans="1:5" ht="12.75">
      <c r="A121" s="37" t="s">
        <v>55</v>
      </c>
      <c r="E121" s="38" t="s">
        <v>52</v>
      </c>
    </row>
    <row r="122" spans="1:5" ht="12.75">
      <c r="A122" s="39" t="s">
        <v>56</v>
      </c>
      <c r="E122" s="40" t="s">
        <v>366</v>
      </c>
    </row>
    <row r="123" spans="1:5" ht="140.25">
      <c r="A123" t="s">
        <v>57</v>
      </c>
      <c r="E123" s="38" t="s">
        <v>857</v>
      </c>
    </row>
    <row r="124" spans="1:18" ht="12.75" customHeight="1">
      <c r="A124" s="6" t="s">
        <v>48</v>
      </c>
      <c s="6"/>
      <c s="42" t="s">
        <v>93</v>
      </c>
      <c s="6"/>
      <c s="29" t="s">
        <v>899</v>
      </c>
      <c s="6"/>
      <c s="6"/>
      <c s="6"/>
      <c s="43">
        <f>0+Q124</f>
      </c>
      <c r="O124">
        <f>0+R124</f>
      </c>
      <c r="Q124">
        <f>0+I125+I129+I133+I137+I141</f>
      </c>
      <c>
        <f>0+O125+O129+O133+O137+O141</f>
      </c>
    </row>
    <row r="125" spans="1:16" ht="25.5">
      <c r="A125" s="26" t="s">
        <v>50</v>
      </c>
      <c s="31" t="s">
        <v>157</v>
      </c>
      <c s="31" t="s">
        <v>900</v>
      </c>
      <c s="26" t="s">
        <v>52</v>
      </c>
      <c s="32" t="s">
        <v>901</v>
      </c>
      <c s="33" t="s">
        <v>54</v>
      </c>
      <c s="34">
        <v>1</v>
      </c>
      <c s="35">
        <v>0</v>
      </c>
      <c s="36">
        <f>ROUND(ROUND(H125,2)*ROUND(G125,3),2)</f>
      </c>
      <c r="O125">
        <f>(I125*21)/100</f>
      </c>
      <c t="s">
        <v>27</v>
      </c>
    </row>
    <row r="126" spans="1:5" ht="12.75">
      <c r="A126" s="37" t="s">
        <v>55</v>
      </c>
      <c r="E126" s="38" t="s">
        <v>52</v>
      </c>
    </row>
    <row r="127" spans="1:5" ht="12.75">
      <c r="A127" s="39" t="s">
        <v>56</v>
      </c>
      <c r="E127" s="40" t="s">
        <v>366</v>
      </c>
    </row>
    <row r="128" spans="1:5" ht="114.75">
      <c r="A128" t="s">
        <v>57</v>
      </c>
      <c r="E128" s="38" t="s">
        <v>902</v>
      </c>
    </row>
    <row r="129" spans="1:16" ht="38.25">
      <c r="A129" s="26" t="s">
        <v>50</v>
      </c>
      <c s="31" t="s">
        <v>161</v>
      </c>
      <c s="31" t="s">
        <v>903</v>
      </c>
      <c s="26" t="s">
        <v>52</v>
      </c>
      <c s="32" t="s">
        <v>904</v>
      </c>
      <c s="33" t="s">
        <v>54</v>
      </c>
      <c s="34">
        <v>541</v>
      </c>
      <c s="35">
        <v>0</v>
      </c>
      <c s="36">
        <f>ROUND(ROUND(H129,2)*ROUND(G129,3),2)</f>
      </c>
      <c r="O129">
        <f>(I129*21)/100</f>
      </c>
      <c t="s">
        <v>27</v>
      </c>
    </row>
    <row r="130" spans="1:5" ht="12.75">
      <c r="A130" s="37" t="s">
        <v>55</v>
      </c>
      <c r="E130" s="38" t="s">
        <v>52</v>
      </c>
    </row>
    <row r="131" spans="1:5" ht="12.75">
      <c r="A131" s="39" t="s">
        <v>56</v>
      </c>
      <c r="E131" s="40" t="s">
        <v>366</v>
      </c>
    </row>
    <row r="132" spans="1:5" ht="114.75">
      <c r="A132" t="s">
        <v>57</v>
      </c>
      <c r="E132" s="38" t="s">
        <v>902</v>
      </c>
    </row>
    <row r="133" spans="1:16" ht="12.75">
      <c r="A133" s="26" t="s">
        <v>50</v>
      </c>
      <c s="31" t="s">
        <v>165</v>
      </c>
      <c s="31" t="s">
        <v>319</v>
      </c>
      <c s="26" t="s">
        <v>52</v>
      </c>
      <c s="32" t="s">
        <v>320</v>
      </c>
      <c s="33" t="s">
        <v>321</v>
      </c>
      <c s="34">
        <v>128</v>
      </c>
      <c s="35">
        <v>0</v>
      </c>
      <c s="36">
        <f>ROUND(ROUND(H133,2)*ROUND(G133,3),2)</f>
      </c>
      <c r="O133">
        <f>(I133*21)/100</f>
      </c>
      <c t="s">
        <v>27</v>
      </c>
    </row>
    <row r="134" spans="1:5" ht="12.75">
      <c r="A134" s="37" t="s">
        <v>55</v>
      </c>
      <c r="E134" s="38" t="s">
        <v>52</v>
      </c>
    </row>
    <row r="135" spans="1:5" ht="12.75">
      <c r="A135" s="39" t="s">
        <v>56</v>
      </c>
      <c r="E135" s="40" t="s">
        <v>366</v>
      </c>
    </row>
    <row r="136" spans="1:5" ht="114.75">
      <c r="A136" t="s">
        <v>57</v>
      </c>
      <c r="E136" s="38" t="s">
        <v>322</v>
      </c>
    </row>
    <row r="137" spans="1:16" ht="12.75">
      <c r="A137" s="26" t="s">
        <v>50</v>
      </c>
      <c s="31" t="s">
        <v>169</v>
      </c>
      <c s="31" t="s">
        <v>905</v>
      </c>
      <c s="26" t="s">
        <v>52</v>
      </c>
      <c s="32" t="s">
        <v>906</v>
      </c>
      <c s="33" t="s">
        <v>321</v>
      </c>
      <c s="34">
        <v>128</v>
      </c>
      <c s="35">
        <v>0</v>
      </c>
      <c s="36">
        <f>ROUND(ROUND(H137,2)*ROUND(G137,3),2)</f>
      </c>
      <c r="O137">
        <f>(I137*21)/100</f>
      </c>
      <c t="s">
        <v>27</v>
      </c>
    </row>
    <row r="138" spans="1:5" ht="12.75">
      <c r="A138" s="37" t="s">
        <v>55</v>
      </c>
      <c r="E138" s="38" t="s">
        <v>52</v>
      </c>
    </row>
    <row r="139" spans="1:5" ht="12.75">
      <c r="A139" s="39" t="s">
        <v>56</v>
      </c>
      <c r="E139" s="40" t="s">
        <v>366</v>
      </c>
    </row>
    <row r="140" spans="1:5" ht="127.5">
      <c r="A140" t="s">
        <v>57</v>
      </c>
      <c r="E140" s="38" t="s">
        <v>907</v>
      </c>
    </row>
    <row r="141" spans="1:16" ht="12.75">
      <c r="A141" s="26" t="s">
        <v>50</v>
      </c>
      <c s="31" t="s">
        <v>173</v>
      </c>
      <c s="31" t="s">
        <v>905</v>
      </c>
      <c s="26" t="s">
        <v>33</v>
      </c>
      <c s="32" t="s">
        <v>908</v>
      </c>
      <c s="33" t="s">
        <v>321</v>
      </c>
      <c s="34">
        <v>128</v>
      </c>
      <c s="35">
        <v>0</v>
      </c>
      <c s="36">
        <f>ROUND(ROUND(H141,2)*ROUND(G141,3),2)</f>
      </c>
      <c r="O141">
        <f>(I141*21)/100</f>
      </c>
      <c t="s">
        <v>27</v>
      </c>
    </row>
    <row r="142" spans="1:5" ht="12.75">
      <c r="A142" s="37" t="s">
        <v>55</v>
      </c>
      <c r="E142" s="38" t="s">
        <v>52</v>
      </c>
    </row>
    <row r="143" spans="1:5" ht="12.75">
      <c r="A143" s="39" t="s">
        <v>56</v>
      </c>
      <c r="E143" s="40" t="s">
        <v>366</v>
      </c>
    </row>
    <row r="144" spans="1:5" ht="127.5">
      <c r="A144" t="s">
        <v>57</v>
      </c>
      <c r="E144" s="38" t="s">
        <v>909</v>
      </c>
    </row>
    <row r="145" spans="1:18" ht="12.75" customHeight="1">
      <c r="A145" s="6" t="s">
        <v>48</v>
      </c>
      <c s="6"/>
      <c s="42" t="s">
        <v>27</v>
      </c>
      <c s="6"/>
      <c s="29" t="s">
        <v>910</v>
      </c>
      <c s="6"/>
      <c s="6"/>
      <c s="6"/>
      <c s="43">
        <f>0+Q145</f>
      </c>
      <c r="O145">
        <f>0+R145</f>
      </c>
      <c r="Q145">
        <f>0+I146+I150+I154+I158+I162+I166+I170+I174+I178+I182+I186+I190+I194+I198+I202+I206+I210+I214+I218+I222+I226+I230+I234+I238+I242+I246+I250+I254+I258+I262+I266+I270+I274+I278+I282+I286+I290+I294+I298+I302+I306+I310+I314+I318+I322+I326+I330+I334+I338+I342+I346+I350+I354+I358</f>
      </c>
      <c>
        <f>0+O146+O150+O154+O158+O162+O166+O170+O174+O178+O182+O186+O190+O194+O198+O202+O206+O210+O214+O218+O222+O226+O230+O234+O238+O242+O246+O250+O254+O258+O262+O266+O270+O274+O278+O282+O286+O290+O294+O298+O302+O306+O310+O314+O318+O322+O326+O330+O334+O338+O342+O346+O350+O354+O358</f>
      </c>
    </row>
    <row r="146" spans="1:16" ht="25.5">
      <c r="A146" s="26" t="s">
        <v>50</v>
      </c>
      <c s="31" t="s">
        <v>177</v>
      </c>
      <c s="31" t="s">
        <v>911</v>
      </c>
      <c s="26" t="s">
        <v>52</v>
      </c>
      <c s="32" t="s">
        <v>912</v>
      </c>
      <c s="33" t="s">
        <v>63</v>
      </c>
      <c s="34">
        <v>2500</v>
      </c>
      <c s="35">
        <v>0</v>
      </c>
      <c s="36">
        <f>ROUND(ROUND(H146,2)*ROUND(G146,3),2)</f>
      </c>
      <c r="O146">
        <f>(I146*21)/100</f>
      </c>
      <c t="s">
        <v>27</v>
      </c>
    </row>
    <row r="147" spans="1:5" ht="12.75">
      <c r="A147" s="37" t="s">
        <v>55</v>
      </c>
      <c r="E147" s="38" t="s">
        <v>52</v>
      </c>
    </row>
    <row r="148" spans="1:5" ht="12.75">
      <c r="A148" s="39" t="s">
        <v>56</v>
      </c>
      <c r="E148" s="40" t="s">
        <v>366</v>
      </c>
    </row>
    <row r="149" spans="1:5" ht="127.5">
      <c r="A149" t="s">
        <v>57</v>
      </c>
      <c r="E149" s="38" t="s">
        <v>463</v>
      </c>
    </row>
    <row r="150" spans="1:16" ht="12.75">
      <c r="A150" s="26" t="s">
        <v>50</v>
      </c>
      <c s="31" t="s">
        <v>180</v>
      </c>
      <c s="31" t="s">
        <v>475</v>
      </c>
      <c s="26" t="s">
        <v>52</v>
      </c>
      <c s="32" t="s">
        <v>476</v>
      </c>
      <c s="33" t="s">
        <v>63</v>
      </c>
      <c s="34">
        <v>2710</v>
      </c>
      <c s="35">
        <v>0</v>
      </c>
      <c s="36">
        <f>ROUND(ROUND(H150,2)*ROUND(G150,3),2)</f>
      </c>
      <c r="O150">
        <f>(I150*21)/100</f>
      </c>
      <c t="s">
        <v>27</v>
      </c>
    </row>
    <row r="151" spans="1:5" ht="12.75">
      <c r="A151" s="37" t="s">
        <v>55</v>
      </c>
      <c r="E151" s="38" t="s">
        <v>52</v>
      </c>
    </row>
    <row r="152" spans="1:5" ht="12.75">
      <c r="A152" s="39" t="s">
        <v>56</v>
      </c>
      <c r="E152" s="40" t="s">
        <v>366</v>
      </c>
    </row>
    <row r="153" spans="1:5" ht="89.25">
      <c r="A153" t="s">
        <v>57</v>
      </c>
      <c r="E153" s="38" t="s">
        <v>474</v>
      </c>
    </row>
    <row r="154" spans="1:16" ht="25.5">
      <c r="A154" s="26" t="s">
        <v>50</v>
      </c>
      <c s="31" t="s">
        <v>184</v>
      </c>
      <c s="31" t="s">
        <v>480</v>
      </c>
      <c s="26" t="s">
        <v>52</v>
      </c>
      <c s="32" t="s">
        <v>481</v>
      </c>
      <c s="33" t="s">
        <v>54</v>
      </c>
      <c s="34">
        <v>864</v>
      </c>
      <c s="35">
        <v>0</v>
      </c>
      <c s="36">
        <f>ROUND(ROUND(H154,2)*ROUND(G154,3),2)</f>
      </c>
      <c r="O154">
        <f>(I154*21)/100</f>
      </c>
      <c t="s">
        <v>27</v>
      </c>
    </row>
    <row r="155" spans="1:5" ht="12.75">
      <c r="A155" s="37" t="s">
        <v>55</v>
      </c>
      <c r="E155" s="38" t="s">
        <v>52</v>
      </c>
    </row>
    <row r="156" spans="1:5" ht="12.75">
      <c r="A156" s="39" t="s">
        <v>56</v>
      </c>
      <c r="E156" s="40" t="s">
        <v>366</v>
      </c>
    </row>
    <row r="157" spans="1:5" ht="102">
      <c r="A157" t="s">
        <v>57</v>
      </c>
      <c r="E157" s="38" t="s">
        <v>479</v>
      </c>
    </row>
    <row r="158" spans="1:16" ht="12.75">
      <c r="A158" s="26" t="s">
        <v>50</v>
      </c>
      <c s="31" t="s">
        <v>188</v>
      </c>
      <c s="31" t="s">
        <v>689</v>
      </c>
      <c s="26" t="s">
        <v>52</v>
      </c>
      <c s="32" t="s">
        <v>690</v>
      </c>
      <c s="33" t="s">
        <v>54</v>
      </c>
      <c s="34">
        <v>72</v>
      </c>
      <c s="35">
        <v>0</v>
      </c>
      <c s="36">
        <f>ROUND(ROUND(H158,2)*ROUND(G158,3),2)</f>
      </c>
      <c r="O158">
        <f>(I158*21)/100</f>
      </c>
      <c t="s">
        <v>27</v>
      </c>
    </row>
    <row r="159" spans="1:5" ht="12.75">
      <c r="A159" s="37" t="s">
        <v>55</v>
      </c>
      <c r="E159" s="38" t="s">
        <v>52</v>
      </c>
    </row>
    <row r="160" spans="1:5" ht="12.75">
      <c r="A160" s="39" t="s">
        <v>56</v>
      </c>
      <c r="E160" s="40" t="s">
        <v>366</v>
      </c>
    </row>
    <row r="161" spans="1:5" ht="153">
      <c r="A161" t="s">
        <v>57</v>
      </c>
      <c r="E161" s="38" t="s">
        <v>584</v>
      </c>
    </row>
    <row r="162" spans="1:16" ht="12.75">
      <c r="A162" s="26" t="s">
        <v>50</v>
      </c>
      <c s="31" t="s">
        <v>192</v>
      </c>
      <c s="31" t="s">
        <v>692</v>
      </c>
      <c s="26" t="s">
        <v>52</v>
      </c>
      <c s="32" t="s">
        <v>693</v>
      </c>
      <c s="33" t="s">
        <v>54</v>
      </c>
      <c s="34">
        <v>72</v>
      </c>
      <c s="35">
        <v>0</v>
      </c>
      <c s="36">
        <f>ROUND(ROUND(H162,2)*ROUND(G162,3),2)</f>
      </c>
      <c r="O162">
        <f>(I162*21)/100</f>
      </c>
      <c t="s">
        <v>27</v>
      </c>
    </row>
    <row r="163" spans="1:5" ht="12.75">
      <c r="A163" s="37" t="s">
        <v>55</v>
      </c>
      <c r="E163" s="38" t="s">
        <v>52</v>
      </c>
    </row>
    <row r="164" spans="1:5" ht="12.75">
      <c r="A164" s="39" t="s">
        <v>56</v>
      </c>
      <c r="E164" s="40" t="s">
        <v>366</v>
      </c>
    </row>
    <row r="165" spans="1:5" ht="127.5">
      <c r="A165" t="s">
        <v>57</v>
      </c>
      <c r="E165" s="38" t="s">
        <v>536</v>
      </c>
    </row>
    <row r="166" spans="1:16" ht="12.75">
      <c r="A166" s="26" t="s">
        <v>50</v>
      </c>
      <c s="31" t="s">
        <v>196</v>
      </c>
      <c s="31" t="s">
        <v>831</v>
      </c>
      <c s="26" t="s">
        <v>52</v>
      </c>
      <c s="32" t="s">
        <v>832</v>
      </c>
      <c s="33" t="s">
        <v>54</v>
      </c>
      <c s="34">
        <v>142</v>
      </c>
      <c s="35">
        <v>0</v>
      </c>
      <c s="36">
        <f>ROUND(ROUND(H166,2)*ROUND(G166,3),2)</f>
      </c>
      <c r="O166">
        <f>(I166*21)/100</f>
      </c>
      <c t="s">
        <v>27</v>
      </c>
    </row>
    <row r="167" spans="1:5" ht="12.75">
      <c r="A167" s="37" t="s">
        <v>55</v>
      </c>
      <c r="E167" s="38" t="s">
        <v>52</v>
      </c>
    </row>
    <row r="168" spans="1:5" ht="12.75">
      <c r="A168" s="39" t="s">
        <v>56</v>
      </c>
      <c r="E168" s="40" t="s">
        <v>366</v>
      </c>
    </row>
    <row r="169" spans="1:5" ht="153">
      <c r="A169" t="s">
        <v>57</v>
      </c>
      <c r="E169" s="38" t="s">
        <v>584</v>
      </c>
    </row>
    <row r="170" spans="1:16" ht="12.75">
      <c r="A170" s="26" t="s">
        <v>50</v>
      </c>
      <c s="31" t="s">
        <v>200</v>
      </c>
      <c s="31" t="s">
        <v>897</v>
      </c>
      <c s="26" t="s">
        <v>52</v>
      </c>
      <c s="32" t="s">
        <v>898</v>
      </c>
      <c s="33" t="s">
        <v>54</v>
      </c>
      <c s="34">
        <v>51</v>
      </c>
      <c s="35">
        <v>0</v>
      </c>
      <c s="36">
        <f>ROUND(ROUND(H170,2)*ROUND(G170,3),2)</f>
      </c>
      <c r="O170">
        <f>(I170*21)/100</f>
      </c>
      <c t="s">
        <v>27</v>
      </c>
    </row>
    <row r="171" spans="1:5" ht="12.75">
      <c r="A171" s="37" t="s">
        <v>55</v>
      </c>
      <c r="E171" s="38" t="s">
        <v>52</v>
      </c>
    </row>
    <row r="172" spans="1:5" ht="12.75">
      <c r="A172" s="39" t="s">
        <v>56</v>
      </c>
      <c r="E172" s="40" t="s">
        <v>366</v>
      </c>
    </row>
    <row r="173" spans="1:5" ht="153">
      <c r="A173" t="s">
        <v>57</v>
      </c>
      <c r="E173" s="38" t="s">
        <v>584</v>
      </c>
    </row>
    <row r="174" spans="1:16" ht="12.75">
      <c r="A174" s="26" t="s">
        <v>50</v>
      </c>
      <c s="31" t="s">
        <v>204</v>
      </c>
      <c s="31" t="s">
        <v>834</v>
      </c>
      <c s="26" t="s">
        <v>52</v>
      </c>
      <c s="32" t="s">
        <v>835</v>
      </c>
      <c s="33" t="s">
        <v>54</v>
      </c>
      <c s="34">
        <v>193</v>
      </c>
      <c s="35">
        <v>0</v>
      </c>
      <c s="36">
        <f>ROUND(ROUND(H174,2)*ROUND(G174,3),2)</f>
      </c>
      <c r="O174">
        <f>(I174*21)/100</f>
      </c>
      <c t="s">
        <v>27</v>
      </c>
    </row>
    <row r="175" spans="1:5" ht="12.75">
      <c r="A175" s="37" t="s">
        <v>55</v>
      </c>
      <c r="E175" s="38" t="s">
        <v>52</v>
      </c>
    </row>
    <row r="176" spans="1:5" ht="12.75">
      <c r="A176" s="39" t="s">
        <v>56</v>
      </c>
      <c r="E176" s="40" t="s">
        <v>366</v>
      </c>
    </row>
    <row r="177" spans="1:5" ht="127.5">
      <c r="A177" t="s">
        <v>57</v>
      </c>
      <c r="E177" s="38" t="s">
        <v>536</v>
      </c>
    </row>
    <row r="178" spans="1:16" ht="12.75">
      <c r="A178" s="26" t="s">
        <v>50</v>
      </c>
      <c s="31" t="s">
        <v>208</v>
      </c>
      <c s="31" t="s">
        <v>913</v>
      </c>
      <c s="26" t="s">
        <v>52</v>
      </c>
      <c s="32" t="s">
        <v>914</v>
      </c>
      <c s="33" t="s">
        <v>54</v>
      </c>
      <c s="34">
        <v>30</v>
      </c>
      <c s="35">
        <v>0</v>
      </c>
      <c s="36">
        <f>ROUND(ROUND(H178,2)*ROUND(G178,3),2)</f>
      </c>
      <c r="O178">
        <f>(I178*21)/100</f>
      </c>
      <c t="s">
        <v>27</v>
      </c>
    </row>
    <row r="179" spans="1:5" ht="12.75">
      <c r="A179" s="37" t="s">
        <v>55</v>
      </c>
      <c r="E179" s="38" t="s">
        <v>52</v>
      </c>
    </row>
    <row r="180" spans="1:5" ht="12.75">
      <c r="A180" s="39" t="s">
        <v>56</v>
      </c>
      <c r="E180" s="40" t="s">
        <v>366</v>
      </c>
    </row>
    <row r="181" spans="1:5" ht="153">
      <c r="A181" t="s">
        <v>57</v>
      </c>
      <c r="E181" s="38" t="s">
        <v>584</v>
      </c>
    </row>
    <row r="182" spans="1:16" ht="12.75">
      <c r="A182" s="26" t="s">
        <v>50</v>
      </c>
      <c s="31" t="s">
        <v>212</v>
      </c>
      <c s="31" t="s">
        <v>915</v>
      </c>
      <c s="26" t="s">
        <v>52</v>
      </c>
      <c s="32" t="s">
        <v>916</v>
      </c>
      <c s="33" t="s">
        <v>54</v>
      </c>
      <c s="34">
        <v>30</v>
      </c>
      <c s="35">
        <v>0</v>
      </c>
      <c s="36">
        <f>ROUND(ROUND(H182,2)*ROUND(G182,3),2)</f>
      </c>
      <c r="O182">
        <f>(I182*21)/100</f>
      </c>
      <c t="s">
        <v>27</v>
      </c>
    </row>
    <row r="183" spans="1:5" ht="12.75">
      <c r="A183" s="37" t="s">
        <v>55</v>
      </c>
      <c r="E183" s="38" t="s">
        <v>52</v>
      </c>
    </row>
    <row r="184" spans="1:5" ht="12.75">
      <c r="A184" s="39" t="s">
        <v>56</v>
      </c>
      <c r="E184" s="40" t="s">
        <v>366</v>
      </c>
    </row>
    <row r="185" spans="1:5" ht="127.5">
      <c r="A185" t="s">
        <v>57</v>
      </c>
      <c r="E185" s="38" t="s">
        <v>536</v>
      </c>
    </row>
    <row r="186" spans="1:16" ht="25.5">
      <c r="A186" s="26" t="s">
        <v>50</v>
      </c>
      <c s="31" t="s">
        <v>216</v>
      </c>
      <c s="31" t="s">
        <v>917</v>
      </c>
      <c s="26" t="s">
        <v>52</v>
      </c>
      <c s="32" t="s">
        <v>918</v>
      </c>
      <c s="33" t="s">
        <v>54</v>
      </c>
      <c s="34">
        <v>432</v>
      </c>
      <c s="35">
        <v>0</v>
      </c>
      <c s="36">
        <f>ROUND(ROUND(H186,2)*ROUND(G186,3),2)</f>
      </c>
      <c r="O186">
        <f>(I186*21)/100</f>
      </c>
      <c t="s">
        <v>27</v>
      </c>
    </row>
    <row r="187" spans="1:5" ht="12.75">
      <c r="A187" s="37" t="s">
        <v>55</v>
      </c>
      <c r="E187" s="38" t="s">
        <v>52</v>
      </c>
    </row>
    <row r="188" spans="1:5" ht="12.75">
      <c r="A188" s="39" t="s">
        <v>56</v>
      </c>
      <c r="E188" s="40" t="s">
        <v>366</v>
      </c>
    </row>
    <row r="189" spans="1:5" ht="153">
      <c r="A189" t="s">
        <v>57</v>
      </c>
      <c r="E189" s="38" t="s">
        <v>584</v>
      </c>
    </row>
    <row r="190" spans="1:16" ht="12.75">
      <c r="A190" s="26" t="s">
        <v>50</v>
      </c>
      <c s="31" t="s">
        <v>219</v>
      </c>
      <c s="31" t="s">
        <v>919</v>
      </c>
      <c s="26" t="s">
        <v>52</v>
      </c>
      <c s="32" t="s">
        <v>920</v>
      </c>
      <c s="33" t="s">
        <v>54</v>
      </c>
      <c s="34">
        <v>432</v>
      </c>
      <c s="35">
        <v>0</v>
      </c>
      <c s="36">
        <f>ROUND(ROUND(H190,2)*ROUND(G190,3),2)</f>
      </c>
      <c r="O190">
        <f>(I190*21)/100</f>
      </c>
      <c t="s">
        <v>27</v>
      </c>
    </row>
    <row r="191" spans="1:5" ht="12.75">
      <c r="A191" s="37" t="s">
        <v>55</v>
      </c>
      <c r="E191" s="38" t="s">
        <v>52</v>
      </c>
    </row>
    <row r="192" spans="1:5" ht="12.75">
      <c r="A192" s="39" t="s">
        <v>56</v>
      </c>
      <c r="E192" s="40" t="s">
        <v>366</v>
      </c>
    </row>
    <row r="193" spans="1:5" ht="127.5">
      <c r="A193" t="s">
        <v>57</v>
      </c>
      <c r="E193" s="38" t="s">
        <v>536</v>
      </c>
    </row>
    <row r="194" spans="1:16" ht="12.75">
      <c r="A194" s="26" t="s">
        <v>50</v>
      </c>
      <c s="31" t="s">
        <v>223</v>
      </c>
      <c s="31" t="s">
        <v>921</v>
      </c>
      <c s="26" t="s">
        <v>52</v>
      </c>
      <c s="32" t="s">
        <v>922</v>
      </c>
      <c s="33" t="s">
        <v>54</v>
      </c>
      <c s="34">
        <v>72</v>
      </c>
      <c s="35">
        <v>0</v>
      </c>
      <c s="36">
        <f>ROUND(ROUND(H194,2)*ROUND(G194,3),2)</f>
      </c>
      <c r="O194">
        <f>(I194*21)/100</f>
      </c>
      <c t="s">
        <v>27</v>
      </c>
    </row>
    <row r="195" spans="1:5" ht="12.75">
      <c r="A195" s="37" t="s">
        <v>55</v>
      </c>
      <c r="E195" s="38" t="s">
        <v>52</v>
      </c>
    </row>
    <row r="196" spans="1:5" ht="12.75">
      <c r="A196" s="39" t="s">
        <v>56</v>
      </c>
      <c r="E196" s="40" t="s">
        <v>366</v>
      </c>
    </row>
    <row r="197" spans="1:5" ht="153">
      <c r="A197" t="s">
        <v>57</v>
      </c>
      <c r="E197" s="38" t="s">
        <v>584</v>
      </c>
    </row>
    <row r="198" spans="1:16" ht="12.75">
      <c r="A198" s="26" t="s">
        <v>50</v>
      </c>
      <c s="31" t="s">
        <v>227</v>
      </c>
      <c s="31" t="s">
        <v>923</v>
      </c>
      <c s="26" t="s">
        <v>52</v>
      </c>
      <c s="32" t="s">
        <v>924</v>
      </c>
      <c s="33" t="s">
        <v>54</v>
      </c>
      <c s="34">
        <v>72</v>
      </c>
      <c s="35">
        <v>0</v>
      </c>
      <c s="36">
        <f>ROUND(ROUND(H198,2)*ROUND(G198,3),2)</f>
      </c>
      <c r="O198">
        <f>(I198*21)/100</f>
      </c>
      <c t="s">
        <v>27</v>
      </c>
    </row>
    <row r="199" spans="1:5" ht="12.75">
      <c r="A199" s="37" t="s">
        <v>55</v>
      </c>
      <c r="E199" s="38" t="s">
        <v>52</v>
      </c>
    </row>
    <row r="200" spans="1:5" ht="12.75">
      <c r="A200" s="39" t="s">
        <v>56</v>
      </c>
      <c r="E200" s="40" t="s">
        <v>366</v>
      </c>
    </row>
    <row r="201" spans="1:5" ht="127.5">
      <c r="A201" t="s">
        <v>57</v>
      </c>
      <c r="E201" s="38" t="s">
        <v>536</v>
      </c>
    </row>
    <row r="202" spans="1:16" ht="12.75">
      <c r="A202" s="26" t="s">
        <v>50</v>
      </c>
      <c s="31" t="s">
        <v>231</v>
      </c>
      <c s="31" t="s">
        <v>925</v>
      </c>
      <c s="26" t="s">
        <v>52</v>
      </c>
      <c s="32" t="s">
        <v>926</v>
      </c>
      <c s="33" t="s">
        <v>54</v>
      </c>
      <c s="34">
        <v>2</v>
      </c>
      <c s="35">
        <v>0</v>
      </c>
      <c s="36">
        <f>ROUND(ROUND(H202,2)*ROUND(G202,3),2)</f>
      </c>
      <c r="O202">
        <f>(I202*21)/100</f>
      </c>
      <c t="s">
        <v>27</v>
      </c>
    </row>
    <row r="203" spans="1:5" ht="12.75">
      <c r="A203" s="37" t="s">
        <v>55</v>
      </c>
      <c r="E203" s="38" t="s">
        <v>52</v>
      </c>
    </row>
    <row r="204" spans="1:5" ht="12.75">
      <c r="A204" s="39" t="s">
        <v>56</v>
      </c>
      <c r="E204" s="40" t="s">
        <v>366</v>
      </c>
    </row>
    <row r="205" spans="1:5" ht="153">
      <c r="A205" t="s">
        <v>57</v>
      </c>
      <c r="E205" s="38" t="s">
        <v>584</v>
      </c>
    </row>
    <row r="206" spans="1:16" ht="12.75">
      <c r="A206" s="26" t="s">
        <v>50</v>
      </c>
      <c s="31" t="s">
        <v>236</v>
      </c>
      <c s="31" t="s">
        <v>927</v>
      </c>
      <c s="26" t="s">
        <v>52</v>
      </c>
      <c s="32" t="s">
        <v>928</v>
      </c>
      <c s="33" t="s">
        <v>54</v>
      </c>
      <c s="34">
        <v>2</v>
      </c>
      <c s="35">
        <v>0</v>
      </c>
      <c s="36">
        <f>ROUND(ROUND(H206,2)*ROUND(G206,3),2)</f>
      </c>
      <c r="O206">
        <f>(I206*21)/100</f>
      </c>
      <c t="s">
        <v>27</v>
      </c>
    </row>
    <row r="207" spans="1:5" ht="12.75">
      <c r="A207" s="37" t="s">
        <v>55</v>
      </c>
      <c r="E207" s="38" t="s">
        <v>52</v>
      </c>
    </row>
    <row r="208" spans="1:5" ht="12.75">
      <c r="A208" s="39" t="s">
        <v>56</v>
      </c>
      <c r="E208" s="40" t="s">
        <v>366</v>
      </c>
    </row>
    <row r="209" spans="1:5" ht="127.5">
      <c r="A209" t="s">
        <v>57</v>
      </c>
      <c r="E209" s="38" t="s">
        <v>536</v>
      </c>
    </row>
    <row r="210" spans="1:16" ht="12.75">
      <c r="A210" s="26" t="s">
        <v>50</v>
      </c>
      <c s="31" t="s">
        <v>240</v>
      </c>
      <c s="31" t="s">
        <v>929</v>
      </c>
      <c s="26" t="s">
        <v>52</v>
      </c>
      <c s="32" t="s">
        <v>930</v>
      </c>
      <c s="33" t="s">
        <v>54</v>
      </c>
      <c s="34">
        <v>2</v>
      </c>
      <c s="35">
        <v>0</v>
      </c>
      <c s="36">
        <f>ROUND(ROUND(H210,2)*ROUND(G210,3),2)</f>
      </c>
      <c r="O210">
        <f>(I210*21)/100</f>
      </c>
      <c t="s">
        <v>27</v>
      </c>
    </row>
    <row r="211" spans="1:5" ht="12.75">
      <c r="A211" s="37" t="s">
        <v>55</v>
      </c>
      <c r="E211" s="38" t="s">
        <v>52</v>
      </c>
    </row>
    <row r="212" spans="1:5" ht="12.75">
      <c r="A212" s="39" t="s">
        <v>56</v>
      </c>
      <c r="E212" s="40" t="s">
        <v>366</v>
      </c>
    </row>
    <row r="213" spans="1:5" ht="153">
      <c r="A213" t="s">
        <v>57</v>
      </c>
      <c r="E213" s="38" t="s">
        <v>584</v>
      </c>
    </row>
    <row r="214" spans="1:16" ht="12.75">
      <c r="A214" s="26" t="s">
        <v>50</v>
      </c>
      <c s="31" t="s">
        <v>244</v>
      </c>
      <c s="31" t="s">
        <v>931</v>
      </c>
      <c s="26" t="s">
        <v>52</v>
      </c>
      <c s="32" t="s">
        <v>932</v>
      </c>
      <c s="33" t="s">
        <v>54</v>
      </c>
      <c s="34">
        <v>2</v>
      </c>
      <c s="35">
        <v>0</v>
      </c>
      <c s="36">
        <f>ROUND(ROUND(H214,2)*ROUND(G214,3),2)</f>
      </c>
      <c r="O214">
        <f>(I214*21)/100</f>
      </c>
      <c t="s">
        <v>27</v>
      </c>
    </row>
    <row r="215" spans="1:5" ht="12.75">
      <c r="A215" s="37" t="s">
        <v>55</v>
      </c>
      <c r="E215" s="38" t="s">
        <v>52</v>
      </c>
    </row>
    <row r="216" spans="1:5" ht="12.75">
      <c r="A216" s="39" t="s">
        <v>56</v>
      </c>
      <c r="E216" s="40" t="s">
        <v>366</v>
      </c>
    </row>
    <row r="217" spans="1:5" ht="153">
      <c r="A217" t="s">
        <v>57</v>
      </c>
      <c r="E217" s="38" t="s">
        <v>584</v>
      </c>
    </row>
    <row r="218" spans="1:16" ht="12.75">
      <c r="A218" s="26" t="s">
        <v>50</v>
      </c>
      <c s="31" t="s">
        <v>248</v>
      </c>
      <c s="31" t="s">
        <v>933</v>
      </c>
      <c s="26" t="s">
        <v>52</v>
      </c>
      <c s="32" t="s">
        <v>934</v>
      </c>
      <c s="33" t="s">
        <v>54</v>
      </c>
      <c s="34">
        <v>2</v>
      </c>
      <c s="35">
        <v>0</v>
      </c>
      <c s="36">
        <f>ROUND(ROUND(H218,2)*ROUND(G218,3),2)</f>
      </c>
      <c r="O218">
        <f>(I218*21)/100</f>
      </c>
      <c t="s">
        <v>27</v>
      </c>
    </row>
    <row r="219" spans="1:5" ht="12.75">
      <c r="A219" s="37" t="s">
        <v>55</v>
      </c>
      <c r="E219" s="38" t="s">
        <v>52</v>
      </c>
    </row>
    <row r="220" spans="1:5" ht="12.75">
      <c r="A220" s="39" t="s">
        <v>56</v>
      </c>
      <c r="E220" s="40" t="s">
        <v>366</v>
      </c>
    </row>
    <row r="221" spans="1:5" ht="127.5">
      <c r="A221" t="s">
        <v>57</v>
      </c>
      <c r="E221" s="38" t="s">
        <v>536</v>
      </c>
    </row>
    <row r="222" spans="1:16" ht="12.75">
      <c r="A222" s="26" t="s">
        <v>50</v>
      </c>
      <c s="31" t="s">
        <v>252</v>
      </c>
      <c s="31" t="s">
        <v>935</v>
      </c>
      <c s="26" t="s">
        <v>52</v>
      </c>
      <c s="32" t="s">
        <v>936</v>
      </c>
      <c s="33" t="s">
        <v>54</v>
      </c>
      <c s="34">
        <v>2</v>
      </c>
      <c s="35">
        <v>0</v>
      </c>
      <c s="36">
        <f>ROUND(ROUND(H222,2)*ROUND(G222,3),2)</f>
      </c>
      <c r="O222">
        <f>(I222*21)/100</f>
      </c>
      <c t="s">
        <v>27</v>
      </c>
    </row>
    <row r="223" spans="1:5" ht="12.75">
      <c r="A223" s="37" t="s">
        <v>55</v>
      </c>
      <c r="E223" s="38" t="s">
        <v>52</v>
      </c>
    </row>
    <row r="224" spans="1:5" ht="12.75">
      <c r="A224" s="39" t="s">
        <v>56</v>
      </c>
      <c r="E224" s="40" t="s">
        <v>366</v>
      </c>
    </row>
    <row r="225" spans="1:5" ht="178.5">
      <c r="A225" t="s">
        <v>57</v>
      </c>
      <c r="E225" s="38" t="s">
        <v>937</v>
      </c>
    </row>
    <row r="226" spans="1:16" ht="12.75">
      <c r="A226" s="26" t="s">
        <v>50</v>
      </c>
      <c s="31" t="s">
        <v>256</v>
      </c>
      <c s="31" t="s">
        <v>938</v>
      </c>
      <c s="26" t="s">
        <v>52</v>
      </c>
      <c s="32" t="s">
        <v>939</v>
      </c>
      <c s="33" t="s">
        <v>54</v>
      </c>
      <c s="34">
        <v>2</v>
      </c>
      <c s="35">
        <v>0</v>
      </c>
      <c s="36">
        <f>ROUND(ROUND(H226,2)*ROUND(G226,3),2)</f>
      </c>
      <c r="O226">
        <f>(I226*21)/100</f>
      </c>
      <c t="s">
        <v>27</v>
      </c>
    </row>
    <row r="227" spans="1:5" ht="12.75">
      <c r="A227" s="37" t="s">
        <v>55</v>
      </c>
      <c r="E227" s="38" t="s">
        <v>52</v>
      </c>
    </row>
    <row r="228" spans="1:5" ht="12.75">
      <c r="A228" s="39" t="s">
        <v>56</v>
      </c>
      <c r="E228" s="40" t="s">
        <v>366</v>
      </c>
    </row>
    <row r="229" spans="1:5" ht="178.5">
      <c r="A229" t="s">
        <v>57</v>
      </c>
      <c r="E229" s="38" t="s">
        <v>937</v>
      </c>
    </row>
    <row r="230" spans="1:16" ht="12.75">
      <c r="A230" s="26" t="s">
        <v>50</v>
      </c>
      <c s="31" t="s">
        <v>260</v>
      </c>
      <c s="31" t="s">
        <v>940</v>
      </c>
      <c s="26" t="s">
        <v>52</v>
      </c>
      <c s="32" t="s">
        <v>941</v>
      </c>
      <c s="33" t="s">
        <v>63</v>
      </c>
      <c s="34">
        <v>30</v>
      </c>
      <c s="35">
        <v>0</v>
      </c>
      <c s="36">
        <f>ROUND(ROUND(H230,2)*ROUND(G230,3),2)</f>
      </c>
      <c r="O230">
        <f>(I230*21)/100</f>
      </c>
      <c t="s">
        <v>27</v>
      </c>
    </row>
    <row r="231" spans="1:5" ht="12.75">
      <c r="A231" s="37" t="s">
        <v>55</v>
      </c>
      <c r="E231" s="38" t="s">
        <v>52</v>
      </c>
    </row>
    <row r="232" spans="1:5" ht="12.75">
      <c r="A232" s="39" t="s">
        <v>56</v>
      </c>
      <c r="E232" s="40" t="s">
        <v>366</v>
      </c>
    </row>
    <row r="233" spans="1:5" ht="165.75">
      <c r="A233" t="s">
        <v>57</v>
      </c>
      <c r="E233" s="38" t="s">
        <v>543</v>
      </c>
    </row>
    <row r="234" spans="1:16" ht="12.75">
      <c r="A234" s="26" t="s">
        <v>50</v>
      </c>
      <c s="31" t="s">
        <v>264</v>
      </c>
      <c s="31" t="s">
        <v>942</v>
      </c>
      <c s="26" t="s">
        <v>52</v>
      </c>
      <c s="32" t="s">
        <v>943</v>
      </c>
      <c s="33" t="s">
        <v>63</v>
      </c>
      <c s="34">
        <v>30</v>
      </c>
      <c s="35">
        <v>0</v>
      </c>
      <c s="36">
        <f>ROUND(ROUND(H234,2)*ROUND(G234,3),2)</f>
      </c>
      <c r="O234">
        <f>(I234*21)/100</f>
      </c>
      <c t="s">
        <v>27</v>
      </c>
    </row>
    <row r="235" spans="1:5" ht="12.75">
      <c r="A235" s="37" t="s">
        <v>55</v>
      </c>
      <c r="E235" s="38" t="s">
        <v>52</v>
      </c>
    </row>
    <row r="236" spans="1:5" ht="12.75">
      <c r="A236" s="39" t="s">
        <v>56</v>
      </c>
      <c r="E236" s="40" t="s">
        <v>366</v>
      </c>
    </row>
    <row r="237" spans="1:5" ht="127.5">
      <c r="A237" t="s">
        <v>57</v>
      </c>
      <c r="E237" s="38" t="s">
        <v>490</v>
      </c>
    </row>
    <row r="238" spans="1:16" ht="12.75">
      <c r="A238" s="26" t="s">
        <v>50</v>
      </c>
      <c s="31" t="s">
        <v>268</v>
      </c>
      <c s="31" t="s">
        <v>944</v>
      </c>
      <c s="26" t="s">
        <v>52</v>
      </c>
      <c s="32" t="s">
        <v>945</v>
      </c>
      <c s="33" t="s">
        <v>54</v>
      </c>
      <c s="34">
        <v>6</v>
      </c>
      <c s="35">
        <v>0</v>
      </c>
      <c s="36">
        <f>ROUND(ROUND(H238,2)*ROUND(G238,3),2)</f>
      </c>
      <c r="O238">
        <f>(I238*21)/100</f>
      </c>
      <c t="s">
        <v>27</v>
      </c>
    </row>
    <row r="239" spans="1:5" ht="12.75">
      <c r="A239" s="37" t="s">
        <v>55</v>
      </c>
      <c r="E239" s="38" t="s">
        <v>52</v>
      </c>
    </row>
    <row r="240" spans="1:5" ht="12.75">
      <c r="A240" s="39" t="s">
        <v>56</v>
      </c>
      <c r="E240" s="40" t="s">
        <v>366</v>
      </c>
    </row>
    <row r="241" spans="1:5" ht="153">
      <c r="A241" t="s">
        <v>57</v>
      </c>
      <c r="E241" s="38" t="s">
        <v>584</v>
      </c>
    </row>
    <row r="242" spans="1:16" ht="12.75">
      <c r="A242" s="26" t="s">
        <v>50</v>
      </c>
      <c s="31" t="s">
        <v>272</v>
      </c>
      <c s="31" t="s">
        <v>946</v>
      </c>
      <c s="26" t="s">
        <v>52</v>
      </c>
      <c s="32" t="s">
        <v>947</v>
      </c>
      <c s="33" t="s">
        <v>54</v>
      </c>
      <c s="34">
        <v>1</v>
      </c>
      <c s="35">
        <v>0</v>
      </c>
      <c s="36">
        <f>ROUND(ROUND(H242,2)*ROUND(G242,3),2)</f>
      </c>
      <c r="O242">
        <f>(I242*21)/100</f>
      </c>
      <c t="s">
        <v>27</v>
      </c>
    </row>
    <row r="243" spans="1:5" ht="12.75">
      <c r="A243" s="37" t="s">
        <v>55</v>
      </c>
      <c r="E243" s="38" t="s">
        <v>52</v>
      </c>
    </row>
    <row r="244" spans="1:5" ht="12.75">
      <c r="A244" s="39" t="s">
        <v>56</v>
      </c>
      <c r="E244" s="40" t="s">
        <v>366</v>
      </c>
    </row>
    <row r="245" spans="1:5" ht="153">
      <c r="A245" t="s">
        <v>57</v>
      </c>
      <c r="E245" s="38" t="s">
        <v>584</v>
      </c>
    </row>
    <row r="246" spans="1:16" ht="12.75">
      <c r="A246" s="26" t="s">
        <v>50</v>
      </c>
      <c s="31" t="s">
        <v>276</v>
      </c>
      <c s="31" t="s">
        <v>948</v>
      </c>
      <c s="26" t="s">
        <v>52</v>
      </c>
      <c s="32" t="s">
        <v>949</v>
      </c>
      <c s="33" t="s">
        <v>54</v>
      </c>
      <c s="34">
        <v>1</v>
      </c>
      <c s="35">
        <v>0</v>
      </c>
      <c s="36">
        <f>ROUND(ROUND(H246,2)*ROUND(G246,3),2)</f>
      </c>
      <c r="O246">
        <f>(I246*21)/100</f>
      </c>
      <c t="s">
        <v>27</v>
      </c>
    </row>
    <row r="247" spans="1:5" ht="12.75">
      <c r="A247" s="37" t="s">
        <v>55</v>
      </c>
      <c r="E247" s="38" t="s">
        <v>52</v>
      </c>
    </row>
    <row r="248" spans="1:5" ht="12.75">
      <c r="A248" s="39" t="s">
        <v>56</v>
      </c>
      <c r="E248" s="40" t="s">
        <v>366</v>
      </c>
    </row>
    <row r="249" spans="1:5" ht="127.5">
      <c r="A249" t="s">
        <v>57</v>
      </c>
      <c r="E249" s="38" t="s">
        <v>536</v>
      </c>
    </row>
    <row r="250" spans="1:16" ht="12.75">
      <c r="A250" s="26" t="s">
        <v>50</v>
      </c>
      <c s="31" t="s">
        <v>281</v>
      </c>
      <c s="31" t="s">
        <v>950</v>
      </c>
      <c s="26" t="s">
        <v>52</v>
      </c>
      <c s="32" t="s">
        <v>951</v>
      </c>
      <c s="33" t="s">
        <v>54</v>
      </c>
      <c s="34">
        <v>6</v>
      </c>
      <c s="35">
        <v>0</v>
      </c>
      <c s="36">
        <f>ROUND(ROUND(H250,2)*ROUND(G250,3),2)</f>
      </c>
      <c r="O250">
        <f>(I250*21)/100</f>
      </c>
      <c t="s">
        <v>27</v>
      </c>
    </row>
    <row r="251" spans="1:5" ht="12.75">
      <c r="A251" s="37" t="s">
        <v>55</v>
      </c>
      <c r="E251" s="38" t="s">
        <v>52</v>
      </c>
    </row>
    <row r="252" spans="1:5" ht="12.75">
      <c r="A252" s="39" t="s">
        <v>56</v>
      </c>
      <c r="E252" s="40" t="s">
        <v>366</v>
      </c>
    </row>
    <row r="253" spans="1:5" ht="140.25">
      <c r="A253" t="s">
        <v>57</v>
      </c>
      <c r="E253" s="38" t="s">
        <v>857</v>
      </c>
    </row>
    <row r="254" spans="1:16" ht="12.75">
      <c r="A254" s="26" t="s">
        <v>50</v>
      </c>
      <c s="31" t="s">
        <v>285</v>
      </c>
      <c s="31" t="s">
        <v>952</v>
      </c>
      <c s="26" t="s">
        <v>52</v>
      </c>
      <c s="32" t="s">
        <v>953</v>
      </c>
      <c s="33" t="s">
        <v>54</v>
      </c>
      <c s="34">
        <v>6</v>
      </c>
      <c s="35">
        <v>0</v>
      </c>
      <c s="36">
        <f>ROUND(ROUND(H254,2)*ROUND(G254,3),2)</f>
      </c>
      <c r="O254">
        <f>(I254*21)/100</f>
      </c>
      <c t="s">
        <v>27</v>
      </c>
    </row>
    <row r="255" spans="1:5" ht="12.75">
      <c r="A255" s="37" t="s">
        <v>55</v>
      </c>
      <c r="E255" s="38" t="s">
        <v>52</v>
      </c>
    </row>
    <row r="256" spans="1:5" ht="12.75">
      <c r="A256" s="39" t="s">
        <v>56</v>
      </c>
      <c r="E256" s="40" t="s">
        <v>366</v>
      </c>
    </row>
    <row r="257" spans="1:5" ht="127.5">
      <c r="A257" t="s">
        <v>57</v>
      </c>
      <c r="E257" s="38" t="s">
        <v>536</v>
      </c>
    </row>
    <row r="258" spans="1:16" ht="12.75">
      <c r="A258" s="26" t="s">
        <v>50</v>
      </c>
      <c s="31" t="s">
        <v>289</v>
      </c>
      <c s="31" t="s">
        <v>954</v>
      </c>
      <c s="26" t="s">
        <v>52</v>
      </c>
      <c s="32" t="s">
        <v>955</v>
      </c>
      <c s="33" t="s">
        <v>54</v>
      </c>
      <c s="34">
        <v>2</v>
      </c>
      <c s="35">
        <v>0</v>
      </c>
      <c s="36">
        <f>ROUND(ROUND(H258,2)*ROUND(G258,3),2)</f>
      </c>
      <c r="O258">
        <f>(I258*21)/100</f>
      </c>
      <c t="s">
        <v>27</v>
      </c>
    </row>
    <row r="259" spans="1:5" ht="12.75">
      <c r="A259" s="37" t="s">
        <v>55</v>
      </c>
      <c r="E259" s="38" t="s">
        <v>52</v>
      </c>
    </row>
    <row r="260" spans="1:5" ht="12.75">
      <c r="A260" s="39" t="s">
        <v>56</v>
      </c>
      <c r="E260" s="40" t="s">
        <v>366</v>
      </c>
    </row>
    <row r="261" spans="1:5" ht="153">
      <c r="A261" t="s">
        <v>57</v>
      </c>
      <c r="E261" s="38" t="s">
        <v>584</v>
      </c>
    </row>
    <row r="262" spans="1:16" ht="12.75">
      <c r="A262" s="26" t="s">
        <v>50</v>
      </c>
      <c s="31" t="s">
        <v>293</v>
      </c>
      <c s="31" t="s">
        <v>956</v>
      </c>
      <c s="26" t="s">
        <v>52</v>
      </c>
      <c s="32" t="s">
        <v>957</v>
      </c>
      <c s="33" t="s">
        <v>54</v>
      </c>
      <c s="34">
        <v>6</v>
      </c>
      <c s="35">
        <v>0</v>
      </c>
      <c s="36">
        <f>ROUND(ROUND(H262,2)*ROUND(G262,3),2)</f>
      </c>
      <c r="O262">
        <f>(I262*21)/100</f>
      </c>
      <c t="s">
        <v>27</v>
      </c>
    </row>
    <row r="263" spans="1:5" ht="12.75">
      <c r="A263" s="37" t="s">
        <v>55</v>
      </c>
      <c r="E263" s="38" t="s">
        <v>52</v>
      </c>
    </row>
    <row r="264" spans="1:5" ht="12.75">
      <c r="A264" s="39" t="s">
        <v>56</v>
      </c>
      <c r="E264" s="40" t="s">
        <v>366</v>
      </c>
    </row>
    <row r="265" spans="1:5" ht="140.25">
      <c r="A265" t="s">
        <v>57</v>
      </c>
      <c r="E265" s="38" t="s">
        <v>857</v>
      </c>
    </row>
    <row r="266" spans="1:16" ht="12.75">
      <c r="A266" s="26" t="s">
        <v>50</v>
      </c>
      <c s="31" t="s">
        <v>297</v>
      </c>
      <c s="31" t="s">
        <v>878</v>
      </c>
      <c s="26" t="s">
        <v>52</v>
      </c>
      <c s="32" t="s">
        <v>879</v>
      </c>
      <c s="33" t="s">
        <v>54</v>
      </c>
      <c s="34">
        <v>4</v>
      </c>
      <c s="35">
        <v>0</v>
      </c>
      <c s="36">
        <f>ROUND(ROUND(H266,2)*ROUND(G266,3),2)</f>
      </c>
      <c r="O266">
        <f>(I266*21)/100</f>
      </c>
      <c t="s">
        <v>27</v>
      </c>
    </row>
    <row r="267" spans="1:5" ht="12.75">
      <c r="A267" s="37" t="s">
        <v>55</v>
      </c>
      <c r="E267" s="38" t="s">
        <v>52</v>
      </c>
    </row>
    <row r="268" spans="1:5" ht="12.75">
      <c r="A268" s="39" t="s">
        <v>56</v>
      </c>
      <c r="E268" s="40" t="s">
        <v>366</v>
      </c>
    </row>
    <row r="269" spans="1:5" ht="140.25">
      <c r="A269" t="s">
        <v>57</v>
      </c>
      <c r="E269" s="38" t="s">
        <v>857</v>
      </c>
    </row>
    <row r="270" spans="1:16" ht="25.5">
      <c r="A270" s="26" t="s">
        <v>50</v>
      </c>
      <c s="31" t="s">
        <v>301</v>
      </c>
      <c s="31" t="s">
        <v>958</v>
      </c>
      <c s="26" t="s">
        <v>52</v>
      </c>
      <c s="32" t="s">
        <v>959</v>
      </c>
      <c s="33" t="s">
        <v>54</v>
      </c>
      <c s="34">
        <v>1</v>
      </c>
      <c s="35">
        <v>0</v>
      </c>
      <c s="36">
        <f>ROUND(ROUND(H270,2)*ROUND(G270,3),2)</f>
      </c>
      <c r="O270">
        <f>(I270*21)/100</f>
      </c>
      <c t="s">
        <v>27</v>
      </c>
    </row>
    <row r="271" spans="1:5" ht="12.75">
      <c r="A271" s="37" t="s">
        <v>55</v>
      </c>
      <c r="E271" s="38" t="s">
        <v>52</v>
      </c>
    </row>
    <row r="272" spans="1:5" ht="12.75">
      <c r="A272" s="39" t="s">
        <v>56</v>
      </c>
      <c r="E272" s="40" t="s">
        <v>366</v>
      </c>
    </row>
    <row r="273" spans="1:5" ht="153">
      <c r="A273" t="s">
        <v>57</v>
      </c>
      <c r="E273" s="38" t="s">
        <v>584</v>
      </c>
    </row>
    <row r="274" spans="1:16" ht="25.5">
      <c r="A274" s="26" t="s">
        <v>50</v>
      </c>
      <c s="31" t="s">
        <v>305</v>
      </c>
      <c s="31" t="s">
        <v>960</v>
      </c>
      <c s="26" t="s">
        <v>52</v>
      </c>
      <c s="32" t="s">
        <v>961</v>
      </c>
      <c s="33" t="s">
        <v>54</v>
      </c>
      <c s="34">
        <v>1</v>
      </c>
      <c s="35">
        <v>0</v>
      </c>
      <c s="36">
        <f>ROUND(ROUND(H274,2)*ROUND(G274,3),2)</f>
      </c>
      <c r="O274">
        <f>(I274*21)/100</f>
      </c>
      <c t="s">
        <v>27</v>
      </c>
    </row>
    <row r="275" spans="1:5" ht="12.75">
      <c r="A275" s="37" t="s">
        <v>55</v>
      </c>
      <c r="E275" s="38" t="s">
        <v>52</v>
      </c>
    </row>
    <row r="276" spans="1:5" ht="12.75">
      <c r="A276" s="39" t="s">
        <v>56</v>
      </c>
      <c r="E276" s="40" t="s">
        <v>366</v>
      </c>
    </row>
    <row r="277" spans="1:5" ht="153">
      <c r="A277" t="s">
        <v>57</v>
      </c>
      <c r="E277" s="38" t="s">
        <v>584</v>
      </c>
    </row>
    <row r="278" spans="1:16" ht="12.75">
      <c r="A278" s="26" t="s">
        <v>50</v>
      </c>
      <c s="31" t="s">
        <v>309</v>
      </c>
      <c s="31" t="s">
        <v>962</v>
      </c>
      <c s="26" t="s">
        <v>52</v>
      </c>
      <c s="32" t="s">
        <v>963</v>
      </c>
      <c s="33" t="s">
        <v>54</v>
      </c>
      <c s="34">
        <v>2</v>
      </c>
      <c s="35">
        <v>0</v>
      </c>
      <c s="36">
        <f>ROUND(ROUND(H278,2)*ROUND(G278,3),2)</f>
      </c>
      <c r="O278">
        <f>(I278*21)/100</f>
      </c>
      <c t="s">
        <v>27</v>
      </c>
    </row>
    <row r="279" spans="1:5" ht="12.75">
      <c r="A279" s="37" t="s">
        <v>55</v>
      </c>
      <c r="E279" s="38" t="s">
        <v>52</v>
      </c>
    </row>
    <row r="280" spans="1:5" ht="12.75">
      <c r="A280" s="39" t="s">
        <v>56</v>
      </c>
      <c r="E280" s="40" t="s">
        <v>366</v>
      </c>
    </row>
    <row r="281" spans="1:5" ht="140.25">
      <c r="A281" t="s">
        <v>57</v>
      </c>
      <c r="E281" s="38" t="s">
        <v>857</v>
      </c>
    </row>
    <row r="282" spans="1:16" ht="25.5">
      <c r="A282" s="26" t="s">
        <v>50</v>
      </c>
      <c s="31" t="s">
        <v>313</v>
      </c>
      <c s="31" t="s">
        <v>964</v>
      </c>
      <c s="26" t="s">
        <v>52</v>
      </c>
      <c s="32" t="s">
        <v>965</v>
      </c>
      <c s="33" t="s">
        <v>54</v>
      </c>
      <c s="34">
        <v>4</v>
      </c>
      <c s="35">
        <v>0</v>
      </c>
      <c s="36">
        <f>ROUND(ROUND(H282,2)*ROUND(G282,3),2)</f>
      </c>
      <c r="O282">
        <f>(I282*21)/100</f>
      </c>
      <c t="s">
        <v>27</v>
      </c>
    </row>
    <row r="283" spans="1:5" ht="12.75">
      <c r="A283" s="37" t="s">
        <v>55</v>
      </c>
      <c r="E283" s="38" t="s">
        <v>52</v>
      </c>
    </row>
    <row r="284" spans="1:5" ht="12.75">
      <c r="A284" s="39" t="s">
        <v>56</v>
      </c>
      <c r="E284" s="40" t="s">
        <v>366</v>
      </c>
    </row>
    <row r="285" spans="1:5" ht="153">
      <c r="A285" t="s">
        <v>57</v>
      </c>
      <c r="E285" s="38" t="s">
        <v>584</v>
      </c>
    </row>
    <row r="286" spans="1:16" ht="12.75">
      <c r="A286" s="26" t="s">
        <v>50</v>
      </c>
      <c s="31" t="s">
        <v>318</v>
      </c>
      <c s="31" t="s">
        <v>966</v>
      </c>
      <c s="26" t="s">
        <v>52</v>
      </c>
      <c s="32" t="s">
        <v>967</v>
      </c>
      <c s="33" t="s">
        <v>54</v>
      </c>
      <c s="34">
        <v>4</v>
      </c>
      <c s="35">
        <v>0</v>
      </c>
      <c s="36">
        <f>ROUND(ROUND(H286,2)*ROUND(G286,3),2)</f>
      </c>
      <c r="O286">
        <f>(I286*21)/100</f>
      </c>
      <c t="s">
        <v>27</v>
      </c>
    </row>
    <row r="287" spans="1:5" ht="12.75">
      <c r="A287" s="37" t="s">
        <v>55</v>
      </c>
      <c r="E287" s="38" t="s">
        <v>52</v>
      </c>
    </row>
    <row r="288" spans="1:5" ht="12.75">
      <c r="A288" s="39" t="s">
        <v>56</v>
      </c>
      <c r="E288" s="40" t="s">
        <v>366</v>
      </c>
    </row>
    <row r="289" spans="1:5" ht="140.25">
      <c r="A289" t="s">
        <v>57</v>
      </c>
      <c r="E289" s="38" t="s">
        <v>857</v>
      </c>
    </row>
    <row r="290" spans="1:16" ht="12.75">
      <c r="A290" s="26" t="s">
        <v>50</v>
      </c>
      <c s="31" t="s">
        <v>323</v>
      </c>
      <c s="31" t="s">
        <v>860</v>
      </c>
      <c s="26" t="s">
        <v>52</v>
      </c>
      <c s="32" t="s">
        <v>861</v>
      </c>
      <c s="33" t="s">
        <v>54</v>
      </c>
      <c s="34">
        <v>10</v>
      </c>
      <c s="35">
        <v>0</v>
      </c>
      <c s="36">
        <f>ROUND(ROUND(H290,2)*ROUND(G290,3),2)</f>
      </c>
      <c r="O290">
        <f>(I290*21)/100</f>
      </c>
      <c t="s">
        <v>27</v>
      </c>
    </row>
    <row r="291" spans="1:5" ht="12.75">
      <c r="A291" s="37" t="s">
        <v>55</v>
      </c>
      <c r="E291" s="38" t="s">
        <v>52</v>
      </c>
    </row>
    <row r="292" spans="1:5" ht="12.75">
      <c r="A292" s="39" t="s">
        <v>56</v>
      </c>
      <c r="E292" s="40" t="s">
        <v>366</v>
      </c>
    </row>
    <row r="293" spans="1:5" ht="178.5">
      <c r="A293" t="s">
        <v>57</v>
      </c>
      <c r="E293" s="38" t="s">
        <v>862</v>
      </c>
    </row>
    <row r="294" spans="1:16" ht="12.75">
      <c r="A294" s="26" t="s">
        <v>50</v>
      </c>
      <c s="31" t="s">
        <v>327</v>
      </c>
      <c s="31" t="s">
        <v>968</v>
      </c>
      <c s="26" t="s">
        <v>52</v>
      </c>
      <c s="32" t="s">
        <v>969</v>
      </c>
      <c s="33" t="s">
        <v>54</v>
      </c>
      <c s="34">
        <v>69</v>
      </c>
      <c s="35">
        <v>0</v>
      </c>
      <c s="36">
        <f>ROUND(ROUND(H294,2)*ROUND(G294,3),2)</f>
      </c>
      <c r="O294">
        <f>(I294*21)/100</f>
      </c>
      <c t="s">
        <v>27</v>
      </c>
    </row>
    <row r="295" spans="1:5" ht="12.75">
      <c r="A295" s="37" t="s">
        <v>55</v>
      </c>
      <c r="E295" s="38" t="s">
        <v>52</v>
      </c>
    </row>
    <row r="296" spans="1:5" ht="12.75">
      <c r="A296" s="39" t="s">
        <v>56</v>
      </c>
      <c r="E296" s="40" t="s">
        <v>366</v>
      </c>
    </row>
    <row r="297" spans="1:5" ht="153">
      <c r="A297" t="s">
        <v>57</v>
      </c>
      <c r="E297" s="38" t="s">
        <v>584</v>
      </c>
    </row>
    <row r="298" spans="1:16" ht="12.75">
      <c r="A298" s="26" t="s">
        <v>50</v>
      </c>
      <c s="31" t="s">
        <v>331</v>
      </c>
      <c s="31" t="s">
        <v>890</v>
      </c>
      <c s="26" t="s">
        <v>52</v>
      </c>
      <c s="32" t="s">
        <v>891</v>
      </c>
      <c s="33" t="s">
        <v>54</v>
      </c>
      <c s="34">
        <v>20</v>
      </c>
      <c s="35">
        <v>0</v>
      </c>
      <c s="36">
        <f>ROUND(ROUND(H298,2)*ROUND(G298,3),2)</f>
      </c>
      <c r="O298">
        <f>(I298*21)/100</f>
      </c>
      <c t="s">
        <v>27</v>
      </c>
    </row>
    <row r="299" spans="1:5" ht="12.75">
      <c r="A299" s="37" t="s">
        <v>55</v>
      </c>
      <c r="E299" s="38" t="s">
        <v>52</v>
      </c>
    </row>
    <row r="300" spans="1:5" ht="12.75">
      <c r="A300" s="39" t="s">
        <v>56</v>
      </c>
      <c r="E300" s="40" t="s">
        <v>366</v>
      </c>
    </row>
    <row r="301" spans="1:5" ht="153">
      <c r="A301" t="s">
        <v>57</v>
      </c>
      <c r="E301" s="38" t="s">
        <v>584</v>
      </c>
    </row>
    <row r="302" spans="1:16" ht="12.75">
      <c r="A302" s="26" t="s">
        <v>50</v>
      </c>
      <c s="31" t="s">
        <v>335</v>
      </c>
      <c s="31" t="s">
        <v>970</v>
      </c>
      <c s="26" t="s">
        <v>52</v>
      </c>
      <c s="32" t="s">
        <v>971</v>
      </c>
      <c s="33" t="s">
        <v>54</v>
      </c>
      <c s="34">
        <v>6</v>
      </c>
      <c s="35">
        <v>0</v>
      </c>
      <c s="36">
        <f>ROUND(ROUND(H302,2)*ROUND(G302,3),2)</f>
      </c>
      <c r="O302">
        <f>(I302*21)/100</f>
      </c>
      <c t="s">
        <v>27</v>
      </c>
    </row>
    <row r="303" spans="1:5" ht="12.75">
      <c r="A303" s="37" t="s">
        <v>55</v>
      </c>
      <c r="E303" s="38" t="s">
        <v>52</v>
      </c>
    </row>
    <row r="304" spans="1:5" ht="12.75">
      <c r="A304" s="39" t="s">
        <v>56</v>
      </c>
      <c r="E304" s="40" t="s">
        <v>366</v>
      </c>
    </row>
    <row r="305" spans="1:5" ht="153">
      <c r="A305" t="s">
        <v>57</v>
      </c>
      <c r="E305" s="38" t="s">
        <v>584</v>
      </c>
    </row>
    <row r="306" spans="1:16" ht="12.75">
      <c r="A306" s="26" t="s">
        <v>50</v>
      </c>
      <c s="31" t="s">
        <v>341</v>
      </c>
      <c s="31" t="s">
        <v>892</v>
      </c>
      <c s="26" t="s">
        <v>52</v>
      </c>
      <c s="32" t="s">
        <v>893</v>
      </c>
      <c s="33" t="s">
        <v>54</v>
      </c>
      <c s="34">
        <v>193</v>
      </c>
      <c s="35">
        <v>0</v>
      </c>
      <c s="36">
        <f>ROUND(ROUND(H306,2)*ROUND(G306,3),2)</f>
      </c>
      <c r="O306">
        <f>(I306*21)/100</f>
      </c>
      <c t="s">
        <v>27</v>
      </c>
    </row>
    <row r="307" spans="1:5" ht="12.75">
      <c r="A307" s="37" t="s">
        <v>55</v>
      </c>
      <c r="E307" s="38" t="s">
        <v>52</v>
      </c>
    </row>
    <row r="308" spans="1:5" ht="12.75">
      <c r="A308" s="39" t="s">
        <v>56</v>
      </c>
      <c r="E308" s="40" t="s">
        <v>366</v>
      </c>
    </row>
    <row r="309" spans="1:5" ht="140.25">
      <c r="A309" t="s">
        <v>57</v>
      </c>
      <c r="E309" s="38" t="s">
        <v>857</v>
      </c>
    </row>
    <row r="310" spans="1:16" ht="12.75">
      <c r="A310" s="26" t="s">
        <v>50</v>
      </c>
      <c s="31" t="s">
        <v>348</v>
      </c>
      <c s="31" t="s">
        <v>972</v>
      </c>
      <c s="26" t="s">
        <v>52</v>
      </c>
      <c s="32" t="s">
        <v>973</v>
      </c>
      <c s="33" t="s">
        <v>54</v>
      </c>
      <c s="34">
        <v>1</v>
      </c>
      <c s="35">
        <v>0</v>
      </c>
      <c s="36">
        <f>ROUND(ROUND(H310,2)*ROUND(G310,3),2)</f>
      </c>
      <c r="O310">
        <f>(I310*21)/100</f>
      </c>
      <c t="s">
        <v>27</v>
      </c>
    </row>
    <row r="311" spans="1:5" ht="12.75">
      <c r="A311" s="37" t="s">
        <v>55</v>
      </c>
      <c r="E311" s="38" t="s">
        <v>52</v>
      </c>
    </row>
    <row r="312" spans="1:5" ht="12.75">
      <c r="A312" s="39" t="s">
        <v>56</v>
      </c>
      <c r="E312" s="40" t="s">
        <v>366</v>
      </c>
    </row>
    <row r="313" spans="1:5" ht="153">
      <c r="A313" t="s">
        <v>57</v>
      </c>
      <c r="E313" s="38" t="s">
        <v>584</v>
      </c>
    </row>
    <row r="314" spans="1:16" ht="12.75">
      <c r="A314" s="26" t="s">
        <v>50</v>
      </c>
      <c s="31" t="s">
        <v>352</v>
      </c>
      <c s="31" t="s">
        <v>972</v>
      </c>
      <c s="26" t="s">
        <v>33</v>
      </c>
      <c s="32" t="s">
        <v>974</v>
      </c>
      <c s="33" t="s">
        <v>54</v>
      </c>
      <c s="34">
        <v>1</v>
      </c>
      <c s="35">
        <v>0</v>
      </c>
      <c s="36">
        <f>ROUND(ROUND(H314,2)*ROUND(G314,3),2)</f>
      </c>
      <c r="O314">
        <f>(I314*21)/100</f>
      </c>
      <c t="s">
        <v>27</v>
      </c>
    </row>
    <row r="315" spans="1:5" ht="12.75">
      <c r="A315" s="37" t="s">
        <v>55</v>
      </c>
      <c r="E315" s="38" t="s">
        <v>52</v>
      </c>
    </row>
    <row r="316" spans="1:5" ht="12.75">
      <c r="A316" s="39" t="s">
        <v>56</v>
      </c>
      <c r="E316" s="40" t="s">
        <v>366</v>
      </c>
    </row>
    <row r="317" spans="1:5" ht="153">
      <c r="A317" t="s">
        <v>57</v>
      </c>
      <c r="E317" s="38" t="s">
        <v>584</v>
      </c>
    </row>
    <row r="318" spans="1:16" ht="25.5">
      <c r="A318" s="26" t="s">
        <v>50</v>
      </c>
      <c s="31" t="s">
        <v>557</v>
      </c>
      <c s="31" t="s">
        <v>972</v>
      </c>
      <c s="26" t="s">
        <v>46</v>
      </c>
      <c s="32" t="s">
        <v>975</v>
      </c>
      <c s="33" t="s">
        <v>54</v>
      </c>
      <c s="34">
        <v>2</v>
      </c>
      <c s="35">
        <v>0</v>
      </c>
      <c s="36">
        <f>ROUND(ROUND(H318,2)*ROUND(G318,3),2)</f>
      </c>
      <c r="O318">
        <f>(I318*21)/100</f>
      </c>
      <c t="s">
        <v>27</v>
      </c>
    </row>
    <row r="319" spans="1:5" ht="12.75">
      <c r="A319" s="37" t="s">
        <v>55</v>
      </c>
      <c r="E319" s="38" t="s">
        <v>52</v>
      </c>
    </row>
    <row r="320" spans="1:5" ht="12.75">
      <c r="A320" s="39" t="s">
        <v>56</v>
      </c>
      <c r="E320" s="40" t="s">
        <v>366</v>
      </c>
    </row>
    <row r="321" spans="1:5" ht="153">
      <c r="A321" t="s">
        <v>57</v>
      </c>
      <c r="E321" s="38" t="s">
        <v>584</v>
      </c>
    </row>
    <row r="322" spans="1:16" ht="25.5">
      <c r="A322" s="26" t="s">
        <v>50</v>
      </c>
      <c s="31" t="s">
        <v>560</v>
      </c>
      <c s="31" t="s">
        <v>972</v>
      </c>
      <c s="26" t="s">
        <v>89</v>
      </c>
      <c s="32" t="s">
        <v>976</v>
      </c>
      <c s="33" t="s">
        <v>432</v>
      </c>
      <c s="34">
        <v>1</v>
      </c>
      <c s="35">
        <v>0</v>
      </c>
      <c s="36">
        <f>ROUND(ROUND(H322,2)*ROUND(G322,3),2)</f>
      </c>
      <c r="O322">
        <f>(I322*21)/100</f>
      </c>
      <c t="s">
        <v>27</v>
      </c>
    </row>
    <row r="323" spans="1:5" ht="12.75">
      <c r="A323" s="37" t="s">
        <v>55</v>
      </c>
      <c r="E323" s="38" t="s">
        <v>52</v>
      </c>
    </row>
    <row r="324" spans="1:5" ht="12.75">
      <c r="A324" s="39" t="s">
        <v>56</v>
      </c>
      <c r="E324" s="40" t="s">
        <v>366</v>
      </c>
    </row>
    <row r="325" spans="1:5" ht="153">
      <c r="A325" t="s">
        <v>57</v>
      </c>
      <c r="E325" s="38" t="s">
        <v>584</v>
      </c>
    </row>
    <row r="326" spans="1:16" ht="12.75">
      <c r="A326" s="26" t="s">
        <v>50</v>
      </c>
      <c s="31" t="s">
        <v>563</v>
      </c>
      <c s="31" t="s">
        <v>972</v>
      </c>
      <c s="26" t="s">
        <v>93</v>
      </c>
      <c s="32" t="s">
        <v>977</v>
      </c>
      <c s="33" t="s">
        <v>54</v>
      </c>
      <c s="34">
        <v>288</v>
      </c>
      <c s="35">
        <v>0</v>
      </c>
      <c s="36">
        <f>ROUND(ROUND(H326,2)*ROUND(G326,3),2)</f>
      </c>
      <c r="O326">
        <f>(I326*21)/100</f>
      </c>
      <c t="s">
        <v>27</v>
      </c>
    </row>
    <row r="327" spans="1:5" ht="12.75">
      <c r="A327" s="37" t="s">
        <v>55</v>
      </c>
      <c r="E327" s="38" t="s">
        <v>52</v>
      </c>
    </row>
    <row r="328" spans="1:5" ht="12.75">
      <c r="A328" s="39" t="s">
        <v>56</v>
      </c>
      <c r="E328" s="40" t="s">
        <v>366</v>
      </c>
    </row>
    <row r="329" spans="1:5" ht="153">
      <c r="A329" t="s">
        <v>57</v>
      </c>
      <c r="E329" s="38" t="s">
        <v>584</v>
      </c>
    </row>
    <row r="330" spans="1:16" ht="12.75">
      <c r="A330" s="26" t="s">
        <v>50</v>
      </c>
      <c s="31" t="s">
        <v>566</v>
      </c>
      <c s="31" t="s">
        <v>972</v>
      </c>
      <c s="26" t="s">
        <v>27</v>
      </c>
      <c s="32" t="s">
        <v>978</v>
      </c>
      <c s="33" t="s">
        <v>54</v>
      </c>
      <c s="34">
        <v>2</v>
      </c>
      <c s="35">
        <v>0</v>
      </c>
      <c s="36">
        <f>ROUND(ROUND(H330,2)*ROUND(G330,3),2)</f>
      </c>
      <c r="O330">
        <f>(I330*21)/100</f>
      </c>
      <c t="s">
        <v>27</v>
      </c>
    </row>
    <row r="331" spans="1:5" ht="12.75">
      <c r="A331" s="37" t="s">
        <v>55</v>
      </c>
      <c r="E331" s="38" t="s">
        <v>52</v>
      </c>
    </row>
    <row r="332" spans="1:5" ht="12.75">
      <c r="A332" s="39" t="s">
        <v>56</v>
      </c>
      <c r="E332" s="40" t="s">
        <v>366</v>
      </c>
    </row>
    <row r="333" spans="1:5" ht="153">
      <c r="A333" t="s">
        <v>57</v>
      </c>
      <c r="E333" s="38" t="s">
        <v>584</v>
      </c>
    </row>
    <row r="334" spans="1:16" ht="12.75">
      <c r="A334" s="26" t="s">
        <v>50</v>
      </c>
      <c s="31" t="s">
        <v>569</v>
      </c>
      <c s="31" t="s">
        <v>972</v>
      </c>
      <c s="26" t="s">
        <v>26</v>
      </c>
      <c s="32" t="s">
        <v>979</v>
      </c>
      <c s="33" t="s">
        <v>54</v>
      </c>
      <c s="34">
        <v>2</v>
      </c>
      <c s="35">
        <v>0</v>
      </c>
      <c s="36">
        <f>ROUND(ROUND(H334,2)*ROUND(G334,3),2)</f>
      </c>
      <c r="O334">
        <f>(I334*21)/100</f>
      </c>
      <c t="s">
        <v>27</v>
      </c>
    </row>
    <row r="335" spans="1:5" ht="12.75">
      <c r="A335" s="37" t="s">
        <v>55</v>
      </c>
      <c r="E335" s="38" t="s">
        <v>52</v>
      </c>
    </row>
    <row r="336" spans="1:5" ht="12.75">
      <c r="A336" s="39" t="s">
        <v>56</v>
      </c>
      <c r="E336" s="40" t="s">
        <v>366</v>
      </c>
    </row>
    <row r="337" spans="1:5" ht="153">
      <c r="A337" t="s">
        <v>57</v>
      </c>
      <c r="E337" s="38" t="s">
        <v>584</v>
      </c>
    </row>
    <row r="338" spans="1:16" ht="12.75">
      <c r="A338" s="26" t="s">
        <v>50</v>
      </c>
      <c s="31" t="s">
        <v>572</v>
      </c>
      <c s="31" t="s">
        <v>972</v>
      </c>
      <c s="26" t="s">
        <v>37</v>
      </c>
      <c s="32" t="s">
        <v>980</v>
      </c>
      <c s="33" t="s">
        <v>54</v>
      </c>
      <c s="34">
        <v>2</v>
      </c>
      <c s="35">
        <v>0</v>
      </c>
      <c s="36">
        <f>ROUND(ROUND(H338,2)*ROUND(G338,3),2)</f>
      </c>
      <c r="O338">
        <f>(I338*21)/100</f>
      </c>
      <c t="s">
        <v>27</v>
      </c>
    </row>
    <row r="339" spans="1:5" ht="12.75">
      <c r="A339" s="37" t="s">
        <v>55</v>
      </c>
      <c r="E339" s="38" t="s">
        <v>52</v>
      </c>
    </row>
    <row r="340" spans="1:5" ht="12.75">
      <c r="A340" s="39" t="s">
        <v>56</v>
      </c>
      <c r="E340" s="40" t="s">
        <v>366</v>
      </c>
    </row>
    <row r="341" spans="1:5" ht="153">
      <c r="A341" t="s">
        <v>57</v>
      </c>
      <c r="E341" s="38" t="s">
        <v>584</v>
      </c>
    </row>
    <row r="342" spans="1:16" ht="12.75">
      <c r="A342" s="26" t="s">
        <v>50</v>
      </c>
      <c s="31" t="s">
        <v>575</v>
      </c>
      <c s="31" t="s">
        <v>972</v>
      </c>
      <c s="26" t="s">
        <v>39</v>
      </c>
      <c s="32" t="s">
        <v>981</v>
      </c>
      <c s="33" t="s">
        <v>54</v>
      </c>
      <c s="34">
        <v>2</v>
      </c>
      <c s="35">
        <v>0</v>
      </c>
      <c s="36">
        <f>ROUND(ROUND(H342,2)*ROUND(G342,3),2)</f>
      </c>
      <c r="O342">
        <f>(I342*21)/100</f>
      </c>
      <c t="s">
        <v>27</v>
      </c>
    </row>
    <row r="343" spans="1:5" ht="12.75">
      <c r="A343" s="37" t="s">
        <v>55</v>
      </c>
      <c r="E343" s="38" t="s">
        <v>52</v>
      </c>
    </row>
    <row r="344" spans="1:5" ht="12.75">
      <c r="A344" s="39" t="s">
        <v>56</v>
      </c>
      <c r="E344" s="40" t="s">
        <v>366</v>
      </c>
    </row>
    <row r="345" spans="1:5" ht="153">
      <c r="A345" t="s">
        <v>57</v>
      </c>
      <c r="E345" s="38" t="s">
        <v>584</v>
      </c>
    </row>
    <row r="346" spans="1:16" ht="25.5">
      <c r="A346" s="26" t="s">
        <v>50</v>
      </c>
      <c s="31" t="s">
        <v>578</v>
      </c>
      <c s="31" t="s">
        <v>972</v>
      </c>
      <c s="26" t="s">
        <v>41</v>
      </c>
      <c s="32" t="s">
        <v>982</v>
      </c>
      <c s="33" t="s">
        <v>54</v>
      </c>
      <c s="34">
        <v>2</v>
      </c>
      <c s="35">
        <v>0</v>
      </c>
      <c s="36">
        <f>ROUND(ROUND(H346,2)*ROUND(G346,3),2)</f>
      </c>
      <c r="O346">
        <f>(I346*21)/100</f>
      </c>
      <c t="s">
        <v>27</v>
      </c>
    </row>
    <row r="347" spans="1:5" ht="12.75">
      <c r="A347" s="37" t="s">
        <v>55</v>
      </c>
      <c r="E347" s="38" t="s">
        <v>52</v>
      </c>
    </row>
    <row r="348" spans="1:5" ht="12.75">
      <c r="A348" s="39" t="s">
        <v>56</v>
      </c>
      <c r="E348" s="40" t="s">
        <v>366</v>
      </c>
    </row>
    <row r="349" spans="1:5" ht="153">
      <c r="A349" t="s">
        <v>57</v>
      </c>
      <c r="E349" s="38" t="s">
        <v>584</v>
      </c>
    </row>
    <row r="350" spans="1:16" ht="25.5">
      <c r="A350" s="26" t="s">
        <v>50</v>
      </c>
      <c s="31" t="s">
        <v>581</v>
      </c>
      <c s="31" t="s">
        <v>972</v>
      </c>
      <c s="26" t="s">
        <v>73</v>
      </c>
      <c s="32" t="s">
        <v>983</v>
      </c>
      <c s="33" t="s">
        <v>54</v>
      </c>
      <c s="34">
        <v>2</v>
      </c>
      <c s="35">
        <v>0</v>
      </c>
      <c s="36">
        <f>ROUND(ROUND(H350,2)*ROUND(G350,3),2)</f>
      </c>
      <c r="O350">
        <f>(I350*21)/100</f>
      </c>
      <c t="s">
        <v>27</v>
      </c>
    </row>
    <row r="351" spans="1:5" ht="12.75">
      <c r="A351" s="37" t="s">
        <v>55</v>
      </c>
      <c r="E351" s="38" t="s">
        <v>52</v>
      </c>
    </row>
    <row r="352" spans="1:5" ht="12.75">
      <c r="A352" s="39" t="s">
        <v>56</v>
      </c>
      <c r="E352" s="40" t="s">
        <v>366</v>
      </c>
    </row>
    <row r="353" spans="1:5" ht="153">
      <c r="A353" t="s">
        <v>57</v>
      </c>
      <c r="E353" s="38" t="s">
        <v>584</v>
      </c>
    </row>
    <row r="354" spans="1:16" ht="12.75">
      <c r="A354" s="26" t="s">
        <v>50</v>
      </c>
      <c s="31" t="s">
        <v>585</v>
      </c>
      <c s="31" t="s">
        <v>972</v>
      </c>
      <c s="26" t="s">
        <v>78</v>
      </c>
      <c s="32" t="s">
        <v>984</v>
      </c>
      <c s="33" t="s">
        <v>54</v>
      </c>
      <c s="34">
        <v>98</v>
      </c>
      <c s="35">
        <v>0</v>
      </c>
      <c s="36">
        <f>ROUND(ROUND(H354,2)*ROUND(G354,3),2)</f>
      </c>
      <c r="O354">
        <f>(I354*21)/100</f>
      </c>
      <c t="s">
        <v>27</v>
      </c>
    </row>
    <row r="355" spans="1:5" ht="12.75">
      <c r="A355" s="37" t="s">
        <v>55</v>
      </c>
      <c r="E355" s="38" t="s">
        <v>52</v>
      </c>
    </row>
    <row r="356" spans="1:5" ht="12.75">
      <c r="A356" s="39" t="s">
        <v>56</v>
      </c>
      <c r="E356" s="40" t="s">
        <v>366</v>
      </c>
    </row>
    <row r="357" spans="1:5" ht="153">
      <c r="A357" t="s">
        <v>57</v>
      </c>
      <c r="E357" s="38" t="s">
        <v>584</v>
      </c>
    </row>
    <row r="358" spans="1:16" ht="12.75">
      <c r="A358" s="26" t="s">
        <v>50</v>
      </c>
      <c s="31" t="s">
        <v>588</v>
      </c>
      <c s="31" t="s">
        <v>972</v>
      </c>
      <c s="26" t="s">
        <v>44</v>
      </c>
      <c s="32" t="s">
        <v>985</v>
      </c>
      <c s="33" t="s">
        <v>54</v>
      </c>
      <c s="34">
        <v>2</v>
      </c>
      <c s="35">
        <v>0</v>
      </c>
      <c s="36">
        <f>ROUND(ROUND(H358,2)*ROUND(G358,3),2)</f>
      </c>
      <c r="O358">
        <f>(I358*21)/100</f>
      </c>
      <c t="s">
        <v>27</v>
      </c>
    </row>
    <row r="359" spans="1:5" ht="12.75">
      <c r="A359" s="37" t="s">
        <v>55</v>
      </c>
      <c r="E359" s="38" t="s">
        <v>52</v>
      </c>
    </row>
    <row r="360" spans="1:5" ht="12.75">
      <c r="A360" s="39" t="s">
        <v>56</v>
      </c>
      <c r="E360" s="40" t="s">
        <v>366</v>
      </c>
    </row>
    <row r="361" spans="1:5" ht="153">
      <c r="A361" t="s">
        <v>57</v>
      </c>
      <c r="E361" s="38" t="s">
        <v>584</v>
      </c>
    </row>
    <row r="362" spans="1:18" ht="12.75" customHeight="1">
      <c r="A362" s="6" t="s">
        <v>48</v>
      </c>
      <c s="6"/>
      <c s="42" t="s">
        <v>26</v>
      </c>
      <c s="6"/>
      <c s="29" t="s">
        <v>986</v>
      </c>
      <c s="6"/>
      <c s="6"/>
      <c s="6"/>
      <c s="43">
        <f>0+Q362</f>
      </c>
      <c r="O362">
        <f>0+R362</f>
      </c>
      <c r="Q362">
        <f>0+I363+I367+I371+I375+I379</f>
      </c>
      <c>
        <f>0+O363+O367+O371+O375+O379</f>
      </c>
    </row>
    <row r="363" spans="1:16" ht="12.75">
      <c r="A363" s="26" t="s">
        <v>50</v>
      </c>
      <c s="31" t="s">
        <v>591</v>
      </c>
      <c s="31" t="s">
        <v>878</v>
      </c>
      <c s="26" t="s">
        <v>52</v>
      </c>
      <c s="32" t="s">
        <v>879</v>
      </c>
      <c s="33" t="s">
        <v>54</v>
      </c>
      <c s="34">
        <v>2</v>
      </c>
      <c s="35">
        <v>0</v>
      </c>
      <c s="36">
        <f>ROUND(ROUND(H363,2)*ROUND(G363,3),2)</f>
      </c>
      <c r="O363">
        <f>(I363*21)/100</f>
      </c>
      <c t="s">
        <v>27</v>
      </c>
    </row>
    <row r="364" spans="1:5" ht="12.75">
      <c r="A364" s="37" t="s">
        <v>55</v>
      </c>
      <c r="E364" s="38" t="s">
        <v>52</v>
      </c>
    </row>
    <row r="365" spans="1:5" ht="12.75">
      <c r="A365" s="39" t="s">
        <v>56</v>
      </c>
      <c r="E365" s="40" t="s">
        <v>366</v>
      </c>
    </row>
    <row r="366" spans="1:5" ht="140.25">
      <c r="A366" t="s">
        <v>57</v>
      </c>
      <c r="E366" s="38" t="s">
        <v>857</v>
      </c>
    </row>
    <row r="367" spans="1:16" ht="12.75">
      <c r="A367" s="26" t="s">
        <v>50</v>
      </c>
      <c s="31" t="s">
        <v>594</v>
      </c>
      <c s="31" t="s">
        <v>860</v>
      </c>
      <c s="26" t="s">
        <v>52</v>
      </c>
      <c s="32" t="s">
        <v>861</v>
      </c>
      <c s="33" t="s">
        <v>54</v>
      </c>
      <c s="34">
        <v>2</v>
      </c>
      <c s="35">
        <v>0</v>
      </c>
      <c s="36">
        <f>ROUND(ROUND(H367,2)*ROUND(G367,3),2)</f>
      </c>
      <c r="O367">
        <f>(I367*21)/100</f>
      </c>
      <c t="s">
        <v>27</v>
      </c>
    </row>
    <row r="368" spans="1:5" ht="12.75">
      <c r="A368" s="37" t="s">
        <v>55</v>
      </c>
      <c r="E368" s="38" t="s">
        <v>52</v>
      </c>
    </row>
    <row r="369" spans="1:5" ht="12.75">
      <c r="A369" s="39" t="s">
        <v>56</v>
      </c>
      <c r="E369" s="40" t="s">
        <v>366</v>
      </c>
    </row>
    <row r="370" spans="1:5" ht="178.5">
      <c r="A370" t="s">
        <v>57</v>
      </c>
      <c r="E370" s="38" t="s">
        <v>862</v>
      </c>
    </row>
    <row r="371" spans="1:16" ht="12.75">
      <c r="A371" s="26" t="s">
        <v>50</v>
      </c>
      <c s="31" t="s">
        <v>597</v>
      </c>
      <c s="31" t="s">
        <v>892</v>
      </c>
      <c s="26" t="s">
        <v>52</v>
      </c>
      <c s="32" t="s">
        <v>893</v>
      </c>
      <c s="33" t="s">
        <v>54</v>
      </c>
      <c s="34">
        <v>10</v>
      </c>
      <c s="35">
        <v>0</v>
      </c>
      <c s="36">
        <f>ROUND(ROUND(H371,2)*ROUND(G371,3),2)</f>
      </c>
      <c r="O371">
        <f>(I371*21)/100</f>
      </c>
      <c t="s">
        <v>27</v>
      </c>
    </row>
    <row r="372" spans="1:5" ht="12.75">
      <c r="A372" s="37" t="s">
        <v>55</v>
      </c>
      <c r="E372" s="38" t="s">
        <v>52</v>
      </c>
    </row>
    <row r="373" spans="1:5" ht="12.75">
      <c r="A373" s="39" t="s">
        <v>56</v>
      </c>
      <c r="E373" s="40" t="s">
        <v>366</v>
      </c>
    </row>
    <row r="374" spans="1:5" ht="140.25">
      <c r="A374" t="s">
        <v>57</v>
      </c>
      <c r="E374" s="38" t="s">
        <v>857</v>
      </c>
    </row>
    <row r="375" spans="1:16" ht="12.75">
      <c r="A375" s="26" t="s">
        <v>50</v>
      </c>
      <c s="31" t="s">
        <v>600</v>
      </c>
      <c s="31" t="s">
        <v>987</v>
      </c>
      <c s="26" t="s">
        <v>52</v>
      </c>
      <c s="32" t="s">
        <v>984</v>
      </c>
      <c s="33" t="s">
        <v>54</v>
      </c>
      <c s="34">
        <v>10</v>
      </c>
      <c s="35">
        <v>0</v>
      </c>
      <c s="36">
        <f>ROUND(ROUND(H375,2)*ROUND(G375,3),2)</f>
      </c>
      <c r="O375">
        <f>(I375*21)/100</f>
      </c>
      <c t="s">
        <v>27</v>
      </c>
    </row>
    <row r="376" spans="1:5" ht="12.75">
      <c r="A376" s="37" t="s">
        <v>55</v>
      </c>
      <c r="E376" s="38" t="s">
        <v>52</v>
      </c>
    </row>
    <row r="377" spans="1:5" ht="12.75">
      <c r="A377" s="39" t="s">
        <v>56</v>
      </c>
      <c r="E377" s="40" t="s">
        <v>366</v>
      </c>
    </row>
    <row r="378" spans="1:5" ht="12.75">
      <c r="A378" t="s">
        <v>57</v>
      </c>
      <c r="E378" s="38" t="s">
        <v>988</v>
      </c>
    </row>
    <row r="379" spans="1:16" ht="25.5">
      <c r="A379" s="26" t="s">
        <v>50</v>
      </c>
      <c s="31" t="s">
        <v>603</v>
      </c>
      <c s="31" t="s">
        <v>987</v>
      </c>
      <c s="26" t="s">
        <v>33</v>
      </c>
      <c s="32" t="s">
        <v>989</v>
      </c>
      <c s="33" t="s">
        <v>54</v>
      </c>
      <c s="34">
        <v>2</v>
      </c>
      <c s="35">
        <v>0</v>
      </c>
      <c s="36">
        <f>ROUND(ROUND(H379,2)*ROUND(G379,3),2)</f>
      </c>
      <c r="O379">
        <f>(I379*21)/100</f>
      </c>
      <c t="s">
        <v>27</v>
      </c>
    </row>
    <row r="380" spans="1:5" ht="12.75">
      <c r="A380" s="37" t="s">
        <v>55</v>
      </c>
      <c r="E380" s="38" t="s">
        <v>52</v>
      </c>
    </row>
    <row r="381" spans="1:5" ht="12.75">
      <c r="A381" s="39" t="s">
        <v>56</v>
      </c>
      <c r="E381" s="40" t="s">
        <v>366</v>
      </c>
    </row>
    <row r="382" spans="1:5" ht="153">
      <c r="A382" t="s">
        <v>57</v>
      </c>
      <c r="E382" s="38" t="s">
        <v>584</v>
      </c>
    </row>
    <row r="383" spans="1:18" ht="12.75" customHeight="1">
      <c r="A383" s="6" t="s">
        <v>48</v>
      </c>
      <c s="6"/>
      <c s="42" t="s">
        <v>37</v>
      </c>
      <c s="6"/>
      <c s="29" t="s">
        <v>990</v>
      </c>
      <c s="6"/>
      <c s="6"/>
      <c s="6"/>
      <c s="43">
        <f>0+Q383</f>
      </c>
      <c r="O383">
        <f>0+R383</f>
      </c>
      <c r="Q383">
        <f>0+I384+I388+I392+I396+I400+I404+I408+I412+I416+I420+I424+I428+I432+I436+I440+I444+I448+I452+I456+I460+I464+I468+I472+I476+I480</f>
      </c>
      <c>
        <f>0+O384+O388+O392+O396+O400+O404+O408+O412+O416+O420+O424+O428+O432+O436+O440+O444+O448+O452+O456+O460+O464+O468+O472+O476+O480</f>
      </c>
    </row>
    <row r="384" spans="1:16" ht="25.5">
      <c r="A384" s="26" t="s">
        <v>50</v>
      </c>
      <c s="31" t="s">
        <v>606</v>
      </c>
      <c s="31" t="s">
        <v>911</v>
      </c>
      <c s="26" t="s">
        <v>52</v>
      </c>
      <c s="32" t="s">
        <v>912</v>
      </c>
      <c s="33" t="s">
        <v>63</v>
      </c>
      <c s="34">
        <v>400</v>
      </c>
      <c s="35">
        <v>0</v>
      </c>
      <c s="36">
        <f>ROUND(ROUND(H384,2)*ROUND(G384,3),2)</f>
      </c>
      <c r="O384">
        <f>(I384*21)/100</f>
      </c>
      <c t="s">
        <v>27</v>
      </c>
    </row>
    <row r="385" spans="1:5" ht="12.75">
      <c r="A385" s="37" t="s">
        <v>55</v>
      </c>
      <c r="E385" s="38" t="s">
        <v>52</v>
      </c>
    </row>
    <row r="386" spans="1:5" ht="12.75">
      <c r="A386" s="39" t="s">
        <v>56</v>
      </c>
      <c r="E386" s="40" t="s">
        <v>366</v>
      </c>
    </row>
    <row r="387" spans="1:5" ht="127.5">
      <c r="A387" t="s">
        <v>57</v>
      </c>
      <c r="E387" s="38" t="s">
        <v>463</v>
      </c>
    </row>
    <row r="388" spans="1:16" ht="12.75">
      <c r="A388" s="26" t="s">
        <v>50</v>
      </c>
      <c s="31" t="s">
        <v>609</v>
      </c>
      <c s="31" t="s">
        <v>475</v>
      </c>
      <c s="26" t="s">
        <v>52</v>
      </c>
      <c s="32" t="s">
        <v>476</v>
      </c>
      <c s="33" t="s">
        <v>63</v>
      </c>
      <c s="34">
        <v>420</v>
      </c>
      <c s="35">
        <v>0</v>
      </c>
      <c s="36">
        <f>ROUND(ROUND(H388,2)*ROUND(G388,3),2)</f>
      </c>
      <c r="O388">
        <f>(I388*21)/100</f>
      </c>
      <c t="s">
        <v>27</v>
      </c>
    </row>
    <row r="389" spans="1:5" ht="12.75">
      <c r="A389" s="37" t="s">
        <v>55</v>
      </c>
      <c r="E389" s="38" t="s">
        <v>52</v>
      </c>
    </row>
    <row r="390" spans="1:5" ht="12.75">
      <c r="A390" s="39" t="s">
        <v>56</v>
      </c>
      <c r="E390" s="40" t="s">
        <v>366</v>
      </c>
    </row>
    <row r="391" spans="1:5" ht="89.25">
      <c r="A391" t="s">
        <v>57</v>
      </c>
      <c r="E391" s="38" t="s">
        <v>474</v>
      </c>
    </row>
    <row r="392" spans="1:16" ht="25.5">
      <c r="A392" s="26" t="s">
        <v>50</v>
      </c>
      <c s="31" t="s">
        <v>612</v>
      </c>
      <c s="31" t="s">
        <v>480</v>
      </c>
      <c s="26" t="s">
        <v>52</v>
      </c>
      <c s="32" t="s">
        <v>481</v>
      </c>
      <c s="33" t="s">
        <v>54</v>
      </c>
      <c s="34">
        <v>456</v>
      </c>
      <c s="35">
        <v>0</v>
      </c>
      <c s="36">
        <f>ROUND(ROUND(H392,2)*ROUND(G392,3),2)</f>
      </c>
      <c r="O392">
        <f>(I392*21)/100</f>
      </c>
      <c t="s">
        <v>27</v>
      </c>
    </row>
    <row r="393" spans="1:5" ht="12.75">
      <c r="A393" s="37" t="s">
        <v>55</v>
      </c>
      <c r="E393" s="38" t="s">
        <v>52</v>
      </c>
    </row>
    <row r="394" spans="1:5" ht="12.75">
      <c r="A394" s="39" t="s">
        <v>56</v>
      </c>
      <c r="E394" s="40" t="s">
        <v>366</v>
      </c>
    </row>
    <row r="395" spans="1:5" ht="102">
      <c r="A395" t="s">
        <v>57</v>
      </c>
      <c r="E395" s="38" t="s">
        <v>479</v>
      </c>
    </row>
    <row r="396" spans="1:16" ht="12.75">
      <c r="A396" s="26" t="s">
        <v>50</v>
      </c>
      <c s="31" t="s">
        <v>615</v>
      </c>
      <c s="31" t="s">
        <v>689</v>
      </c>
      <c s="26" t="s">
        <v>52</v>
      </c>
      <c s="32" t="s">
        <v>690</v>
      </c>
      <c s="33" t="s">
        <v>54</v>
      </c>
      <c s="34">
        <v>38</v>
      </c>
      <c s="35">
        <v>0</v>
      </c>
      <c s="36">
        <f>ROUND(ROUND(H396,2)*ROUND(G396,3),2)</f>
      </c>
      <c r="O396">
        <f>(I396*21)/100</f>
      </c>
      <c t="s">
        <v>27</v>
      </c>
    </row>
    <row r="397" spans="1:5" ht="12.75">
      <c r="A397" s="37" t="s">
        <v>55</v>
      </c>
      <c r="E397" s="38" t="s">
        <v>52</v>
      </c>
    </row>
    <row r="398" spans="1:5" ht="12.75">
      <c r="A398" s="39" t="s">
        <v>56</v>
      </c>
      <c r="E398" s="40" t="s">
        <v>366</v>
      </c>
    </row>
    <row r="399" spans="1:5" ht="153">
      <c r="A399" t="s">
        <v>57</v>
      </c>
      <c r="E399" s="38" t="s">
        <v>584</v>
      </c>
    </row>
    <row r="400" spans="1:16" ht="12.75">
      <c r="A400" s="26" t="s">
        <v>50</v>
      </c>
      <c s="31" t="s">
        <v>619</v>
      </c>
      <c s="31" t="s">
        <v>692</v>
      </c>
      <c s="26" t="s">
        <v>52</v>
      </c>
      <c s="32" t="s">
        <v>693</v>
      </c>
      <c s="33" t="s">
        <v>54</v>
      </c>
      <c s="34">
        <v>38</v>
      </c>
      <c s="35">
        <v>0</v>
      </c>
      <c s="36">
        <f>ROUND(ROUND(H400,2)*ROUND(G400,3),2)</f>
      </c>
      <c r="O400">
        <f>(I400*21)/100</f>
      </c>
      <c t="s">
        <v>27</v>
      </c>
    </row>
    <row r="401" spans="1:5" ht="12.75">
      <c r="A401" s="37" t="s">
        <v>55</v>
      </c>
      <c r="E401" s="38" t="s">
        <v>52</v>
      </c>
    </row>
    <row r="402" spans="1:5" ht="12.75">
      <c r="A402" s="39" t="s">
        <v>56</v>
      </c>
      <c r="E402" s="40" t="s">
        <v>366</v>
      </c>
    </row>
    <row r="403" spans="1:5" ht="127.5">
      <c r="A403" t="s">
        <v>57</v>
      </c>
      <c r="E403" s="38" t="s">
        <v>536</v>
      </c>
    </row>
    <row r="404" spans="1:16" ht="12.75">
      <c r="A404" s="26" t="s">
        <v>50</v>
      </c>
      <c s="31" t="s">
        <v>622</v>
      </c>
      <c s="31" t="s">
        <v>897</v>
      </c>
      <c s="26" t="s">
        <v>52</v>
      </c>
      <c s="32" t="s">
        <v>898</v>
      </c>
      <c s="33" t="s">
        <v>54</v>
      </c>
      <c s="34">
        <v>10</v>
      </c>
      <c s="35">
        <v>0</v>
      </c>
      <c s="36">
        <f>ROUND(ROUND(H404,2)*ROUND(G404,3),2)</f>
      </c>
      <c r="O404">
        <f>(I404*21)/100</f>
      </c>
      <c t="s">
        <v>27</v>
      </c>
    </row>
    <row r="405" spans="1:5" ht="12.75">
      <c r="A405" s="37" t="s">
        <v>55</v>
      </c>
      <c r="E405" s="38" t="s">
        <v>52</v>
      </c>
    </row>
    <row r="406" spans="1:5" ht="12.75">
      <c r="A406" s="39" t="s">
        <v>56</v>
      </c>
      <c r="E406" s="40" t="s">
        <v>366</v>
      </c>
    </row>
    <row r="407" spans="1:5" ht="153">
      <c r="A407" t="s">
        <v>57</v>
      </c>
      <c r="E407" s="38" t="s">
        <v>584</v>
      </c>
    </row>
    <row r="408" spans="1:16" ht="12.75">
      <c r="A408" s="26" t="s">
        <v>50</v>
      </c>
      <c s="31" t="s">
        <v>625</v>
      </c>
      <c s="31" t="s">
        <v>834</v>
      </c>
      <c s="26" t="s">
        <v>52</v>
      </c>
      <c s="32" t="s">
        <v>835</v>
      </c>
      <c s="33" t="s">
        <v>54</v>
      </c>
      <c s="34">
        <v>10</v>
      </c>
      <c s="35">
        <v>0</v>
      </c>
      <c s="36">
        <f>ROUND(ROUND(H408,2)*ROUND(G408,3),2)</f>
      </c>
      <c r="O408">
        <f>(I408*21)/100</f>
      </c>
      <c t="s">
        <v>27</v>
      </c>
    </row>
    <row r="409" spans="1:5" ht="12.75">
      <c r="A409" s="37" t="s">
        <v>55</v>
      </c>
      <c r="E409" s="38" t="s">
        <v>52</v>
      </c>
    </row>
    <row r="410" spans="1:5" ht="12.75">
      <c r="A410" s="39" t="s">
        <v>56</v>
      </c>
      <c r="E410" s="40" t="s">
        <v>366</v>
      </c>
    </row>
    <row r="411" spans="1:5" ht="127.5">
      <c r="A411" t="s">
        <v>57</v>
      </c>
      <c r="E411" s="38" t="s">
        <v>536</v>
      </c>
    </row>
    <row r="412" spans="1:16" ht="12.75">
      <c r="A412" s="26" t="s">
        <v>50</v>
      </c>
      <c s="31" t="s">
        <v>628</v>
      </c>
      <c s="31" t="s">
        <v>991</v>
      </c>
      <c s="26" t="s">
        <v>52</v>
      </c>
      <c s="32" t="s">
        <v>992</v>
      </c>
      <c s="33" t="s">
        <v>54</v>
      </c>
      <c s="34">
        <v>4</v>
      </c>
      <c s="35">
        <v>0</v>
      </c>
      <c s="36">
        <f>ROUND(ROUND(H412,2)*ROUND(G412,3),2)</f>
      </c>
      <c r="O412">
        <f>(I412*21)/100</f>
      </c>
      <c t="s">
        <v>27</v>
      </c>
    </row>
    <row r="413" spans="1:5" ht="12.75">
      <c r="A413" s="37" t="s">
        <v>55</v>
      </c>
      <c r="E413" s="38" t="s">
        <v>52</v>
      </c>
    </row>
    <row r="414" spans="1:5" ht="12.75">
      <c r="A414" s="39" t="s">
        <v>56</v>
      </c>
      <c r="E414" s="40" t="s">
        <v>366</v>
      </c>
    </row>
    <row r="415" spans="1:5" ht="153">
      <c r="A415" t="s">
        <v>57</v>
      </c>
      <c r="E415" s="38" t="s">
        <v>584</v>
      </c>
    </row>
    <row r="416" spans="1:16" ht="12.75">
      <c r="A416" s="26" t="s">
        <v>50</v>
      </c>
      <c s="31" t="s">
        <v>631</v>
      </c>
      <c s="31" t="s">
        <v>915</v>
      </c>
      <c s="26" t="s">
        <v>52</v>
      </c>
      <c s="32" t="s">
        <v>916</v>
      </c>
      <c s="33" t="s">
        <v>54</v>
      </c>
      <c s="34">
        <v>4</v>
      </c>
      <c s="35">
        <v>0</v>
      </c>
      <c s="36">
        <f>ROUND(ROUND(H416,2)*ROUND(G416,3),2)</f>
      </c>
      <c r="O416">
        <f>(I416*21)/100</f>
      </c>
      <c t="s">
        <v>27</v>
      </c>
    </row>
    <row r="417" spans="1:5" ht="12.75">
      <c r="A417" s="37" t="s">
        <v>55</v>
      </c>
      <c r="E417" s="38" t="s">
        <v>52</v>
      </c>
    </row>
    <row r="418" spans="1:5" ht="12.75">
      <c r="A418" s="39" t="s">
        <v>56</v>
      </c>
      <c r="E418" s="40" t="s">
        <v>366</v>
      </c>
    </row>
    <row r="419" spans="1:5" ht="127.5">
      <c r="A419" t="s">
        <v>57</v>
      </c>
      <c r="E419" s="38" t="s">
        <v>536</v>
      </c>
    </row>
    <row r="420" spans="1:16" ht="12.75">
      <c r="A420" s="26" t="s">
        <v>50</v>
      </c>
      <c s="31" t="s">
        <v>634</v>
      </c>
      <c s="31" t="s">
        <v>872</v>
      </c>
      <c s="26" t="s">
        <v>52</v>
      </c>
      <c s="32" t="s">
        <v>873</v>
      </c>
      <c s="33" t="s">
        <v>54</v>
      </c>
      <c s="34">
        <v>2</v>
      </c>
      <c s="35">
        <v>0</v>
      </c>
      <c s="36">
        <f>ROUND(ROUND(H420,2)*ROUND(G420,3),2)</f>
      </c>
      <c r="O420">
        <f>(I420*21)/100</f>
      </c>
      <c t="s">
        <v>27</v>
      </c>
    </row>
    <row r="421" spans="1:5" ht="12.75">
      <c r="A421" s="37" t="s">
        <v>55</v>
      </c>
      <c r="E421" s="38" t="s">
        <v>52</v>
      </c>
    </row>
    <row r="422" spans="1:5" ht="12.75">
      <c r="A422" s="39" t="s">
        <v>56</v>
      </c>
      <c r="E422" s="40" t="s">
        <v>366</v>
      </c>
    </row>
    <row r="423" spans="1:5" ht="153">
      <c r="A423" t="s">
        <v>57</v>
      </c>
      <c r="E423" s="38" t="s">
        <v>584</v>
      </c>
    </row>
    <row r="424" spans="1:16" ht="25.5">
      <c r="A424" s="26" t="s">
        <v>50</v>
      </c>
      <c s="31" t="s">
        <v>637</v>
      </c>
      <c s="31" t="s">
        <v>917</v>
      </c>
      <c s="26" t="s">
        <v>52</v>
      </c>
      <c s="32" t="s">
        <v>918</v>
      </c>
      <c s="33" t="s">
        <v>54</v>
      </c>
      <c s="34">
        <v>228</v>
      </c>
      <c s="35">
        <v>0</v>
      </c>
      <c s="36">
        <f>ROUND(ROUND(H424,2)*ROUND(G424,3),2)</f>
      </c>
      <c r="O424">
        <f>(I424*21)/100</f>
      </c>
      <c t="s">
        <v>27</v>
      </c>
    </row>
    <row r="425" spans="1:5" ht="12.75">
      <c r="A425" s="37" t="s">
        <v>55</v>
      </c>
      <c r="E425" s="38" t="s">
        <v>52</v>
      </c>
    </row>
    <row r="426" spans="1:5" ht="12.75">
      <c r="A426" s="39" t="s">
        <v>56</v>
      </c>
      <c r="E426" s="40" t="s">
        <v>366</v>
      </c>
    </row>
    <row r="427" spans="1:5" ht="153">
      <c r="A427" t="s">
        <v>57</v>
      </c>
      <c r="E427" s="38" t="s">
        <v>584</v>
      </c>
    </row>
    <row r="428" spans="1:16" ht="12.75">
      <c r="A428" s="26" t="s">
        <v>50</v>
      </c>
      <c s="31" t="s">
        <v>640</v>
      </c>
      <c s="31" t="s">
        <v>919</v>
      </c>
      <c s="26" t="s">
        <v>52</v>
      </c>
      <c s="32" t="s">
        <v>920</v>
      </c>
      <c s="33" t="s">
        <v>54</v>
      </c>
      <c s="34">
        <v>228</v>
      </c>
      <c s="35">
        <v>0</v>
      </c>
      <c s="36">
        <f>ROUND(ROUND(H428,2)*ROUND(G428,3),2)</f>
      </c>
      <c r="O428">
        <f>(I428*21)/100</f>
      </c>
      <c t="s">
        <v>27</v>
      </c>
    </row>
    <row r="429" spans="1:5" ht="12.75">
      <c r="A429" s="37" t="s">
        <v>55</v>
      </c>
      <c r="E429" s="38" t="s">
        <v>52</v>
      </c>
    </row>
    <row r="430" spans="1:5" ht="12.75">
      <c r="A430" s="39" t="s">
        <v>56</v>
      </c>
      <c r="E430" s="40" t="s">
        <v>366</v>
      </c>
    </row>
    <row r="431" spans="1:5" ht="127.5">
      <c r="A431" t="s">
        <v>57</v>
      </c>
      <c r="E431" s="38" t="s">
        <v>536</v>
      </c>
    </row>
    <row r="432" spans="1:16" ht="12.75">
      <c r="A432" s="26" t="s">
        <v>50</v>
      </c>
      <c s="31" t="s">
        <v>643</v>
      </c>
      <c s="31" t="s">
        <v>874</v>
      </c>
      <c s="26" t="s">
        <v>52</v>
      </c>
      <c s="32" t="s">
        <v>875</v>
      </c>
      <c s="33" t="s">
        <v>54</v>
      </c>
      <c s="34">
        <v>2</v>
      </c>
      <c s="35">
        <v>0</v>
      </c>
      <c s="36">
        <f>ROUND(ROUND(H432,2)*ROUND(G432,3),2)</f>
      </c>
      <c r="O432">
        <f>(I432*21)/100</f>
      </c>
      <c t="s">
        <v>27</v>
      </c>
    </row>
    <row r="433" spans="1:5" ht="12.75">
      <c r="A433" s="37" t="s">
        <v>55</v>
      </c>
      <c r="E433" s="38" t="s">
        <v>52</v>
      </c>
    </row>
    <row r="434" spans="1:5" ht="12.75">
      <c r="A434" s="39" t="s">
        <v>56</v>
      </c>
      <c r="E434" s="40" t="s">
        <v>366</v>
      </c>
    </row>
    <row r="435" spans="1:5" ht="127.5">
      <c r="A435" t="s">
        <v>57</v>
      </c>
      <c r="E435" s="38" t="s">
        <v>536</v>
      </c>
    </row>
    <row r="436" spans="1:16" ht="12.75">
      <c r="A436" s="26" t="s">
        <v>50</v>
      </c>
      <c s="31" t="s">
        <v>646</v>
      </c>
      <c s="31" t="s">
        <v>921</v>
      </c>
      <c s="26" t="s">
        <v>52</v>
      </c>
      <c s="32" t="s">
        <v>922</v>
      </c>
      <c s="33" t="s">
        <v>54</v>
      </c>
      <c s="34">
        <v>38</v>
      </c>
      <c s="35">
        <v>0</v>
      </c>
      <c s="36">
        <f>ROUND(ROUND(H436,2)*ROUND(G436,3),2)</f>
      </c>
      <c r="O436">
        <f>(I436*21)/100</f>
      </c>
      <c t="s">
        <v>27</v>
      </c>
    </row>
    <row r="437" spans="1:5" ht="12.75">
      <c r="A437" s="37" t="s">
        <v>55</v>
      </c>
      <c r="E437" s="38" t="s">
        <v>52</v>
      </c>
    </row>
    <row r="438" spans="1:5" ht="12.75">
      <c r="A438" s="39" t="s">
        <v>56</v>
      </c>
      <c r="E438" s="40" t="s">
        <v>366</v>
      </c>
    </row>
    <row r="439" spans="1:5" ht="153">
      <c r="A439" t="s">
        <v>57</v>
      </c>
      <c r="E439" s="38" t="s">
        <v>584</v>
      </c>
    </row>
    <row r="440" spans="1:16" ht="12.75">
      <c r="A440" s="26" t="s">
        <v>50</v>
      </c>
      <c s="31" t="s">
        <v>649</v>
      </c>
      <c s="31" t="s">
        <v>923</v>
      </c>
      <c s="26" t="s">
        <v>52</v>
      </c>
      <c s="32" t="s">
        <v>924</v>
      </c>
      <c s="33" t="s">
        <v>54</v>
      </c>
      <c s="34">
        <v>38</v>
      </c>
      <c s="35">
        <v>0</v>
      </c>
      <c s="36">
        <f>ROUND(ROUND(H440,2)*ROUND(G440,3),2)</f>
      </c>
      <c r="O440">
        <f>(I440*21)/100</f>
      </c>
      <c t="s">
        <v>27</v>
      </c>
    </row>
    <row r="441" spans="1:5" ht="12.75">
      <c r="A441" s="37" t="s">
        <v>55</v>
      </c>
      <c r="E441" s="38" t="s">
        <v>52</v>
      </c>
    </row>
    <row r="442" spans="1:5" ht="12.75">
      <c r="A442" s="39" t="s">
        <v>56</v>
      </c>
      <c r="E442" s="40" t="s">
        <v>366</v>
      </c>
    </row>
    <row r="443" spans="1:5" ht="127.5">
      <c r="A443" t="s">
        <v>57</v>
      </c>
      <c r="E443" s="38" t="s">
        <v>536</v>
      </c>
    </row>
    <row r="444" spans="1:16" ht="25.5">
      <c r="A444" s="26" t="s">
        <v>50</v>
      </c>
      <c s="31" t="s">
        <v>652</v>
      </c>
      <c s="31" t="s">
        <v>960</v>
      </c>
      <c s="26" t="s">
        <v>52</v>
      </c>
      <c s="32" t="s">
        <v>961</v>
      </c>
      <c s="33" t="s">
        <v>54</v>
      </c>
      <c s="34">
        <v>2</v>
      </c>
      <c s="35">
        <v>0</v>
      </c>
      <c s="36">
        <f>ROUND(ROUND(H444,2)*ROUND(G444,3),2)</f>
      </c>
      <c r="O444">
        <f>(I444*21)/100</f>
      </c>
      <c t="s">
        <v>27</v>
      </c>
    </row>
    <row r="445" spans="1:5" ht="12.75">
      <c r="A445" s="37" t="s">
        <v>55</v>
      </c>
      <c r="E445" s="38" t="s">
        <v>52</v>
      </c>
    </row>
    <row r="446" spans="1:5" ht="12.75">
      <c r="A446" s="39" t="s">
        <v>56</v>
      </c>
      <c r="E446" s="40" t="s">
        <v>366</v>
      </c>
    </row>
    <row r="447" spans="1:5" ht="153">
      <c r="A447" t="s">
        <v>57</v>
      </c>
      <c r="E447" s="38" t="s">
        <v>584</v>
      </c>
    </row>
    <row r="448" spans="1:16" ht="12.75">
      <c r="A448" s="26" t="s">
        <v>50</v>
      </c>
      <c s="31" t="s">
        <v>655</v>
      </c>
      <c s="31" t="s">
        <v>962</v>
      </c>
      <c s="26" t="s">
        <v>52</v>
      </c>
      <c s="32" t="s">
        <v>963</v>
      </c>
      <c s="33" t="s">
        <v>54</v>
      </c>
      <c s="34">
        <v>2</v>
      </c>
      <c s="35">
        <v>0</v>
      </c>
      <c s="36">
        <f>ROUND(ROUND(H448,2)*ROUND(G448,3),2)</f>
      </c>
      <c r="O448">
        <f>(I448*21)/100</f>
      </c>
      <c t="s">
        <v>27</v>
      </c>
    </row>
    <row r="449" spans="1:5" ht="12.75">
      <c r="A449" s="37" t="s">
        <v>55</v>
      </c>
      <c r="E449" s="38" t="s">
        <v>52</v>
      </c>
    </row>
    <row r="450" spans="1:5" ht="12.75">
      <c r="A450" s="39" t="s">
        <v>56</v>
      </c>
      <c r="E450" s="40" t="s">
        <v>366</v>
      </c>
    </row>
    <row r="451" spans="1:5" ht="140.25">
      <c r="A451" t="s">
        <v>57</v>
      </c>
      <c r="E451" s="38" t="s">
        <v>857</v>
      </c>
    </row>
    <row r="452" spans="1:16" ht="12.75">
      <c r="A452" s="26" t="s">
        <v>50</v>
      </c>
      <c s="31" t="s">
        <v>658</v>
      </c>
      <c s="31" t="s">
        <v>860</v>
      </c>
      <c s="26" t="s">
        <v>52</v>
      </c>
      <c s="32" t="s">
        <v>861</v>
      </c>
      <c s="33" t="s">
        <v>54</v>
      </c>
      <c s="34">
        <v>6</v>
      </c>
      <c s="35">
        <v>0</v>
      </c>
      <c s="36">
        <f>ROUND(ROUND(H452,2)*ROUND(G452,3),2)</f>
      </c>
      <c r="O452">
        <f>(I452*21)/100</f>
      </c>
      <c t="s">
        <v>27</v>
      </c>
    </row>
    <row r="453" spans="1:5" ht="12.75">
      <c r="A453" s="37" t="s">
        <v>55</v>
      </c>
      <c r="E453" s="38" t="s">
        <v>52</v>
      </c>
    </row>
    <row r="454" spans="1:5" ht="12.75">
      <c r="A454" s="39" t="s">
        <v>56</v>
      </c>
      <c r="E454" s="40" t="s">
        <v>366</v>
      </c>
    </row>
    <row r="455" spans="1:5" ht="178.5">
      <c r="A455" t="s">
        <v>57</v>
      </c>
      <c r="E455" s="38" t="s">
        <v>862</v>
      </c>
    </row>
    <row r="456" spans="1:16" ht="12.75">
      <c r="A456" s="26" t="s">
        <v>50</v>
      </c>
      <c s="31" t="s">
        <v>661</v>
      </c>
      <c s="31" t="s">
        <v>970</v>
      </c>
      <c s="26" t="s">
        <v>52</v>
      </c>
      <c s="32" t="s">
        <v>971</v>
      </c>
      <c s="33" t="s">
        <v>54</v>
      </c>
      <c s="34">
        <v>2</v>
      </c>
      <c s="35">
        <v>0</v>
      </c>
      <c s="36">
        <f>ROUND(ROUND(H456,2)*ROUND(G456,3),2)</f>
      </c>
      <c r="O456">
        <f>(I456*21)/100</f>
      </c>
      <c t="s">
        <v>27</v>
      </c>
    </row>
    <row r="457" spans="1:5" ht="12.75">
      <c r="A457" s="37" t="s">
        <v>55</v>
      </c>
      <c r="E457" s="38" t="s">
        <v>52</v>
      </c>
    </row>
    <row r="458" spans="1:5" ht="12.75">
      <c r="A458" s="39" t="s">
        <v>56</v>
      </c>
      <c r="E458" s="40" t="s">
        <v>366</v>
      </c>
    </row>
    <row r="459" spans="1:5" ht="153">
      <c r="A459" t="s">
        <v>57</v>
      </c>
      <c r="E459" s="38" t="s">
        <v>584</v>
      </c>
    </row>
    <row r="460" spans="1:16" ht="12.75">
      <c r="A460" s="26" t="s">
        <v>50</v>
      </c>
      <c s="31" t="s">
        <v>664</v>
      </c>
      <c s="31" t="s">
        <v>892</v>
      </c>
      <c s="26" t="s">
        <v>52</v>
      </c>
      <c s="32" t="s">
        <v>893</v>
      </c>
      <c s="33" t="s">
        <v>54</v>
      </c>
      <c s="34">
        <v>10</v>
      </c>
      <c s="35">
        <v>0</v>
      </c>
      <c s="36">
        <f>ROUND(ROUND(H460,2)*ROUND(G460,3),2)</f>
      </c>
      <c r="O460">
        <f>(I460*21)/100</f>
      </c>
      <c t="s">
        <v>27</v>
      </c>
    </row>
    <row r="461" spans="1:5" ht="12.75">
      <c r="A461" s="37" t="s">
        <v>55</v>
      </c>
      <c r="E461" s="38" t="s">
        <v>52</v>
      </c>
    </row>
    <row r="462" spans="1:5" ht="12.75">
      <c r="A462" s="39" t="s">
        <v>56</v>
      </c>
      <c r="E462" s="40" t="s">
        <v>366</v>
      </c>
    </row>
    <row r="463" spans="1:5" ht="140.25">
      <c r="A463" t="s">
        <v>57</v>
      </c>
      <c r="E463" s="38" t="s">
        <v>857</v>
      </c>
    </row>
    <row r="464" spans="1:16" ht="25.5">
      <c r="A464" s="26" t="s">
        <v>50</v>
      </c>
      <c s="31" t="s">
        <v>667</v>
      </c>
      <c s="31" t="s">
        <v>993</v>
      </c>
      <c s="26" t="s">
        <v>52</v>
      </c>
      <c s="32" t="s">
        <v>976</v>
      </c>
      <c s="33" t="s">
        <v>432</v>
      </c>
      <c s="34">
        <v>2</v>
      </c>
      <c s="35">
        <v>0</v>
      </c>
      <c s="36">
        <f>ROUND(ROUND(H464,2)*ROUND(G464,3),2)</f>
      </c>
      <c r="O464">
        <f>(I464*21)/100</f>
      </c>
      <c t="s">
        <v>27</v>
      </c>
    </row>
    <row r="465" spans="1:5" ht="12.75">
      <c r="A465" s="37" t="s">
        <v>55</v>
      </c>
      <c r="E465" s="38" t="s">
        <v>994</v>
      </c>
    </row>
    <row r="466" spans="1:5" ht="12.75">
      <c r="A466" s="39" t="s">
        <v>56</v>
      </c>
      <c r="E466" s="40" t="s">
        <v>366</v>
      </c>
    </row>
    <row r="467" spans="1:5" ht="153">
      <c r="A467" t="s">
        <v>57</v>
      </c>
      <c r="E467" s="38" t="s">
        <v>584</v>
      </c>
    </row>
    <row r="468" spans="1:16" ht="12.75">
      <c r="A468" s="26" t="s">
        <v>50</v>
      </c>
      <c s="31" t="s">
        <v>670</v>
      </c>
      <c s="31" t="s">
        <v>993</v>
      </c>
      <c s="26" t="s">
        <v>33</v>
      </c>
      <c s="32" t="s">
        <v>977</v>
      </c>
      <c s="33" t="s">
        <v>54</v>
      </c>
      <c s="34">
        <v>114</v>
      </c>
      <c s="35">
        <v>0</v>
      </c>
      <c s="36">
        <f>ROUND(ROUND(H468,2)*ROUND(G468,3),2)</f>
      </c>
      <c r="O468">
        <f>(I468*21)/100</f>
      </c>
      <c t="s">
        <v>27</v>
      </c>
    </row>
    <row r="469" spans="1:5" ht="12.75">
      <c r="A469" s="37" t="s">
        <v>55</v>
      </c>
      <c r="E469" s="38" t="s">
        <v>52</v>
      </c>
    </row>
    <row r="470" spans="1:5" ht="12.75">
      <c r="A470" s="39" t="s">
        <v>56</v>
      </c>
      <c r="E470" s="40" t="s">
        <v>366</v>
      </c>
    </row>
    <row r="471" spans="1:5" ht="153">
      <c r="A471" t="s">
        <v>57</v>
      </c>
      <c r="E471" s="38" t="s">
        <v>584</v>
      </c>
    </row>
    <row r="472" spans="1:16" ht="12.75">
      <c r="A472" s="26" t="s">
        <v>50</v>
      </c>
      <c s="31" t="s">
        <v>673</v>
      </c>
      <c s="31" t="s">
        <v>993</v>
      </c>
      <c s="26" t="s">
        <v>27</v>
      </c>
      <c s="32" t="s">
        <v>984</v>
      </c>
      <c s="33" t="s">
        <v>54</v>
      </c>
      <c s="34">
        <v>8</v>
      </c>
      <c s="35">
        <v>0</v>
      </c>
      <c s="36">
        <f>ROUND(ROUND(H472,2)*ROUND(G472,3),2)</f>
      </c>
      <c r="O472">
        <f>(I472*21)/100</f>
      </c>
      <c t="s">
        <v>27</v>
      </c>
    </row>
    <row r="473" spans="1:5" ht="12.75">
      <c r="A473" s="37" t="s">
        <v>55</v>
      </c>
      <c r="E473" s="38" t="s">
        <v>52</v>
      </c>
    </row>
    <row r="474" spans="1:5" ht="12.75">
      <c r="A474" s="39" t="s">
        <v>56</v>
      </c>
      <c r="E474" s="40" t="s">
        <v>366</v>
      </c>
    </row>
    <row r="475" spans="1:5" ht="153">
      <c r="A475" t="s">
        <v>57</v>
      </c>
      <c r="E475" s="38" t="s">
        <v>584</v>
      </c>
    </row>
    <row r="476" spans="1:16" ht="12.75">
      <c r="A476" s="26" t="s">
        <v>50</v>
      </c>
      <c s="31" t="s">
        <v>676</v>
      </c>
      <c s="31" t="s">
        <v>993</v>
      </c>
      <c s="26" t="s">
        <v>26</v>
      </c>
      <c s="32" t="s">
        <v>980</v>
      </c>
      <c s="33" t="s">
        <v>54</v>
      </c>
      <c s="34">
        <v>4</v>
      </c>
      <c s="35">
        <v>0</v>
      </c>
      <c s="36">
        <f>ROUND(ROUND(H476,2)*ROUND(G476,3),2)</f>
      </c>
      <c r="O476">
        <f>(I476*21)/100</f>
      </c>
      <c t="s">
        <v>27</v>
      </c>
    </row>
    <row r="477" spans="1:5" ht="12.75">
      <c r="A477" s="37" t="s">
        <v>55</v>
      </c>
      <c r="E477" s="38" t="s">
        <v>52</v>
      </c>
    </row>
    <row r="478" spans="1:5" ht="12.75">
      <c r="A478" s="39" t="s">
        <v>56</v>
      </c>
      <c r="E478" s="40" t="s">
        <v>366</v>
      </c>
    </row>
    <row r="479" spans="1:5" ht="153">
      <c r="A479" t="s">
        <v>57</v>
      </c>
      <c r="E479" s="38" t="s">
        <v>584</v>
      </c>
    </row>
    <row r="480" spans="1:16" ht="12.75">
      <c r="A480" s="26" t="s">
        <v>50</v>
      </c>
      <c s="31" t="s">
        <v>679</v>
      </c>
      <c s="31" t="s">
        <v>993</v>
      </c>
      <c s="26" t="s">
        <v>37</v>
      </c>
      <c s="32" t="s">
        <v>981</v>
      </c>
      <c s="33" t="s">
        <v>54</v>
      </c>
      <c s="34">
        <v>4</v>
      </c>
      <c s="35">
        <v>0</v>
      </c>
      <c s="36">
        <f>ROUND(ROUND(H480,2)*ROUND(G480,3),2)</f>
      </c>
      <c r="O480">
        <f>(I480*21)/100</f>
      </c>
      <c t="s">
        <v>27</v>
      </c>
    </row>
    <row r="481" spans="1:5" ht="12.75">
      <c r="A481" s="37" t="s">
        <v>55</v>
      </c>
      <c r="E481" s="38" t="s">
        <v>52</v>
      </c>
    </row>
    <row r="482" spans="1:5" ht="12.75">
      <c r="A482" s="39" t="s">
        <v>56</v>
      </c>
      <c r="E482" s="40" t="s">
        <v>366</v>
      </c>
    </row>
    <row r="483" spans="1:5" ht="153">
      <c r="A483" t="s">
        <v>57</v>
      </c>
      <c r="E483" s="38" t="s">
        <v>584</v>
      </c>
    </row>
    <row r="484" spans="1:18" ht="12.75" customHeight="1">
      <c r="A484" s="6" t="s">
        <v>48</v>
      </c>
      <c s="6"/>
      <c s="42" t="s">
        <v>39</v>
      </c>
      <c s="6"/>
      <c s="29" t="s">
        <v>995</v>
      </c>
      <c s="6"/>
      <c s="6"/>
      <c s="6"/>
      <c s="43">
        <f>0+Q484</f>
      </c>
      <c r="O484">
        <f>0+R484</f>
      </c>
      <c r="Q484">
        <f>0+I485+I489+I493+I497+I501+I505+I509+I513+I517+I521+I525+I529+I533+I537+I541+I545+I549+I553+I557+I561+I565+I569+I573+I577</f>
      </c>
      <c>
        <f>0+O485+O489+O493+O497+O501+O505+O509+O513+O517+O521+O525+O529+O533+O537+O541+O545+O549+O553+O557+O561+O565+O569+O573+O577</f>
      </c>
    </row>
    <row r="485" spans="1:16" ht="25.5">
      <c r="A485" s="26" t="s">
        <v>50</v>
      </c>
      <c s="31" t="s">
        <v>682</v>
      </c>
      <c s="31" t="s">
        <v>911</v>
      </c>
      <c s="26" t="s">
        <v>52</v>
      </c>
      <c s="32" t="s">
        <v>912</v>
      </c>
      <c s="33" t="s">
        <v>63</v>
      </c>
      <c s="34">
        <v>120</v>
      </c>
      <c s="35">
        <v>0</v>
      </c>
      <c s="36">
        <f>ROUND(ROUND(H485,2)*ROUND(G485,3),2)</f>
      </c>
      <c r="O485">
        <f>(I485*21)/100</f>
      </c>
      <c t="s">
        <v>27</v>
      </c>
    </row>
    <row r="486" spans="1:5" ht="12.75">
      <c r="A486" s="37" t="s">
        <v>55</v>
      </c>
      <c r="E486" s="38" t="s">
        <v>52</v>
      </c>
    </row>
    <row r="487" spans="1:5" ht="12.75">
      <c r="A487" s="39" t="s">
        <v>56</v>
      </c>
      <c r="E487" s="40" t="s">
        <v>366</v>
      </c>
    </row>
    <row r="488" spans="1:5" ht="127.5">
      <c r="A488" t="s">
        <v>57</v>
      </c>
      <c r="E488" s="38" t="s">
        <v>463</v>
      </c>
    </row>
    <row r="489" spans="1:16" ht="12.75">
      <c r="A489" s="26" t="s">
        <v>50</v>
      </c>
      <c s="31" t="s">
        <v>685</v>
      </c>
      <c s="31" t="s">
        <v>475</v>
      </c>
      <c s="26" t="s">
        <v>52</v>
      </c>
      <c s="32" t="s">
        <v>476</v>
      </c>
      <c s="33" t="s">
        <v>63</v>
      </c>
      <c s="34">
        <v>150</v>
      </c>
      <c s="35">
        <v>0</v>
      </c>
      <c s="36">
        <f>ROUND(ROUND(H489,2)*ROUND(G489,3),2)</f>
      </c>
      <c r="O489">
        <f>(I489*21)/100</f>
      </c>
      <c t="s">
        <v>27</v>
      </c>
    </row>
    <row r="490" spans="1:5" ht="12.75">
      <c r="A490" s="37" t="s">
        <v>55</v>
      </c>
      <c r="E490" s="38" t="s">
        <v>52</v>
      </c>
    </row>
    <row r="491" spans="1:5" ht="12.75">
      <c r="A491" s="39" t="s">
        <v>56</v>
      </c>
      <c r="E491" s="40" t="s">
        <v>366</v>
      </c>
    </row>
    <row r="492" spans="1:5" ht="89.25">
      <c r="A492" t="s">
        <v>57</v>
      </c>
      <c r="E492" s="38" t="s">
        <v>474</v>
      </c>
    </row>
    <row r="493" spans="1:16" ht="25.5">
      <c r="A493" s="26" t="s">
        <v>50</v>
      </c>
      <c s="31" t="s">
        <v>688</v>
      </c>
      <c s="31" t="s">
        <v>480</v>
      </c>
      <c s="26" t="s">
        <v>52</v>
      </c>
      <c s="32" t="s">
        <v>481</v>
      </c>
      <c s="33" t="s">
        <v>54</v>
      </c>
      <c s="34">
        <v>92</v>
      </c>
      <c s="35">
        <v>0</v>
      </c>
      <c s="36">
        <f>ROUND(ROUND(H493,2)*ROUND(G493,3),2)</f>
      </c>
      <c r="O493">
        <f>(I493*21)/100</f>
      </c>
      <c t="s">
        <v>27</v>
      </c>
    </row>
    <row r="494" spans="1:5" ht="12.75">
      <c r="A494" s="37" t="s">
        <v>55</v>
      </c>
      <c r="E494" s="38" t="s">
        <v>52</v>
      </c>
    </row>
    <row r="495" spans="1:5" ht="12.75">
      <c r="A495" s="39" t="s">
        <v>56</v>
      </c>
      <c r="E495" s="40" t="s">
        <v>366</v>
      </c>
    </row>
    <row r="496" spans="1:5" ht="102">
      <c r="A496" t="s">
        <v>57</v>
      </c>
      <c r="E496" s="38" t="s">
        <v>479</v>
      </c>
    </row>
    <row r="497" spans="1:16" ht="12.75">
      <c r="A497" s="26" t="s">
        <v>50</v>
      </c>
      <c s="31" t="s">
        <v>691</v>
      </c>
      <c s="31" t="s">
        <v>996</v>
      </c>
      <c s="26" t="s">
        <v>52</v>
      </c>
      <c s="32" t="s">
        <v>997</v>
      </c>
      <c s="33" t="s">
        <v>54</v>
      </c>
      <c s="34">
        <v>68</v>
      </c>
      <c s="35">
        <v>0</v>
      </c>
      <c s="36">
        <f>ROUND(ROUND(H497,2)*ROUND(G497,3),2)</f>
      </c>
      <c r="O497">
        <f>(I497*21)/100</f>
      </c>
      <c t="s">
        <v>27</v>
      </c>
    </row>
    <row r="498" spans="1:5" ht="12.75">
      <c r="A498" s="37" t="s">
        <v>55</v>
      </c>
      <c r="E498" s="38" t="s">
        <v>52</v>
      </c>
    </row>
    <row r="499" spans="1:5" ht="12.75">
      <c r="A499" s="39" t="s">
        <v>56</v>
      </c>
      <c r="E499" s="40" t="s">
        <v>366</v>
      </c>
    </row>
    <row r="500" spans="1:5" ht="102">
      <c r="A500" t="s">
        <v>57</v>
      </c>
      <c r="E500" s="38" t="s">
        <v>998</v>
      </c>
    </row>
    <row r="501" spans="1:16" ht="12.75">
      <c r="A501" s="26" t="s">
        <v>50</v>
      </c>
      <c s="31" t="s">
        <v>694</v>
      </c>
      <c s="31" t="s">
        <v>689</v>
      </c>
      <c s="26" t="s">
        <v>52</v>
      </c>
      <c s="32" t="s">
        <v>690</v>
      </c>
      <c s="33" t="s">
        <v>54</v>
      </c>
      <c s="34">
        <v>36</v>
      </c>
      <c s="35">
        <v>0</v>
      </c>
      <c s="36">
        <f>ROUND(ROUND(H501,2)*ROUND(G501,3),2)</f>
      </c>
      <c r="O501">
        <f>(I501*21)/100</f>
      </c>
      <c t="s">
        <v>27</v>
      </c>
    </row>
    <row r="502" spans="1:5" ht="12.75">
      <c r="A502" s="37" t="s">
        <v>55</v>
      </c>
      <c r="E502" s="38" t="s">
        <v>52</v>
      </c>
    </row>
    <row r="503" spans="1:5" ht="12.75">
      <c r="A503" s="39" t="s">
        <v>56</v>
      </c>
      <c r="E503" s="40" t="s">
        <v>366</v>
      </c>
    </row>
    <row r="504" spans="1:5" ht="153">
      <c r="A504" t="s">
        <v>57</v>
      </c>
      <c r="E504" s="38" t="s">
        <v>584</v>
      </c>
    </row>
    <row r="505" spans="1:16" ht="12.75">
      <c r="A505" s="26" t="s">
        <v>50</v>
      </c>
      <c s="31" t="s">
        <v>697</v>
      </c>
      <c s="31" t="s">
        <v>692</v>
      </c>
      <c s="26" t="s">
        <v>52</v>
      </c>
      <c s="32" t="s">
        <v>693</v>
      </c>
      <c s="33" t="s">
        <v>54</v>
      </c>
      <c s="34">
        <v>36</v>
      </c>
      <c s="35">
        <v>0</v>
      </c>
      <c s="36">
        <f>ROUND(ROUND(H505,2)*ROUND(G505,3),2)</f>
      </c>
      <c r="O505">
        <f>(I505*21)/100</f>
      </c>
      <c t="s">
        <v>27</v>
      </c>
    </row>
    <row r="506" spans="1:5" ht="12.75">
      <c r="A506" s="37" t="s">
        <v>55</v>
      </c>
      <c r="E506" s="38" t="s">
        <v>52</v>
      </c>
    </row>
    <row r="507" spans="1:5" ht="12.75">
      <c r="A507" s="39" t="s">
        <v>56</v>
      </c>
      <c r="E507" s="40" t="s">
        <v>366</v>
      </c>
    </row>
    <row r="508" spans="1:5" ht="127.5">
      <c r="A508" t="s">
        <v>57</v>
      </c>
      <c r="E508" s="38" t="s">
        <v>536</v>
      </c>
    </row>
    <row r="509" spans="1:16" ht="12.75">
      <c r="A509" s="26" t="s">
        <v>50</v>
      </c>
      <c s="31" t="s">
        <v>700</v>
      </c>
      <c s="31" t="s">
        <v>831</v>
      </c>
      <c s="26" t="s">
        <v>52</v>
      </c>
      <c s="32" t="s">
        <v>832</v>
      </c>
      <c s="33" t="s">
        <v>54</v>
      </c>
      <c s="34">
        <v>68</v>
      </c>
      <c s="35">
        <v>0</v>
      </c>
      <c s="36">
        <f>ROUND(ROUND(H509,2)*ROUND(G509,3),2)</f>
      </c>
      <c r="O509">
        <f>(I509*21)/100</f>
      </c>
      <c t="s">
        <v>27</v>
      </c>
    </row>
    <row r="510" spans="1:5" ht="12.75">
      <c r="A510" s="37" t="s">
        <v>55</v>
      </c>
      <c r="E510" s="38" t="s">
        <v>52</v>
      </c>
    </row>
    <row r="511" spans="1:5" ht="12.75">
      <c r="A511" s="39" t="s">
        <v>56</v>
      </c>
      <c r="E511" s="40" t="s">
        <v>366</v>
      </c>
    </row>
    <row r="512" spans="1:5" ht="153">
      <c r="A512" t="s">
        <v>57</v>
      </c>
      <c r="E512" s="38" t="s">
        <v>584</v>
      </c>
    </row>
    <row r="513" spans="1:16" ht="12.75">
      <c r="A513" s="26" t="s">
        <v>50</v>
      </c>
      <c s="31" t="s">
        <v>703</v>
      </c>
      <c s="31" t="s">
        <v>834</v>
      </c>
      <c s="26" t="s">
        <v>52</v>
      </c>
      <c s="32" t="s">
        <v>835</v>
      </c>
      <c s="33" t="s">
        <v>54</v>
      </c>
      <c s="34">
        <v>68</v>
      </c>
      <c s="35">
        <v>0</v>
      </c>
      <c s="36">
        <f>ROUND(ROUND(H513,2)*ROUND(G513,3),2)</f>
      </c>
      <c r="O513">
        <f>(I513*21)/100</f>
      </c>
      <c t="s">
        <v>27</v>
      </c>
    </row>
    <row r="514" spans="1:5" ht="12.75">
      <c r="A514" s="37" t="s">
        <v>55</v>
      </c>
      <c r="E514" s="38" t="s">
        <v>52</v>
      </c>
    </row>
    <row r="515" spans="1:5" ht="12.75">
      <c r="A515" s="39" t="s">
        <v>56</v>
      </c>
      <c r="E515" s="40" t="s">
        <v>366</v>
      </c>
    </row>
    <row r="516" spans="1:5" ht="127.5">
      <c r="A516" t="s">
        <v>57</v>
      </c>
      <c r="E516" s="38" t="s">
        <v>536</v>
      </c>
    </row>
    <row r="517" spans="1:16" ht="12.75">
      <c r="A517" s="26" t="s">
        <v>50</v>
      </c>
      <c s="31" t="s">
        <v>706</v>
      </c>
      <c s="31" t="s">
        <v>913</v>
      </c>
      <c s="26" t="s">
        <v>52</v>
      </c>
      <c s="32" t="s">
        <v>914</v>
      </c>
      <c s="33" t="s">
        <v>54</v>
      </c>
      <c s="34">
        <v>1760</v>
      </c>
      <c s="35">
        <v>0</v>
      </c>
      <c s="36">
        <f>ROUND(ROUND(H517,2)*ROUND(G517,3),2)</f>
      </c>
      <c r="O517">
        <f>(I517*21)/100</f>
      </c>
      <c t="s">
        <v>27</v>
      </c>
    </row>
    <row r="518" spans="1:5" ht="12.75">
      <c r="A518" s="37" t="s">
        <v>55</v>
      </c>
      <c r="E518" s="38" t="s">
        <v>52</v>
      </c>
    </row>
    <row r="519" spans="1:5" ht="12.75">
      <c r="A519" s="39" t="s">
        <v>56</v>
      </c>
      <c r="E519" s="40" t="s">
        <v>366</v>
      </c>
    </row>
    <row r="520" spans="1:5" ht="153">
      <c r="A520" t="s">
        <v>57</v>
      </c>
      <c r="E520" s="38" t="s">
        <v>584</v>
      </c>
    </row>
    <row r="521" spans="1:16" ht="12.75">
      <c r="A521" s="26" t="s">
        <v>50</v>
      </c>
      <c s="31" t="s">
        <v>709</v>
      </c>
      <c s="31" t="s">
        <v>991</v>
      </c>
      <c s="26" t="s">
        <v>52</v>
      </c>
      <c s="32" t="s">
        <v>992</v>
      </c>
      <c s="33" t="s">
        <v>54</v>
      </c>
      <c s="34">
        <v>125</v>
      </c>
      <c s="35">
        <v>0</v>
      </c>
      <c s="36">
        <f>ROUND(ROUND(H521,2)*ROUND(G521,3),2)</f>
      </c>
      <c r="O521">
        <f>(I521*21)/100</f>
      </c>
      <c t="s">
        <v>27</v>
      </c>
    </row>
    <row r="522" spans="1:5" ht="12.75">
      <c r="A522" s="37" t="s">
        <v>55</v>
      </c>
      <c r="E522" s="38" t="s">
        <v>52</v>
      </c>
    </row>
    <row r="523" spans="1:5" ht="12.75">
      <c r="A523" s="39" t="s">
        <v>56</v>
      </c>
      <c r="E523" s="40" t="s">
        <v>366</v>
      </c>
    </row>
    <row r="524" spans="1:5" ht="153">
      <c r="A524" t="s">
        <v>57</v>
      </c>
      <c r="E524" s="38" t="s">
        <v>584</v>
      </c>
    </row>
    <row r="525" spans="1:16" ht="12.75">
      <c r="A525" s="26" t="s">
        <v>50</v>
      </c>
      <c s="31" t="s">
        <v>712</v>
      </c>
      <c s="31" t="s">
        <v>915</v>
      </c>
      <c s="26" t="s">
        <v>52</v>
      </c>
      <c s="32" t="s">
        <v>916</v>
      </c>
      <c s="33" t="s">
        <v>54</v>
      </c>
      <c s="34">
        <v>1885</v>
      </c>
      <c s="35">
        <v>0</v>
      </c>
      <c s="36">
        <f>ROUND(ROUND(H525,2)*ROUND(G525,3),2)</f>
      </c>
      <c r="O525">
        <f>(I525*21)/100</f>
      </c>
      <c t="s">
        <v>27</v>
      </c>
    </row>
    <row r="526" spans="1:5" ht="12.75">
      <c r="A526" s="37" t="s">
        <v>55</v>
      </c>
      <c r="E526" s="38" t="s">
        <v>52</v>
      </c>
    </row>
    <row r="527" spans="1:5" ht="12.75">
      <c r="A527" s="39" t="s">
        <v>56</v>
      </c>
      <c r="E527" s="40" t="s">
        <v>366</v>
      </c>
    </row>
    <row r="528" spans="1:5" ht="127.5">
      <c r="A528" t="s">
        <v>57</v>
      </c>
      <c r="E528" s="38" t="s">
        <v>536</v>
      </c>
    </row>
    <row r="529" spans="1:16" ht="25.5">
      <c r="A529" s="26" t="s">
        <v>50</v>
      </c>
      <c s="31" t="s">
        <v>715</v>
      </c>
      <c s="31" t="s">
        <v>917</v>
      </c>
      <c s="26" t="s">
        <v>52</v>
      </c>
      <c s="32" t="s">
        <v>918</v>
      </c>
      <c s="33" t="s">
        <v>54</v>
      </c>
      <c s="34">
        <v>46</v>
      </c>
      <c s="35">
        <v>0</v>
      </c>
      <c s="36">
        <f>ROUND(ROUND(H529,2)*ROUND(G529,3),2)</f>
      </c>
      <c r="O529">
        <f>(I529*21)/100</f>
      </c>
      <c t="s">
        <v>27</v>
      </c>
    </row>
    <row r="530" spans="1:5" ht="12.75">
      <c r="A530" s="37" t="s">
        <v>55</v>
      </c>
      <c r="E530" s="38" t="s">
        <v>52</v>
      </c>
    </row>
    <row r="531" spans="1:5" ht="12.75">
      <c r="A531" s="39" t="s">
        <v>56</v>
      </c>
      <c r="E531" s="40" t="s">
        <v>366</v>
      </c>
    </row>
    <row r="532" spans="1:5" ht="153">
      <c r="A532" t="s">
        <v>57</v>
      </c>
      <c r="E532" s="38" t="s">
        <v>584</v>
      </c>
    </row>
    <row r="533" spans="1:16" ht="12.75">
      <c r="A533" s="26" t="s">
        <v>50</v>
      </c>
      <c s="31" t="s">
        <v>718</v>
      </c>
      <c s="31" t="s">
        <v>919</v>
      </c>
      <c s="26" t="s">
        <v>52</v>
      </c>
      <c s="32" t="s">
        <v>920</v>
      </c>
      <c s="33" t="s">
        <v>54</v>
      </c>
      <c s="34">
        <v>46</v>
      </c>
      <c s="35">
        <v>0</v>
      </c>
      <c s="36">
        <f>ROUND(ROUND(H533,2)*ROUND(G533,3),2)</f>
      </c>
      <c r="O533">
        <f>(I533*21)/100</f>
      </c>
      <c t="s">
        <v>27</v>
      </c>
    </row>
    <row r="534" spans="1:5" ht="12.75">
      <c r="A534" s="37" t="s">
        <v>55</v>
      </c>
      <c r="E534" s="38" t="s">
        <v>52</v>
      </c>
    </row>
    <row r="535" spans="1:5" ht="12.75">
      <c r="A535" s="39" t="s">
        <v>56</v>
      </c>
      <c r="E535" s="40" t="s">
        <v>366</v>
      </c>
    </row>
    <row r="536" spans="1:5" ht="127.5">
      <c r="A536" t="s">
        <v>57</v>
      </c>
      <c r="E536" s="38" t="s">
        <v>536</v>
      </c>
    </row>
    <row r="537" spans="1:16" ht="12.75">
      <c r="A537" s="26" t="s">
        <v>50</v>
      </c>
      <c s="31" t="s">
        <v>721</v>
      </c>
      <c s="31" t="s">
        <v>999</v>
      </c>
      <c s="26" t="s">
        <v>52</v>
      </c>
      <c s="32" t="s">
        <v>1000</v>
      </c>
      <c s="33" t="s">
        <v>54</v>
      </c>
      <c s="34">
        <v>36</v>
      </c>
      <c s="35">
        <v>0</v>
      </c>
      <c s="36">
        <f>ROUND(ROUND(H537,2)*ROUND(G537,3),2)</f>
      </c>
      <c r="O537">
        <f>(I537*21)/100</f>
      </c>
      <c t="s">
        <v>27</v>
      </c>
    </row>
    <row r="538" spans="1:5" ht="12.75">
      <c r="A538" s="37" t="s">
        <v>55</v>
      </c>
      <c r="E538" s="38" t="s">
        <v>52</v>
      </c>
    </row>
    <row r="539" spans="1:5" ht="12.75">
      <c r="A539" s="39" t="s">
        <v>56</v>
      </c>
      <c r="E539" s="40" t="s">
        <v>366</v>
      </c>
    </row>
    <row r="540" spans="1:5" ht="153">
      <c r="A540" t="s">
        <v>57</v>
      </c>
      <c r="E540" s="38" t="s">
        <v>584</v>
      </c>
    </row>
    <row r="541" spans="1:16" ht="12.75">
      <c r="A541" s="26" t="s">
        <v>50</v>
      </c>
      <c s="31" t="s">
        <v>725</v>
      </c>
      <c s="31" t="s">
        <v>1001</v>
      </c>
      <c s="26" t="s">
        <v>52</v>
      </c>
      <c s="32" t="s">
        <v>1002</v>
      </c>
      <c s="33" t="s">
        <v>54</v>
      </c>
      <c s="34">
        <v>36</v>
      </c>
      <c s="35">
        <v>0</v>
      </c>
      <c s="36">
        <f>ROUND(ROUND(H541,2)*ROUND(G541,3),2)</f>
      </c>
      <c r="O541">
        <f>(I541*21)/100</f>
      </c>
      <c t="s">
        <v>27</v>
      </c>
    </row>
    <row r="542" spans="1:5" ht="12.75">
      <c r="A542" s="37" t="s">
        <v>55</v>
      </c>
      <c r="E542" s="38" t="s">
        <v>52</v>
      </c>
    </row>
    <row r="543" spans="1:5" ht="12.75">
      <c r="A543" s="39" t="s">
        <v>56</v>
      </c>
      <c r="E543" s="40" t="s">
        <v>366</v>
      </c>
    </row>
    <row r="544" spans="1:5" ht="127.5">
      <c r="A544" t="s">
        <v>57</v>
      </c>
      <c r="E544" s="38" t="s">
        <v>536</v>
      </c>
    </row>
    <row r="545" spans="1:16" ht="12.75">
      <c r="A545" s="26" t="s">
        <v>50</v>
      </c>
      <c s="31" t="s">
        <v>728</v>
      </c>
      <c s="31" t="s">
        <v>876</v>
      </c>
      <c s="26" t="s">
        <v>52</v>
      </c>
      <c s="32" t="s">
        <v>877</v>
      </c>
      <c s="33" t="s">
        <v>54</v>
      </c>
      <c s="34">
        <v>68</v>
      </c>
      <c s="35">
        <v>0</v>
      </c>
      <c s="36">
        <f>ROUND(ROUND(H545,2)*ROUND(G545,3),2)</f>
      </c>
      <c r="O545">
        <f>(I545*21)/100</f>
      </c>
      <c t="s">
        <v>27</v>
      </c>
    </row>
    <row r="546" spans="1:5" ht="12.75">
      <c r="A546" s="37" t="s">
        <v>55</v>
      </c>
      <c r="E546" s="38" t="s">
        <v>52</v>
      </c>
    </row>
    <row r="547" spans="1:5" ht="12.75">
      <c r="A547" s="39" t="s">
        <v>56</v>
      </c>
      <c r="E547" s="40" t="s">
        <v>366</v>
      </c>
    </row>
    <row r="548" spans="1:5" ht="153">
      <c r="A548" t="s">
        <v>57</v>
      </c>
      <c r="E548" s="38" t="s">
        <v>584</v>
      </c>
    </row>
    <row r="549" spans="1:16" ht="12.75">
      <c r="A549" s="26" t="s">
        <v>50</v>
      </c>
      <c s="31" t="s">
        <v>732</v>
      </c>
      <c s="31" t="s">
        <v>878</v>
      </c>
      <c s="26" t="s">
        <v>52</v>
      </c>
      <c s="32" t="s">
        <v>879</v>
      </c>
      <c s="33" t="s">
        <v>54</v>
      </c>
      <c s="34">
        <v>68</v>
      </c>
      <c s="35">
        <v>0</v>
      </c>
      <c s="36">
        <f>ROUND(ROUND(H549,2)*ROUND(G549,3),2)</f>
      </c>
      <c r="O549">
        <f>(I549*21)/100</f>
      </c>
      <c t="s">
        <v>27</v>
      </c>
    </row>
    <row r="550" spans="1:5" ht="12.75">
      <c r="A550" s="37" t="s">
        <v>55</v>
      </c>
      <c r="E550" s="38" t="s">
        <v>52</v>
      </c>
    </row>
    <row r="551" spans="1:5" ht="12.75">
      <c r="A551" s="39" t="s">
        <v>56</v>
      </c>
      <c r="E551" s="40" t="s">
        <v>366</v>
      </c>
    </row>
    <row r="552" spans="1:5" ht="140.25">
      <c r="A552" t="s">
        <v>57</v>
      </c>
      <c r="E552" s="38" t="s">
        <v>857</v>
      </c>
    </row>
    <row r="553" spans="1:16" ht="12.75">
      <c r="A553" s="26" t="s">
        <v>50</v>
      </c>
      <c s="31" t="s">
        <v>735</v>
      </c>
      <c s="31" t="s">
        <v>1003</v>
      </c>
      <c s="26" t="s">
        <v>52</v>
      </c>
      <c s="32" t="s">
        <v>1004</v>
      </c>
      <c s="33" t="s">
        <v>54</v>
      </c>
      <c s="34">
        <v>68</v>
      </c>
      <c s="35">
        <v>0</v>
      </c>
      <c s="36">
        <f>ROUND(ROUND(H553,2)*ROUND(G553,3),2)</f>
      </c>
      <c r="O553">
        <f>(I553*21)/100</f>
      </c>
      <c t="s">
        <v>27</v>
      </c>
    </row>
    <row r="554" spans="1:5" ht="12.75">
      <c r="A554" s="37" t="s">
        <v>55</v>
      </c>
      <c r="E554" s="38" t="s">
        <v>52</v>
      </c>
    </row>
    <row r="555" spans="1:5" ht="12.75">
      <c r="A555" s="39" t="s">
        <v>56</v>
      </c>
      <c r="E555" s="40" t="s">
        <v>366</v>
      </c>
    </row>
    <row r="556" spans="1:5" ht="153">
      <c r="A556" t="s">
        <v>57</v>
      </c>
      <c r="E556" s="38" t="s">
        <v>584</v>
      </c>
    </row>
    <row r="557" spans="1:16" ht="12.75">
      <c r="A557" s="26" t="s">
        <v>50</v>
      </c>
      <c s="31" t="s">
        <v>738</v>
      </c>
      <c s="31" t="s">
        <v>882</v>
      </c>
      <c s="26" t="s">
        <v>52</v>
      </c>
      <c s="32" t="s">
        <v>883</v>
      </c>
      <c s="33" t="s">
        <v>54</v>
      </c>
      <c s="34">
        <v>68</v>
      </c>
      <c s="35">
        <v>0</v>
      </c>
      <c s="36">
        <f>ROUND(ROUND(H557,2)*ROUND(G557,3),2)</f>
      </c>
      <c r="O557">
        <f>(I557*21)/100</f>
      </c>
      <c t="s">
        <v>27</v>
      </c>
    </row>
    <row r="558" spans="1:5" ht="12.75">
      <c r="A558" s="37" t="s">
        <v>55</v>
      </c>
      <c r="E558" s="38" t="s">
        <v>52</v>
      </c>
    </row>
    <row r="559" spans="1:5" ht="12.75">
      <c r="A559" s="39" t="s">
        <v>56</v>
      </c>
      <c r="E559" s="40" t="s">
        <v>366</v>
      </c>
    </row>
    <row r="560" spans="1:5" ht="140.25">
      <c r="A560" t="s">
        <v>57</v>
      </c>
      <c r="E560" s="38" t="s">
        <v>857</v>
      </c>
    </row>
    <row r="561" spans="1:16" ht="25.5">
      <c r="A561" s="26" t="s">
        <v>50</v>
      </c>
      <c s="31" t="s">
        <v>741</v>
      </c>
      <c s="31" t="s">
        <v>884</v>
      </c>
      <c s="26" t="s">
        <v>52</v>
      </c>
      <c s="32" t="s">
        <v>885</v>
      </c>
      <c s="33" t="s">
        <v>54</v>
      </c>
      <c s="34">
        <v>68</v>
      </c>
      <c s="35">
        <v>0</v>
      </c>
      <c s="36">
        <f>ROUND(ROUND(H561,2)*ROUND(G561,3),2)</f>
      </c>
      <c r="O561">
        <f>(I561*21)/100</f>
      </c>
      <c t="s">
        <v>27</v>
      </c>
    </row>
    <row r="562" spans="1:5" ht="12.75">
      <c r="A562" s="37" t="s">
        <v>55</v>
      </c>
      <c r="E562" s="38" t="s">
        <v>52</v>
      </c>
    </row>
    <row r="563" spans="1:5" ht="12.75">
      <c r="A563" s="39" t="s">
        <v>56</v>
      </c>
      <c r="E563" s="40" t="s">
        <v>366</v>
      </c>
    </row>
    <row r="564" spans="1:5" ht="153">
      <c r="A564" t="s">
        <v>57</v>
      </c>
      <c r="E564" s="38" t="s">
        <v>584</v>
      </c>
    </row>
    <row r="565" spans="1:16" ht="12.75">
      <c r="A565" s="26" t="s">
        <v>50</v>
      </c>
      <c s="31" t="s">
        <v>744</v>
      </c>
      <c s="31" t="s">
        <v>886</v>
      </c>
      <c s="26" t="s">
        <v>52</v>
      </c>
      <c s="32" t="s">
        <v>887</v>
      </c>
      <c s="33" t="s">
        <v>54</v>
      </c>
      <c s="34">
        <v>68</v>
      </c>
      <c s="35">
        <v>0</v>
      </c>
      <c s="36">
        <f>ROUND(ROUND(H565,2)*ROUND(G565,3),2)</f>
      </c>
      <c r="O565">
        <f>(I565*21)/100</f>
      </c>
      <c t="s">
        <v>27</v>
      </c>
    </row>
    <row r="566" spans="1:5" ht="12.75">
      <c r="A566" s="37" t="s">
        <v>55</v>
      </c>
      <c r="E566" s="38" t="s">
        <v>52</v>
      </c>
    </row>
    <row r="567" spans="1:5" ht="12.75">
      <c r="A567" s="39" t="s">
        <v>56</v>
      </c>
      <c r="E567" s="40" t="s">
        <v>366</v>
      </c>
    </row>
    <row r="568" spans="1:5" ht="140.25">
      <c r="A568" t="s">
        <v>57</v>
      </c>
      <c r="E568" s="38" t="s">
        <v>857</v>
      </c>
    </row>
    <row r="569" spans="1:16" ht="12.75">
      <c r="A569" s="26" t="s">
        <v>50</v>
      </c>
      <c s="31" t="s">
        <v>747</v>
      </c>
      <c s="31" t="s">
        <v>860</v>
      </c>
      <c s="26" t="s">
        <v>52</v>
      </c>
      <c s="32" t="s">
        <v>861</v>
      </c>
      <c s="33" t="s">
        <v>54</v>
      </c>
      <c s="34">
        <v>68</v>
      </c>
      <c s="35">
        <v>0</v>
      </c>
      <c s="36">
        <f>ROUND(ROUND(H569,2)*ROUND(G569,3),2)</f>
      </c>
      <c r="O569">
        <f>(I569*21)/100</f>
      </c>
      <c t="s">
        <v>27</v>
      </c>
    </row>
    <row r="570" spans="1:5" ht="12.75">
      <c r="A570" s="37" t="s">
        <v>55</v>
      </c>
      <c r="E570" s="38" t="s">
        <v>52</v>
      </c>
    </row>
    <row r="571" spans="1:5" ht="12.75">
      <c r="A571" s="39" t="s">
        <v>56</v>
      </c>
      <c r="E571" s="40" t="s">
        <v>366</v>
      </c>
    </row>
    <row r="572" spans="1:5" ht="178.5">
      <c r="A572" t="s">
        <v>57</v>
      </c>
      <c r="E572" s="38" t="s">
        <v>862</v>
      </c>
    </row>
    <row r="573" spans="1:16" ht="12.75">
      <c r="A573" s="26" t="s">
        <v>50</v>
      </c>
      <c s="31" t="s">
        <v>750</v>
      </c>
      <c s="31" t="s">
        <v>892</v>
      </c>
      <c s="26" t="s">
        <v>52</v>
      </c>
      <c s="32" t="s">
        <v>893</v>
      </c>
      <c s="33" t="s">
        <v>54</v>
      </c>
      <c s="34">
        <v>68</v>
      </c>
      <c s="35">
        <v>0</v>
      </c>
      <c s="36">
        <f>ROUND(ROUND(H573,2)*ROUND(G573,3),2)</f>
      </c>
      <c r="O573">
        <f>(I573*21)/100</f>
      </c>
      <c t="s">
        <v>27</v>
      </c>
    </row>
    <row r="574" spans="1:5" ht="12.75">
      <c r="A574" s="37" t="s">
        <v>55</v>
      </c>
      <c r="E574" s="38" t="s">
        <v>52</v>
      </c>
    </row>
    <row r="575" spans="1:5" ht="12.75">
      <c r="A575" s="39" t="s">
        <v>56</v>
      </c>
      <c r="E575" s="40" t="s">
        <v>366</v>
      </c>
    </row>
    <row r="576" spans="1:5" ht="140.25">
      <c r="A576" t="s">
        <v>57</v>
      </c>
      <c r="E576" s="38" t="s">
        <v>857</v>
      </c>
    </row>
    <row r="577" spans="1:16" ht="12.75">
      <c r="A577" s="26" t="s">
        <v>50</v>
      </c>
      <c s="31" t="s">
        <v>753</v>
      </c>
      <c s="31" t="s">
        <v>1005</v>
      </c>
      <c s="26" t="s">
        <v>52</v>
      </c>
      <c s="32" t="s">
        <v>984</v>
      </c>
      <c s="33" t="s">
        <v>54</v>
      </c>
      <c s="34">
        <v>68</v>
      </c>
      <c s="35">
        <v>0</v>
      </c>
      <c s="36">
        <f>ROUND(ROUND(H577,2)*ROUND(G577,3),2)</f>
      </c>
      <c r="O577">
        <f>(I577*21)/100</f>
      </c>
      <c t="s">
        <v>27</v>
      </c>
    </row>
    <row r="578" spans="1:5" ht="12.75">
      <c r="A578" s="37" t="s">
        <v>55</v>
      </c>
      <c r="E578" s="38" t="s">
        <v>52</v>
      </c>
    </row>
    <row r="579" spans="1:5" ht="12.75">
      <c r="A579" s="39" t="s">
        <v>56</v>
      </c>
      <c r="E579" s="40" t="s">
        <v>366</v>
      </c>
    </row>
    <row r="580" spans="1:5" ht="12.75">
      <c r="A580" t="s">
        <v>57</v>
      </c>
      <c r="E580" s="38" t="s">
        <v>988</v>
      </c>
    </row>
    <row r="581" spans="1:18" ht="12.75" customHeight="1">
      <c r="A581" s="6" t="s">
        <v>48</v>
      </c>
      <c s="6"/>
      <c s="42" t="s">
        <v>41</v>
      </c>
      <c s="6"/>
      <c s="29" t="s">
        <v>1006</v>
      </c>
      <c s="6"/>
      <c s="6"/>
      <c s="6"/>
      <c s="43">
        <f>0+Q581</f>
      </c>
      <c r="O581">
        <f>0+R581</f>
      </c>
      <c r="Q581">
        <f>0+I582+I586+I590+I594+I598+I602+I606+I610+I614+I618+I622+I626+I630+I634+I638+I642</f>
      </c>
      <c>
        <f>0+O582+O586+O590+O594+O598+O602+O606+O610+O614+O618+O622+O626+O630+O634+O638+O642</f>
      </c>
    </row>
    <row r="582" spans="1:16" ht="12.75">
      <c r="A582" s="26" t="s">
        <v>50</v>
      </c>
      <c s="31" t="s">
        <v>756</v>
      </c>
      <c s="31" t="s">
        <v>1007</v>
      </c>
      <c s="26" t="s">
        <v>52</v>
      </c>
      <c s="32" t="s">
        <v>1008</v>
      </c>
      <c s="33" t="s">
        <v>63</v>
      </c>
      <c s="34">
        <v>12</v>
      </c>
      <c s="35">
        <v>0</v>
      </c>
      <c s="36">
        <f>ROUND(ROUND(H582,2)*ROUND(G582,3),2)</f>
      </c>
      <c r="O582">
        <f>(I582*21)/100</f>
      </c>
      <c t="s">
        <v>27</v>
      </c>
    </row>
    <row r="583" spans="1:5" ht="12.75">
      <c r="A583" s="37" t="s">
        <v>55</v>
      </c>
      <c r="E583" s="38" t="s">
        <v>52</v>
      </c>
    </row>
    <row r="584" spans="1:5" ht="12.75">
      <c r="A584" s="39" t="s">
        <v>56</v>
      </c>
      <c r="E584" s="40" t="s">
        <v>366</v>
      </c>
    </row>
    <row r="585" spans="1:5" ht="38.25">
      <c r="A585" t="s">
        <v>57</v>
      </c>
      <c r="E585" s="38" t="s">
        <v>1009</v>
      </c>
    </row>
    <row r="586" spans="1:16" ht="25.5">
      <c r="A586" s="26" t="s">
        <v>50</v>
      </c>
      <c s="31" t="s">
        <v>759</v>
      </c>
      <c s="31" t="s">
        <v>1010</v>
      </c>
      <c s="26" t="s">
        <v>52</v>
      </c>
      <c s="32" t="s">
        <v>1011</v>
      </c>
      <c s="33" t="s">
        <v>54</v>
      </c>
      <c s="34">
        <v>12</v>
      </c>
      <c s="35">
        <v>0</v>
      </c>
      <c s="36">
        <f>ROUND(ROUND(H586,2)*ROUND(G586,3),2)</f>
      </c>
      <c r="O586">
        <f>(I586*21)/100</f>
      </c>
      <c t="s">
        <v>27</v>
      </c>
    </row>
    <row r="587" spans="1:5" ht="12.75">
      <c r="A587" s="37" t="s">
        <v>55</v>
      </c>
      <c r="E587" s="38" t="s">
        <v>52</v>
      </c>
    </row>
    <row r="588" spans="1:5" ht="12.75">
      <c r="A588" s="39" t="s">
        <v>56</v>
      </c>
      <c r="E588" s="40" t="s">
        <v>366</v>
      </c>
    </row>
    <row r="589" spans="1:5" ht="51">
      <c r="A589" t="s">
        <v>57</v>
      </c>
      <c r="E589" s="38" t="s">
        <v>1012</v>
      </c>
    </row>
    <row r="590" spans="1:16" ht="12.75">
      <c r="A590" s="26" t="s">
        <v>50</v>
      </c>
      <c s="31" t="s">
        <v>762</v>
      </c>
      <c s="31" t="s">
        <v>1013</v>
      </c>
      <c s="26" t="s">
        <v>52</v>
      </c>
      <c s="32" t="s">
        <v>1014</v>
      </c>
      <c s="33" t="s">
        <v>54</v>
      </c>
      <c s="34">
        <v>6</v>
      </c>
      <c s="35">
        <v>0</v>
      </c>
      <c s="36">
        <f>ROUND(ROUND(H590,2)*ROUND(G590,3),2)</f>
      </c>
      <c r="O590">
        <f>(I590*21)/100</f>
      </c>
      <c t="s">
        <v>27</v>
      </c>
    </row>
    <row r="591" spans="1:5" ht="12.75">
      <c r="A591" s="37" t="s">
        <v>55</v>
      </c>
      <c r="E591" s="38" t="s">
        <v>52</v>
      </c>
    </row>
    <row r="592" spans="1:5" ht="12.75">
      <c r="A592" s="39" t="s">
        <v>56</v>
      </c>
      <c r="E592" s="40" t="s">
        <v>366</v>
      </c>
    </row>
    <row r="593" spans="1:5" ht="102">
      <c r="A593" t="s">
        <v>57</v>
      </c>
      <c r="E593" s="38" t="s">
        <v>998</v>
      </c>
    </row>
    <row r="594" spans="1:16" ht="12.75">
      <c r="A594" s="26" t="s">
        <v>50</v>
      </c>
      <c s="31" t="s">
        <v>765</v>
      </c>
      <c s="31" t="s">
        <v>831</v>
      </c>
      <c s="26" t="s">
        <v>52</v>
      </c>
      <c s="32" t="s">
        <v>832</v>
      </c>
      <c s="33" t="s">
        <v>54</v>
      </c>
      <c s="34">
        <v>6</v>
      </c>
      <c s="35">
        <v>0</v>
      </c>
      <c s="36">
        <f>ROUND(ROUND(H594,2)*ROUND(G594,3),2)</f>
      </c>
      <c r="O594">
        <f>(I594*21)/100</f>
      </c>
      <c t="s">
        <v>27</v>
      </c>
    </row>
    <row r="595" spans="1:5" ht="12.75">
      <c r="A595" s="37" t="s">
        <v>55</v>
      </c>
      <c r="E595" s="38" t="s">
        <v>52</v>
      </c>
    </row>
    <row r="596" spans="1:5" ht="12.75">
      <c r="A596" s="39" t="s">
        <v>56</v>
      </c>
      <c r="E596" s="40" t="s">
        <v>366</v>
      </c>
    </row>
    <row r="597" spans="1:5" ht="153">
      <c r="A597" t="s">
        <v>57</v>
      </c>
      <c r="E597" s="38" t="s">
        <v>584</v>
      </c>
    </row>
    <row r="598" spans="1:16" ht="12.75">
      <c r="A598" s="26" t="s">
        <v>50</v>
      </c>
      <c s="31" t="s">
        <v>768</v>
      </c>
      <c s="31" t="s">
        <v>834</v>
      </c>
      <c s="26" t="s">
        <v>52</v>
      </c>
      <c s="32" t="s">
        <v>835</v>
      </c>
      <c s="33" t="s">
        <v>54</v>
      </c>
      <c s="34">
        <v>6</v>
      </c>
      <c s="35">
        <v>0</v>
      </c>
      <c s="36">
        <f>ROUND(ROUND(H598,2)*ROUND(G598,3),2)</f>
      </c>
      <c r="O598">
        <f>(I598*21)/100</f>
      </c>
      <c t="s">
        <v>27</v>
      </c>
    </row>
    <row r="599" spans="1:5" ht="12.75">
      <c r="A599" s="37" t="s">
        <v>55</v>
      </c>
      <c r="E599" s="38" t="s">
        <v>52</v>
      </c>
    </row>
    <row r="600" spans="1:5" ht="12.75">
      <c r="A600" s="39" t="s">
        <v>56</v>
      </c>
      <c r="E600" s="40" t="s">
        <v>366</v>
      </c>
    </row>
    <row r="601" spans="1:5" ht="127.5">
      <c r="A601" t="s">
        <v>57</v>
      </c>
      <c r="E601" s="38" t="s">
        <v>536</v>
      </c>
    </row>
    <row r="602" spans="1:16" ht="12.75">
      <c r="A602" s="26" t="s">
        <v>50</v>
      </c>
      <c s="31" t="s">
        <v>771</v>
      </c>
      <c s="31" t="s">
        <v>913</v>
      </c>
      <c s="26" t="s">
        <v>52</v>
      </c>
      <c s="32" t="s">
        <v>914</v>
      </c>
      <c s="33" t="s">
        <v>54</v>
      </c>
      <c s="34">
        <v>6</v>
      </c>
      <c s="35">
        <v>0</v>
      </c>
      <c s="36">
        <f>ROUND(ROUND(H602,2)*ROUND(G602,3),2)</f>
      </c>
      <c r="O602">
        <f>(I602*21)/100</f>
      </c>
      <c t="s">
        <v>27</v>
      </c>
    </row>
    <row r="603" spans="1:5" ht="12.75">
      <c r="A603" s="37" t="s">
        <v>55</v>
      </c>
      <c r="E603" s="38" t="s">
        <v>52</v>
      </c>
    </row>
    <row r="604" spans="1:5" ht="12.75">
      <c r="A604" s="39" t="s">
        <v>56</v>
      </c>
      <c r="E604" s="40" t="s">
        <v>366</v>
      </c>
    </row>
    <row r="605" spans="1:5" ht="153">
      <c r="A605" t="s">
        <v>57</v>
      </c>
      <c r="E605" s="38" t="s">
        <v>584</v>
      </c>
    </row>
    <row r="606" spans="1:16" ht="12.75">
      <c r="A606" s="26" t="s">
        <v>50</v>
      </c>
      <c s="31" t="s">
        <v>774</v>
      </c>
      <c s="31" t="s">
        <v>915</v>
      </c>
      <c s="26" t="s">
        <v>52</v>
      </c>
      <c s="32" t="s">
        <v>916</v>
      </c>
      <c s="33" t="s">
        <v>54</v>
      </c>
      <c s="34">
        <v>6</v>
      </c>
      <c s="35">
        <v>0</v>
      </c>
      <c s="36">
        <f>ROUND(ROUND(H606,2)*ROUND(G606,3),2)</f>
      </c>
      <c r="O606">
        <f>(I606*21)/100</f>
      </c>
      <c t="s">
        <v>27</v>
      </c>
    </row>
    <row r="607" spans="1:5" ht="12.75">
      <c r="A607" s="37" t="s">
        <v>55</v>
      </c>
      <c r="E607" s="38" t="s">
        <v>52</v>
      </c>
    </row>
    <row r="608" spans="1:5" ht="12.75">
      <c r="A608" s="39" t="s">
        <v>56</v>
      </c>
      <c r="E608" s="40" t="s">
        <v>366</v>
      </c>
    </row>
    <row r="609" spans="1:5" ht="127.5">
      <c r="A609" t="s">
        <v>57</v>
      </c>
      <c r="E609" s="38" t="s">
        <v>536</v>
      </c>
    </row>
    <row r="610" spans="1:16" ht="12.75">
      <c r="A610" s="26" t="s">
        <v>50</v>
      </c>
      <c s="31" t="s">
        <v>777</v>
      </c>
      <c s="31" t="s">
        <v>1015</v>
      </c>
      <c s="26" t="s">
        <v>52</v>
      </c>
      <c s="32" t="s">
        <v>1016</v>
      </c>
      <c s="33" t="s">
        <v>54</v>
      </c>
      <c s="34">
        <v>6</v>
      </c>
      <c s="35">
        <v>0</v>
      </c>
      <c s="36">
        <f>ROUND(ROUND(H610,2)*ROUND(G610,3),2)</f>
      </c>
      <c r="O610">
        <f>(I610*21)/100</f>
      </c>
      <c t="s">
        <v>27</v>
      </c>
    </row>
    <row r="611" spans="1:5" ht="12.75">
      <c r="A611" s="37" t="s">
        <v>55</v>
      </c>
      <c r="E611" s="38" t="s">
        <v>52</v>
      </c>
    </row>
    <row r="612" spans="1:5" ht="12.75">
      <c r="A612" s="39" t="s">
        <v>56</v>
      </c>
      <c r="E612" s="40" t="s">
        <v>366</v>
      </c>
    </row>
    <row r="613" spans="1:5" ht="153">
      <c r="A613" t="s">
        <v>57</v>
      </c>
      <c r="E613" s="38" t="s">
        <v>584</v>
      </c>
    </row>
    <row r="614" spans="1:16" ht="12.75">
      <c r="A614" s="26" t="s">
        <v>50</v>
      </c>
      <c s="31" t="s">
        <v>780</v>
      </c>
      <c s="31" t="s">
        <v>1017</v>
      </c>
      <c s="26" t="s">
        <v>52</v>
      </c>
      <c s="32" t="s">
        <v>1018</v>
      </c>
      <c s="33" t="s">
        <v>54</v>
      </c>
      <c s="34">
        <v>6</v>
      </c>
      <c s="35">
        <v>0</v>
      </c>
      <c s="36">
        <f>ROUND(ROUND(H614,2)*ROUND(G614,3),2)</f>
      </c>
      <c r="O614">
        <f>(I614*21)/100</f>
      </c>
      <c t="s">
        <v>27</v>
      </c>
    </row>
    <row r="615" spans="1:5" ht="12.75">
      <c r="A615" s="37" t="s">
        <v>55</v>
      </c>
      <c r="E615" s="38" t="s">
        <v>52</v>
      </c>
    </row>
    <row r="616" spans="1:5" ht="12.75">
      <c r="A616" s="39" t="s">
        <v>56</v>
      </c>
      <c r="E616" s="40" t="s">
        <v>366</v>
      </c>
    </row>
    <row r="617" spans="1:5" ht="127.5">
      <c r="A617" t="s">
        <v>57</v>
      </c>
      <c r="E617" s="38" t="s">
        <v>536</v>
      </c>
    </row>
    <row r="618" spans="1:16" ht="25.5">
      <c r="A618" s="26" t="s">
        <v>50</v>
      </c>
      <c s="31" t="s">
        <v>783</v>
      </c>
      <c s="31" t="s">
        <v>1019</v>
      </c>
      <c s="26" t="s">
        <v>52</v>
      </c>
      <c s="32" t="s">
        <v>1020</v>
      </c>
      <c s="33" t="s">
        <v>54</v>
      </c>
      <c s="34">
        <v>6</v>
      </c>
      <c s="35">
        <v>0</v>
      </c>
      <c s="36">
        <f>ROUND(ROUND(H618,2)*ROUND(G618,3),2)</f>
      </c>
      <c r="O618">
        <f>(I618*21)/100</f>
      </c>
      <c t="s">
        <v>27</v>
      </c>
    </row>
    <row r="619" spans="1:5" ht="12.75">
      <c r="A619" s="37" t="s">
        <v>55</v>
      </c>
      <c r="E619" s="38" t="s">
        <v>52</v>
      </c>
    </row>
    <row r="620" spans="1:5" ht="12.75">
      <c r="A620" s="39" t="s">
        <v>56</v>
      </c>
      <c r="E620" s="40" t="s">
        <v>366</v>
      </c>
    </row>
    <row r="621" spans="1:5" ht="153">
      <c r="A621" t="s">
        <v>57</v>
      </c>
      <c r="E621" s="38" t="s">
        <v>584</v>
      </c>
    </row>
    <row r="622" spans="1:16" ht="25.5">
      <c r="A622" s="26" t="s">
        <v>50</v>
      </c>
      <c s="31" t="s">
        <v>786</v>
      </c>
      <c s="31" t="s">
        <v>1021</v>
      </c>
      <c s="26" t="s">
        <v>52</v>
      </c>
      <c s="32" t="s">
        <v>1022</v>
      </c>
      <c s="33" t="s">
        <v>54</v>
      </c>
      <c s="34">
        <v>6</v>
      </c>
      <c s="35">
        <v>0</v>
      </c>
      <c s="36">
        <f>ROUND(ROUND(H622,2)*ROUND(G622,3),2)</f>
      </c>
      <c r="O622">
        <f>(I622*21)/100</f>
      </c>
      <c t="s">
        <v>27</v>
      </c>
    </row>
    <row r="623" spans="1:5" ht="12.75">
      <c r="A623" s="37" t="s">
        <v>55</v>
      </c>
      <c r="E623" s="38" t="s">
        <v>52</v>
      </c>
    </row>
    <row r="624" spans="1:5" ht="12.75">
      <c r="A624" s="39" t="s">
        <v>56</v>
      </c>
      <c r="E624" s="40" t="s">
        <v>366</v>
      </c>
    </row>
    <row r="625" spans="1:5" ht="153">
      <c r="A625" t="s">
        <v>57</v>
      </c>
      <c r="E625" s="38" t="s">
        <v>584</v>
      </c>
    </row>
    <row r="626" spans="1:16" ht="25.5">
      <c r="A626" s="26" t="s">
        <v>50</v>
      </c>
      <c s="31" t="s">
        <v>789</v>
      </c>
      <c s="31" t="s">
        <v>1023</v>
      </c>
      <c s="26" t="s">
        <v>52</v>
      </c>
      <c s="32" t="s">
        <v>1024</v>
      </c>
      <c s="33" t="s">
        <v>54</v>
      </c>
      <c s="34">
        <v>6</v>
      </c>
      <c s="35">
        <v>0</v>
      </c>
      <c s="36">
        <f>ROUND(ROUND(H626,2)*ROUND(G626,3),2)</f>
      </c>
      <c r="O626">
        <f>(I626*21)/100</f>
      </c>
      <c t="s">
        <v>27</v>
      </c>
    </row>
    <row r="627" spans="1:5" ht="12.75">
      <c r="A627" s="37" t="s">
        <v>55</v>
      </c>
      <c r="E627" s="38" t="s">
        <v>52</v>
      </c>
    </row>
    <row r="628" spans="1:5" ht="12.75">
      <c r="A628" s="39" t="s">
        <v>56</v>
      </c>
      <c r="E628" s="40" t="s">
        <v>366</v>
      </c>
    </row>
    <row r="629" spans="1:5" ht="153">
      <c r="A629" t="s">
        <v>57</v>
      </c>
      <c r="E629" s="38" t="s">
        <v>584</v>
      </c>
    </row>
    <row r="630" spans="1:16" ht="12.75">
      <c r="A630" s="26" t="s">
        <v>50</v>
      </c>
      <c s="31" t="s">
        <v>793</v>
      </c>
      <c s="31" t="s">
        <v>1025</v>
      </c>
      <c s="26" t="s">
        <v>52</v>
      </c>
      <c s="32" t="s">
        <v>1026</v>
      </c>
      <c s="33" t="s">
        <v>54</v>
      </c>
      <c s="34">
        <v>6</v>
      </c>
      <c s="35">
        <v>0</v>
      </c>
      <c s="36">
        <f>ROUND(ROUND(H630,2)*ROUND(G630,3),2)</f>
      </c>
      <c r="O630">
        <f>(I630*21)/100</f>
      </c>
      <c t="s">
        <v>27</v>
      </c>
    </row>
    <row r="631" spans="1:5" ht="12.75">
      <c r="A631" s="37" t="s">
        <v>55</v>
      </c>
      <c r="E631" s="38" t="s">
        <v>52</v>
      </c>
    </row>
    <row r="632" spans="1:5" ht="12.75">
      <c r="A632" s="39" t="s">
        <v>56</v>
      </c>
      <c r="E632" s="40" t="s">
        <v>366</v>
      </c>
    </row>
    <row r="633" spans="1:5" ht="140.25">
      <c r="A633" t="s">
        <v>57</v>
      </c>
      <c r="E633" s="38" t="s">
        <v>857</v>
      </c>
    </row>
    <row r="634" spans="1:16" ht="12.75">
      <c r="A634" s="26" t="s">
        <v>50</v>
      </c>
      <c s="31" t="s">
        <v>796</v>
      </c>
      <c s="31" t="s">
        <v>860</v>
      </c>
      <c s="26" t="s">
        <v>52</v>
      </c>
      <c s="32" t="s">
        <v>861</v>
      </c>
      <c s="33" t="s">
        <v>54</v>
      </c>
      <c s="34">
        <v>6</v>
      </c>
      <c s="35">
        <v>0</v>
      </c>
      <c s="36">
        <f>ROUND(ROUND(H634,2)*ROUND(G634,3),2)</f>
      </c>
      <c r="O634">
        <f>(I634*21)/100</f>
      </c>
      <c t="s">
        <v>27</v>
      </c>
    </row>
    <row r="635" spans="1:5" ht="12.75">
      <c r="A635" s="37" t="s">
        <v>55</v>
      </c>
      <c r="E635" s="38" t="s">
        <v>52</v>
      </c>
    </row>
    <row r="636" spans="1:5" ht="12.75">
      <c r="A636" s="39" t="s">
        <v>56</v>
      </c>
      <c r="E636" s="40" t="s">
        <v>366</v>
      </c>
    </row>
    <row r="637" spans="1:5" ht="178.5">
      <c r="A637" t="s">
        <v>57</v>
      </c>
      <c r="E637" s="38" t="s">
        <v>862</v>
      </c>
    </row>
    <row r="638" spans="1:16" ht="12.75">
      <c r="A638" s="26" t="s">
        <v>50</v>
      </c>
      <c s="31" t="s">
        <v>800</v>
      </c>
      <c s="31" t="s">
        <v>970</v>
      </c>
      <c s="26" t="s">
        <v>52</v>
      </c>
      <c s="32" t="s">
        <v>971</v>
      </c>
      <c s="33" t="s">
        <v>54</v>
      </c>
      <c s="34">
        <v>6</v>
      </c>
      <c s="35">
        <v>0</v>
      </c>
      <c s="36">
        <f>ROUND(ROUND(H638,2)*ROUND(G638,3),2)</f>
      </c>
      <c r="O638">
        <f>(I638*21)/100</f>
      </c>
      <c t="s">
        <v>27</v>
      </c>
    </row>
    <row r="639" spans="1:5" ht="12.75">
      <c r="A639" s="37" t="s">
        <v>55</v>
      </c>
      <c r="E639" s="38" t="s">
        <v>52</v>
      </c>
    </row>
    <row r="640" spans="1:5" ht="12.75">
      <c r="A640" s="39" t="s">
        <v>56</v>
      </c>
      <c r="E640" s="40" t="s">
        <v>366</v>
      </c>
    </row>
    <row r="641" spans="1:5" ht="153">
      <c r="A641" t="s">
        <v>57</v>
      </c>
      <c r="E641" s="38" t="s">
        <v>584</v>
      </c>
    </row>
    <row r="642" spans="1:16" ht="12.75">
      <c r="A642" s="26" t="s">
        <v>50</v>
      </c>
      <c s="31" t="s">
        <v>803</v>
      </c>
      <c s="31" t="s">
        <v>892</v>
      </c>
      <c s="26" t="s">
        <v>52</v>
      </c>
      <c s="32" t="s">
        <v>893</v>
      </c>
      <c s="33" t="s">
        <v>54</v>
      </c>
      <c s="34">
        <v>6</v>
      </c>
      <c s="35">
        <v>0</v>
      </c>
      <c s="36">
        <f>ROUND(ROUND(H642,2)*ROUND(G642,3),2)</f>
      </c>
      <c r="O642">
        <f>(I642*21)/100</f>
      </c>
      <c t="s">
        <v>27</v>
      </c>
    </row>
    <row r="643" spans="1:5" ht="12.75">
      <c r="A643" s="37" t="s">
        <v>55</v>
      </c>
      <c r="E643" s="38" t="s">
        <v>52</v>
      </c>
    </row>
    <row r="644" spans="1:5" ht="12.75">
      <c r="A644" s="39" t="s">
        <v>56</v>
      </c>
      <c r="E644" s="40" t="s">
        <v>366</v>
      </c>
    </row>
    <row r="645" spans="1:5" ht="140.25">
      <c r="A645" t="s">
        <v>57</v>
      </c>
      <c r="E645" s="38" t="s">
        <v>857</v>
      </c>
    </row>
    <row r="646" spans="1:18" ht="12.75" customHeight="1">
      <c r="A646" s="6" t="s">
        <v>48</v>
      </c>
      <c s="6"/>
      <c s="42" t="s">
        <v>73</v>
      </c>
      <c s="6"/>
      <c s="29" t="s">
        <v>1027</v>
      </c>
      <c s="6"/>
      <c s="6"/>
      <c s="6"/>
      <c s="43">
        <f>0+Q646</f>
      </c>
      <c r="O646">
        <f>0+R646</f>
      </c>
      <c r="Q646">
        <f>0+I647+I651+I655+I659+I663+I667+I671+I675+I679+I683+I687+I691+I695+I699+I703+I707+I711+I715+I719</f>
      </c>
      <c>
        <f>0+O647+O651+O655+O659+O663+O667+O671+O675+O679+O683+O687+O691+O695+O699+O703+O707+O711+O715+O719</f>
      </c>
    </row>
    <row r="647" spans="1:16" ht="12.75">
      <c r="A647" s="26" t="s">
        <v>50</v>
      </c>
      <c s="31" t="s">
        <v>808</v>
      </c>
      <c s="31" t="s">
        <v>1028</v>
      </c>
      <c s="26" t="s">
        <v>52</v>
      </c>
      <c s="32" t="s">
        <v>1029</v>
      </c>
      <c s="33" t="s">
        <v>63</v>
      </c>
      <c s="34">
        <v>35</v>
      </c>
      <c s="35">
        <v>0</v>
      </c>
      <c s="36">
        <f>ROUND(ROUND(H647,2)*ROUND(G647,3),2)</f>
      </c>
      <c r="O647">
        <f>(I647*21)/100</f>
      </c>
      <c t="s">
        <v>27</v>
      </c>
    </row>
    <row r="648" spans="1:5" ht="12.75">
      <c r="A648" s="37" t="s">
        <v>55</v>
      </c>
      <c r="E648" s="38" t="s">
        <v>52</v>
      </c>
    </row>
    <row r="649" spans="1:5" ht="12.75">
      <c r="A649" s="39" t="s">
        <v>56</v>
      </c>
      <c r="E649" s="40" t="s">
        <v>366</v>
      </c>
    </row>
    <row r="650" spans="1:5" ht="102">
      <c r="A650" t="s">
        <v>57</v>
      </c>
      <c r="E650" s="38" t="s">
        <v>410</v>
      </c>
    </row>
    <row r="651" spans="1:16" ht="12.75">
      <c r="A651" s="26" t="s">
        <v>50</v>
      </c>
      <c s="31" t="s">
        <v>811</v>
      </c>
      <c s="31" t="s">
        <v>475</v>
      </c>
      <c s="26" t="s">
        <v>52</v>
      </c>
      <c s="32" t="s">
        <v>476</v>
      </c>
      <c s="33" t="s">
        <v>63</v>
      </c>
      <c s="34">
        <v>40</v>
      </c>
      <c s="35">
        <v>0</v>
      </c>
      <c s="36">
        <f>ROUND(ROUND(H651,2)*ROUND(G651,3),2)</f>
      </c>
      <c r="O651">
        <f>(I651*21)/100</f>
      </c>
      <c t="s">
        <v>27</v>
      </c>
    </row>
    <row r="652" spans="1:5" ht="12.75">
      <c r="A652" s="37" t="s">
        <v>55</v>
      </c>
      <c r="E652" s="38" t="s">
        <v>52</v>
      </c>
    </row>
    <row r="653" spans="1:5" ht="12.75">
      <c r="A653" s="39" t="s">
        <v>56</v>
      </c>
      <c r="E653" s="40" t="s">
        <v>366</v>
      </c>
    </row>
    <row r="654" spans="1:5" ht="89.25">
      <c r="A654" t="s">
        <v>57</v>
      </c>
      <c r="E654" s="38" t="s">
        <v>474</v>
      </c>
    </row>
    <row r="655" spans="1:16" ht="25.5">
      <c r="A655" s="26" t="s">
        <v>50</v>
      </c>
      <c s="31" t="s">
        <v>816</v>
      </c>
      <c s="31" t="s">
        <v>480</v>
      </c>
      <c s="26" t="s">
        <v>52</v>
      </c>
      <c s="32" t="s">
        <v>481</v>
      </c>
      <c s="33" t="s">
        <v>54</v>
      </c>
      <c s="34">
        <v>4</v>
      </c>
      <c s="35">
        <v>0</v>
      </c>
      <c s="36">
        <f>ROUND(ROUND(H655,2)*ROUND(G655,3),2)</f>
      </c>
      <c r="O655">
        <f>(I655*21)/100</f>
      </c>
      <c t="s">
        <v>27</v>
      </c>
    </row>
    <row r="656" spans="1:5" ht="12.75">
      <c r="A656" s="37" t="s">
        <v>55</v>
      </c>
      <c r="E656" s="38" t="s">
        <v>52</v>
      </c>
    </row>
    <row r="657" spans="1:5" ht="12.75">
      <c r="A657" s="39" t="s">
        <v>56</v>
      </c>
      <c r="E657" s="40" t="s">
        <v>366</v>
      </c>
    </row>
    <row r="658" spans="1:5" ht="102">
      <c r="A658" t="s">
        <v>57</v>
      </c>
      <c r="E658" s="38" t="s">
        <v>479</v>
      </c>
    </row>
    <row r="659" spans="1:16" ht="12.75">
      <c r="A659" s="26" t="s">
        <v>50</v>
      </c>
      <c s="31" t="s">
        <v>819</v>
      </c>
      <c s="31" t="s">
        <v>996</v>
      </c>
      <c s="26" t="s">
        <v>52</v>
      </c>
      <c s="32" t="s">
        <v>997</v>
      </c>
      <c s="33" t="s">
        <v>54</v>
      </c>
      <c s="34">
        <v>2</v>
      </c>
      <c s="35">
        <v>0</v>
      </c>
      <c s="36">
        <f>ROUND(ROUND(H659,2)*ROUND(G659,3),2)</f>
      </c>
      <c r="O659">
        <f>(I659*21)/100</f>
      </c>
      <c t="s">
        <v>27</v>
      </c>
    </row>
    <row r="660" spans="1:5" ht="12.75">
      <c r="A660" s="37" t="s">
        <v>55</v>
      </c>
      <c r="E660" s="38" t="s">
        <v>52</v>
      </c>
    </row>
    <row r="661" spans="1:5" ht="12.75">
      <c r="A661" s="39" t="s">
        <v>56</v>
      </c>
      <c r="E661" s="40" t="s">
        <v>366</v>
      </c>
    </row>
    <row r="662" spans="1:5" ht="102">
      <c r="A662" t="s">
        <v>57</v>
      </c>
      <c r="E662" s="38" t="s">
        <v>998</v>
      </c>
    </row>
    <row r="663" spans="1:16" ht="12.75">
      <c r="A663" s="26" t="s">
        <v>50</v>
      </c>
      <c s="31" t="s">
        <v>824</v>
      </c>
      <c s="31" t="s">
        <v>689</v>
      </c>
      <c s="26" t="s">
        <v>52</v>
      </c>
      <c s="32" t="s">
        <v>690</v>
      </c>
      <c s="33" t="s">
        <v>54</v>
      </c>
      <c s="34">
        <v>4</v>
      </c>
      <c s="35">
        <v>0</v>
      </c>
      <c s="36">
        <f>ROUND(ROUND(H663,2)*ROUND(G663,3),2)</f>
      </c>
      <c r="O663">
        <f>(I663*21)/100</f>
      </c>
      <c t="s">
        <v>27</v>
      </c>
    </row>
    <row r="664" spans="1:5" ht="12.75">
      <c r="A664" s="37" t="s">
        <v>55</v>
      </c>
      <c r="E664" s="38" t="s">
        <v>52</v>
      </c>
    </row>
    <row r="665" spans="1:5" ht="12.75">
      <c r="A665" s="39" t="s">
        <v>56</v>
      </c>
      <c r="E665" s="40" t="s">
        <v>366</v>
      </c>
    </row>
    <row r="666" spans="1:5" ht="153">
      <c r="A666" t="s">
        <v>57</v>
      </c>
      <c r="E666" s="38" t="s">
        <v>584</v>
      </c>
    </row>
    <row r="667" spans="1:16" ht="12.75">
      <c r="A667" s="26" t="s">
        <v>50</v>
      </c>
      <c s="31" t="s">
        <v>827</v>
      </c>
      <c s="31" t="s">
        <v>692</v>
      </c>
      <c s="26" t="s">
        <v>52</v>
      </c>
      <c s="32" t="s">
        <v>693</v>
      </c>
      <c s="33" t="s">
        <v>54</v>
      </c>
      <c s="34">
        <v>4</v>
      </c>
      <c s="35">
        <v>0</v>
      </c>
      <c s="36">
        <f>ROUND(ROUND(H667,2)*ROUND(G667,3),2)</f>
      </c>
      <c r="O667">
        <f>(I667*21)/100</f>
      </c>
      <c t="s">
        <v>27</v>
      </c>
    </row>
    <row r="668" spans="1:5" ht="12.75">
      <c r="A668" s="37" t="s">
        <v>55</v>
      </c>
      <c r="E668" s="38" t="s">
        <v>52</v>
      </c>
    </row>
    <row r="669" spans="1:5" ht="12.75">
      <c r="A669" s="39" t="s">
        <v>56</v>
      </c>
      <c r="E669" s="40" t="s">
        <v>366</v>
      </c>
    </row>
    <row r="670" spans="1:5" ht="127.5">
      <c r="A670" t="s">
        <v>57</v>
      </c>
      <c r="E670" s="38" t="s">
        <v>536</v>
      </c>
    </row>
    <row r="671" spans="1:16" ht="12.75">
      <c r="A671" s="26" t="s">
        <v>50</v>
      </c>
      <c s="31" t="s">
        <v>830</v>
      </c>
      <c s="31" t="s">
        <v>831</v>
      </c>
      <c s="26" t="s">
        <v>52</v>
      </c>
      <c s="32" t="s">
        <v>832</v>
      </c>
      <c s="33" t="s">
        <v>54</v>
      </c>
      <c s="34">
        <v>4</v>
      </c>
      <c s="35">
        <v>0</v>
      </c>
      <c s="36">
        <f>ROUND(ROUND(H671,2)*ROUND(G671,3),2)</f>
      </c>
      <c r="O671">
        <f>(I671*21)/100</f>
      </c>
      <c t="s">
        <v>27</v>
      </c>
    </row>
    <row r="672" spans="1:5" ht="12.75">
      <c r="A672" s="37" t="s">
        <v>55</v>
      </c>
      <c r="E672" s="38" t="s">
        <v>52</v>
      </c>
    </row>
    <row r="673" spans="1:5" ht="12.75">
      <c r="A673" s="39" t="s">
        <v>56</v>
      </c>
      <c r="E673" s="40" t="s">
        <v>366</v>
      </c>
    </row>
    <row r="674" spans="1:5" ht="153">
      <c r="A674" t="s">
        <v>57</v>
      </c>
      <c r="E674" s="38" t="s">
        <v>584</v>
      </c>
    </row>
    <row r="675" spans="1:16" ht="12.75">
      <c r="A675" s="26" t="s">
        <v>50</v>
      </c>
      <c s="31" t="s">
        <v>833</v>
      </c>
      <c s="31" t="s">
        <v>834</v>
      </c>
      <c s="26" t="s">
        <v>52</v>
      </c>
      <c s="32" t="s">
        <v>835</v>
      </c>
      <c s="33" t="s">
        <v>54</v>
      </c>
      <c s="34">
        <v>4</v>
      </c>
      <c s="35">
        <v>0</v>
      </c>
      <c s="36">
        <f>ROUND(ROUND(H675,2)*ROUND(G675,3),2)</f>
      </c>
      <c r="O675">
        <f>(I675*21)/100</f>
      </c>
      <c t="s">
        <v>27</v>
      </c>
    </row>
    <row r="676" spans="1:5" ht="12.75">
      <c r="A676" s="37" t="s">
        <v>55</v>
      </c>
      <c r="E676" s="38" t="s">
        <v>52</v>
      </c>
    </row>
    <row r="677" spans="1:5" ht="12.75">
      <c r="A677" s="39" t="s">
        <v>56</v>
      </c>
      <c r="E677" s="40" t="s">
        <v>366</v>
      </c>
    </row>
    <row r="678" spans="1:5" ht="127.5">
      <c r="A678" t="s">
        <v>57</v>
      </c>
      <c r="E678" s="38" t="s">
        <v>536</v>
      </c>
    </row>
    <row r="679" spans="1:16" ht="25.5">
      <c r="A679" s="26" t="s">
        <v>50</v>
      </c>
      <c s="31" t="s">
        <v>836</v>
      </c>
      <c s="31" t="s">
        <v>917</v>
      </c>
      <c s="26" t="s">
        <v>52</v>
      </c>
      <c s="32" t="s">
        <v>918</v>
      </c>
      <c s="33" t="s">
        <v>54</v>
      </c>
      <c s="34">
        <v>2</v>
      </c>
      <c s="35">
        <v>0</v>
      </c>
      <c s="36">
        <f>ROUND(ROUND(H679,2)*ROUND(G679,3),2)</f>
      </c>
      <c r="O679">
        <f>(I679*21)/100</f>
      </c>
      <c t="s">
        <v>27</v>
      </c>
    </row>
    <row r="680" spans="1:5" ht="12.75">
      <c r="A680" s="37" t="s">
        <v>55</v>
      </c>
      <c r="E680" s="38" t="s">
        <v>52</v>
      </c>
    </row>
    <row r="681" spans="1:5" ht="12.75">
      <c r="A681" s="39" t="s">
        <v>56</v>
      </c>
      <c r="E681" s="40" t="s">
        <v>366</v>
      </c>
    </row>
    <row r="682" spans="1:5" ht="153">
      <c r="A682" t="s">
        <v>57</v>
      </c>
      <c r="E682" s="38" t="s">
        <v>584</v>
      </c>
    </row>
    <row r="683" spans="1:16" ht="12.75">
      <c r="A683" s="26" t="s">
        <v>50</v>
      </c>
      <c s="31" t="s">
        <v>839</v>
      </c>
      <c s="31" t="s">
        <v>919</v>
      </c>
      <c s="26" t="s">
        <v>52</v>
      </c>
      <c s="32" t="s">
        <v>920</v>
      </c>
      <c s="33" t="s">
        <v>54</v>
      </c>
      <c s="34">
        <v>2</v>
      </c>
      <c s="35">
        <v>0</v>
      </c>
      <c s="36">
        <f>ROUND(ROUND(H683,2)*ROUND(G683,3),2)</f>
      </c>
      <c r="O683">
        <f>(I683*21)/100</f>
      </c>
      <c t="s">
        <v>27</v>
      </c>
    </row>
    <row r="684" spans="1:5" ht="12.75">
      <c r="A684" s="37" t="s">
        <v>55</v>
      </c>
      <c r="E684" s="38" t="s">
        <v>52</v>
      </c>
    </row>
    <row r="685" spans="1:5" ht="12.75">
      <c r="A685" s="39" t="s">
        <v>56</v>
      </c>
      <c r="E685" s="40" t="s">
        <v>366</v>
      </c>
    </row>
    <row r="686" spans="1:5" ht="127.5">
      <c r="A686" t="s">
        <v>57</v>
      </c>
      <c r="E686" s="38" t="s">
        <v>536</v>
      </c>
    </row>
    <row r="687" spans="1:16" ht="12.75">
      <c r="A687" s="26" t="s">
        <v>50</v>
      </c>
      <c s="31" t="s">
        <v>842</v>
      </c>
      <c s="31" t="s">
        <v>999</v>
      </c>
      <c s="26" t="s">
        <v>52</v>
      </c>
      <c s="32" t="s">
        <v>1000</v>
      </c>
      <c s="33" t="s">
        <v>54</v>
      </c>
      <c s="34">
        <v>4</v>
      </c>
      <c s="35">
        <v>0</v>
      </c>
      <c s="36">
        <f>ROUND(ROUND(H687,2)*ROUND(G687,3),2)</f>
      </c>
      <c r="O687">
        <f>(I687*21)/100</f>
      </c>
      <c t="s">
        <v>27</v>
      </c>
    </row>
    <row r="688" spans="1:5" ht="12.75">
      <c r="A688" s="37" t="s">
        <v>55</v>
      </c>
      <c r="E688" s="38" t="s">
        <v>52</v>
      </c>
    </row>
    <row r="689" spans="1:5" ht="12.75">
      <c r="A689" s="39" t="s">
        <v>56</v>
      </c>
      <c r="E689" s="40" t="s">
        <v>366</v>
      </c>
    </row>
    <row r="690" spans="1:5" ht="153">
      <c r="A690" t="s">
        <v>57</v>
      </c>
      <c r="E690" s="38" t="s">
        <v>584</v>
      </c>
    </row>
    <row r="691" spans="1:16" ht="12.75">
      <c r="A691" s="26" t="s">
        <v>50</v>
      </c>
      <c s="31" t="s">
        <v>847</v>
      </c>
      <c s="31" t="s">
        <v>1001</v>
      </c>
      <c s="26" t="s">
        <v>52</v>
      </c>
      <c s="32" t="s">
        <v>1002</v>
      </c>
      <c s="33" t="s">
        <v>54</v>
      </c>
      <c s="34">
        <v>4</v>
      </c>
      <c s="35">
        <v>0</v>
      </c>
      <c s="36">
        <f>ROUND(ROUND(H691,2)*ROUND(G691,3),2)</f>
      </c>
      <c r="O691">
        <f>(I691*21)/100</f>
      </c>
      <c t="s">
        <v>27</v>
      </c>
    </row>
    <row r="692" spans="1:5" ht="12.75">
      <c r="A692" s="37" t="s">
        <v>55</v>
      </c>
      <c r="E692" s="38" t="s">
        <v>52</v>
      </c>
    </row>
    <row r="693" spans="1:5" ht="12.75">
      <c r="A693" s="39" t="s">
        <v>56</v>
      </c>
      <c r="E693" s="40" t="s">
        <v>366</v>
      </c>
    </row>
    <row r="694" spans="1:5" ht="127.5">
      <c r="A694" t="s">
        <v>57</v>
      </c>
      <c r="E694" s="38" t="s">
        <v>536</v>
      </c>
    </row>
    <row r="695" spans="1:16" ht="12.75">
      <c r="A695" s="26" t="s">
        <v>50</v>
      </c>
      <c s="31" t="s">
        <v>1030</v>
      </c>
      <c s="31" t="s">
        <v>876</v>
      </c>
      <c s="26" t="s">
        <v>52</v>
      </c>
      <c s="32" t="s">
        <v>877</v>
      </c>
      <c s="33" t="s">
        <v>54</v>
      </c>
      <c s="34">
        <v>4</v>
      </c>
      <c s="35">
        <v>0</v>
      </c>
      <c s="36">
        <f>ROUND(ROUND(H695,2)*ROUND(G695,3),2)</f>
      </c>
      <c r="O695">
        <f>(I695*21)/100</f>
      </c>
      <c t="s">
        <v>27</v>
      </c>
    </row>
    <row r="696" spans="1:5" ht="12.75">
      <c r="A696" s="37" t="s">
        <v>55</v>
      </c>
      <c r="E696" s="38" t="s">
        <v>52</v>
      </c>
    </row>
    <row r="697" spans="1:5" ht="12.75">
      <c r="A697" s="39" t="s">
        <v>56</v>
      </c>
      <c r="E697" s="40" t="s">
        <v>366</v>
      </c>
    </row>
    <row r="698" spans="1:5" ht="153">
      <c r="A698" t="s">
        <v>57</v>
      </c>
      <c r="E698" s="38" t="s">
        <v>584</v>
      </c>
    </row>
    <row r="699" spans="1:16" ht="12.75">
      <c r="A699" s="26" t="s">
        <v>50</v>
      </c>
      <c s="31" t="s">
        <v>1031</v>
      </c>
      <c s="31" t="s">
        <v>878</v>
      </c>
      <c s="26" t="s">
        <v>52</v>
      </c>
      <c s="32" t="s">
        <v>879</v>
      </c>
      <c s="33" t="s">
        <v>54</v>
      </c>
      <c s="34">
        <v>4</v>
      </c>
      <c s="35">
        <v>0</v>
      </c>
      <c s="36">
        <f>ROUND(ROUND(H699,2)*ROUND(G699,3),2)</f>
      </c>
      <c r="O699">
        <f>(I699*21)/100</f>
      </c>
      <c t="s">
        <v>27</v>
      </c>
    </row>
    <row r="700" spans="1:5" ht="12.75">
      <c r="A700" s="37" t="s">
        <v>55</v>
      </c>
      <c r="E700" s="38" t="s">
        <v>52</v>
      </c>
    </row>
    <row r="701" spans="1:5" ht="12.75">
      <c r="A701" s="39" t="s">
        <v>56</v>
      </c>
      <c r="E701" s="40" t="s">
        <v>366</v>
      </c>
    </row>
    <row r="702" spans="1:5" ht="140.25">
      <c r="A702" t="s">
        <v>57</v>
      </c>
      <c r="E702" s="38" t="s">
        <v>857</v>
      </c>
    </row>
    <row r="703" spans="1:16" ht="12.75">
      <c r="A703" s="26" t="s">
        <v>50</v>
      </c>
      <c s="31" t="s">
        <v>1032</v>
      </c>
      <c s="31" t="s">
        <v>1003</v>
      </c>
      <c s="26" t="s">
        <v>52</v>
      </c>
      <c s="32" t="s">
        <v>1004</v>
      </c>
      <c s="33" t="s">
        <v>54</v>
      </c>
      <c s="34">
        <v>4</v>
      </c>
      <c s="35">
        <v>0</v>
      </c>
      <c s="36">
        <f>ROUND(ROUND(H703,2)*ROUND(G703,3),2)</f>
      </c>
      <c r="O703">
        <f>(I703*21)/100</f>
      </c>
      <c t="s">
        <v>27</v>
      </c>
    </row>
    <row r="704" spans="1:5" ht="12.75">
      <c r="A704" s="37" t="s">
        <v>55</v>
      </c>
      <c r="E704" s="38" t="s">
        <v>52</v>
      </c>
    </row>
    <row r="705" spans="1:5" ht="12.75">
      <c r="A705" s="39" t="s">
        <v>56</v>
      </c>
      <c r="E705" s="40" t="s">
        <v>366</v>
      </c>
    </row>
    <row r="706" spans="1:5" ht="153">
      <c r="A706" t="s">
        <v>57</v>
      </c>
      <c r="E706" s="38" t="s">
        <v>584</v>
      </c>
    </row>
    <row r="707" spans="1:16" ht="12.75">
      <c r="A707" s="26" t="s">
        <v>50</v>
      </c>
      <c s="31" t="s">
        <v>1033</v>
      </c>
      <c s="31" t="s">
        <v>882</v>
      </c>
      <c s="26" t="s">
        <v>52</v>
      </c>
      <c s="32" t="s">
        <v>883</v>
      </c>
      <c s="33" t="s">
        <v>54</v>
      </c>
      <c s="34">
        <v>4</v>
      </c>
      <c s="35">
        <v>0</v>
      </c>
      <c s="36">
        <f>ROUND(ROUND(H707,2)*ROUND(G707,3),2)</f>
      </c>
      <c r="O707">
        <f>(I707*21)/100</f>
      </c>
      <c t="s">
        <v>27</v>
      </c>
    </row>
    <row r="708" spans="1:5" ht="12.75">
      <c r="A708" s="37" t="s">
        <v>55</v>
      </c>
      <c r="E708" s="38" t="s">
        <v>52</v>
      </c>
    </row>
    <row r="709" spans="1:5" ht="12.75">
      <c r="A709" s="39" t="s">
        <v>56</v>
      </c>
      <c r="E709" s="40" t="s">
        <v>366</v>
      </c>
    </row>
    <row r="710" spans="1:5" ht="140.25">
      <c r="A710" t="s">
        <v>57</v>
      </c>
      <c r="E710" s="38" t="s">
        <v>857</v>
      </c>
    </row>
    <row r="711" spans="1:16" ht="12.75">
      <c r="A711" s="26" t="s">
        <v>50</v>
      </c>
      <c s="31" t="s">
        <v>1034</v>
      </c>
      <c s="31" t="s">
        <v>860</v>
      </c>
      <c s="26" t="s">
        <v>52</v>
      </c>
      <c s="32" t="s">
        <v>861</v>
      </c>
      <c s="33" t="s">
        <v>54</v>
      </c>
      <c s="34">
        <v>4</v>
      </c>
      <c s="35">
        <v>0</v>
      </c>
      <c s="36">
        <f>ROUND(ROUND(H711,2)*ROUND(G711,3),2)</f>
      </c>
      <c r="O711">
        <f>(I711*21)/100</f>
      </c>
      <c t="s">
        <v>27</v>
      </c>
    </row>
    <row r="712" spans="1:5" ht="12.75">
      <c r="A712" s="37" t="s">
        <v>55</v>
      </c>
      <c r="E712" s="38" t="s">
        <v>52</v>
      </c>
    </row>
    <row r="713" spans="1:5" ht="12.75">
      <c r="A713" s="39" t="s">
        <v>56</v>
      </c>
      <c r="E713" s="40" t="s">
        <v>366</v>
      </c>
    </row>
    <row r="714" spans="1:5" ht="178.5">
      <c r="A714" t="s">
        <v>57</v>
      </c>
      <c r="E714" s="38" t="s">
        <v>862</v>
      </c>
    </row>
    <row r="715" spans="1:16" ht="12.75">
      <c r="A715" s="26" t="s">
        <v>50</v>
      </c>
      <c s="31" t="s">
        <v>1035</v>
      </c>
      <c s="31" t="s">
        <v>892</v>
      </c>
      <c s="26" t="s">
        <v>52</v>
      </c>
      <c s="32" t="s">
        <v>893</v>
      </c>
      <c s="33" t="s">
        <v>54</v>
      </c>
      <c s="34">
        <v>4</v>
      </c>
      <c s="35">
        <v>0</v>
      </c>
      <c s="36">
        <f>ROUND(ROUND(H715,2)*ROUND(G715,3),2)</f>
      </c>
      <c r="O715">
        <f>(I715*21)/100</f>
      </c>
      <c t="s">
        <v>27</v>
      </c>
    </row>
    <row r="716" spans="1:5" ht="12.75">
      <c r="A716" s="37" t="s">
        <v>55</v>
      </c>
      <c r="E716" s="38" t="s">
        <v>52</v>
      </c>
    </row>
    <row r="717" spans="1:5" ht="12.75">
      <c r="A717" s="39" t="s">
        <v>56</v>
      </c>
      <c r="E717" s="40" t="s">
        <v>366</v>
      </c>
    </row>
    <row r="718" spans="1:5" ht="140.25">
      <c r="A718" t="s">
        <v>57</v>
      </c>
      <c r="E718" s="38" t="s">
        <v>857</v>
      </c>
    </row>
    <row r="719" spans="1:16" ht="12.75">
      <c r="A719" s="26" t="s">
        <v>50</v>
      </c>
      <c s="31" t="s">
        <v>1036</v>
      </c>
      <c s="31" t="s">
        <v>1037</v>
      </c>
      <c s="26" t="s">
        <v>52</v>
      </c>
      <c s="32" t="s">
        <v>984</v>
      </c>
      <c s="33" t="s">
        <v>54</v>
      </c>
      <c s="34">
        <v>4</v>
      </c>
      <c s="35">
        <v>0</v>
      </c>
      <c s="36">
        <f>ROUND(ROUND(H719,2)*ROUND(G719,3),2)</f>
      </c>
      <c r="O719">
        <f>(I719*21)/100</f>
      </c>
      <c t="s">
        <v>27</v>
      </c>
    </row>
    <row r="720" spans="1:5" ht="12.75">
      <c r="A720" s="37" t="s">
        <v>55</v>
      </c>
      <c r="E720" s="38" t="s">
        <v>52</v>
      </c>
    </row>
    <row r="721" spans="1:5" ht="12.75">
      <c r="A721" s="39" t="s">
        <v>56</v>
      </c>
      <c r="E721" s="40" t="s">
        <v>366</v>
      </c>
    </row>
    <row r="722" spans="1:5" ht="12.75">
      <c r="A722" t="s">
        <v>57</v>
      </c>
      <c r="E722" s="38" t="s">
        <v>988</v>
      </c>
    </row>
    <row r="723" spans="1:18" ht="12.75" customHeight="1">
      <c r="A723" s="6" t="s">
        <v>48</v>
      </c>
      <c s="6"/>
      <c s="42" t="s">
        <v>78</v>
      </c>
      <c s="6"/>
      <c s="29" t="s">
        <v>1038</v>
      </c>
      <c s="6"/>
      <c s="6"/>
      <c s="6"/>
      <c s="43">
        <f>0+Q723</f>
      </c>
      <c r="O723">
        <f>0+R723</f>
      </c>
      <c r="Q723">
        <f>0+I724+I728+I732+I736+I740+I744+I748+I752+I756+I760+I764+I768+I772+I776+I780+I784+I788+I792+I796+I800+I804+I808+I812+I816</f>
      </c>
      <c>
        <f>0+O724+O728+O732+O736+O740+O744+O748+O752+O756+O760+O764+O768+O772+O776+O780+O784+O788+O792+O796+O800+O804+O808+O812+O816</f>
      </c>
    </row>
    <row r="724" spans="1:16" ht="12.75">
      <c r="A724" s="26" t="s">
        <v>50</v>
      </c>
      <c s="31" t="s">
        <v>1039</v>
      </c>
      <c s="31" t="s">
        <v>1028</v>
      </c>
      <c s="26" t="s">
        <v>52</v>
      </c>
      <c s="32" t="s">
        <v>1029</v>
      </c>
      <c s="33" t="s">
        <v>63</v>
      </c>
      <c s="34">
        <v>5</v>
      </c>
      <c s="35">
        <v>0</v>
      </c>
      <c s="36">
        <f>ROUND(ROUND(H724,2)*ROUND(G724,3),2)</f>
      </c>
      <c r="O724">
        <f>(I724*21)/100</f>
      </c>
      <c t="s">
        <v>27</v>
      </c>
    </row>
    <row r="725" spans="1:5" ht="12.75">
      <c r="A725" s="37" t="s">
        <v>55</v>
      </c>
      <c r="E725" s="38" t="s">
        <v>52</v>
      </c>
    </row>
    <row r="726" spans="1:5" ht="12.75">
      <c r="A726" s="39" t="s">
        <v>56</v>
      </c>
      <c r="E726" s="40" t="s">
        <v>366</v>
      </c>
    </row>
    <row r="727" spans="1:5" ht="102">
      <c r="A727" t="s">
        <v>57</v>
      </c>
      <c r="E727" s="38" t="s">
        <v>410</v>
      </c>
    </row>
    <row r="728" spans="1:16" ht="12.75">
      <c r="A728" s="26" t="s">
        <v>50</v>
      </c>
      <c s="31" t="s">
        <v>1040</v>
      </c>
      <c s="31" t="s">
        <v>475</v>
      </c>
      <c s="26" t="s">
        <v>52</v>
      </c>
      <c s="32" t="s">
        <v>476</v>
      </c>
      <c s="33" t="s">
        <v>63</v>
      </c>
      <c s="34">
        <v>5</v>
      </c>
      <c s="35">
        <v>0</v>
      </c>
      <c s="36">
        <f>ROUND(ROUND(H728,2)*ROUND(G728,3),2)</f>
      </c>
      <c r="O728">
        <f>(I728*21)/100</f>
      </c>
      <c t="s">
        <v>27</v>
      </c>
    </row>
    <row r="729" spans="1:5" ht="12.75">
      <c r="A729" s="37" t="s">
        <v>55</v>
      </c>
      <c r="E729" s="38" t="s">
        <v>52</v>
      </c>
    </row>
    <row r="730" spans="1:5" ht="12.75">
      <c r="A730" s="39" t="s">
        <v>56</v>
      </c>
      <c r="E730" s="40" t="s">
        <v>366</v>
      </c>
    </row>
    <row r="731" spans="1:5" ht="89.25">
      <c r="A731" t="s">
        <v>57</v>
      </c>
      <c r="E731" s="38" t="s">
        <v>474</v>
      </c>
    </row>
    <row r="732" spans="1:16" ht="25.5">
      <c r="A732" s="26" t="s">
        <v>50</v>
      </c>
      <c s="31" t="s">
        <v>1041</v>
      </c>
      <c s="31" t="s">
        <v>480</v>
      </c>
      <c s="26" t="s">
        <v>52</v>
      </c>
      <c s="32" t="s">
        <v>481</v>
      </c>
      <c s="33" t="s">
        <v>54</v>
      </c>
      <c s="34">
        <v>2</v>
      </c>
      <c s="35">
        <v>0</v>
      </c>
      <c s="36">
        <f>ROUND(ROUND(H732,2)*ROUND(G732,3),2)</f>
      </c>
      <c r="O732">
        <f>(I732*21)/100</f>
      </c>
      <c t="s">
        <v>27</v>
      </c>
    </row>
    <row r="733" spans="1:5" ht="12.75">
      <c r="A733" s="37" t="s">
        <v>55</v>
      </c>
      <c r="E733" s="38" t="s">
        <v>52</v>
      </c>
    </row>
    <row r="734" spans="1:5" ht="12.75">
      <c r="A734" s="39" t="s">
        <v>56</v>
      </c>
      <c r="E734" s="40" t="s">
        <v>366</v>
      </c>
    </row>
    <row r="735" spans="1:5" ht="102">
      <c r="A735" t="s">
        <v>57</v>
      </c>
      <c r="E735" s="38" t="s">
        <v>479</v>
      </c>
    </row>
    <row r="736" spans="1:16" ht="12.75">
      <c r="A736" s="26" t="s">
        <v>50</v>
      </c>
      <c s="31" t="s">
        <v>1042</v>
      </c>
      <c s="31" t="s">
        <v>996</v>
      </c>
      <c s="26" t="s">
        <v>52</v>
      </c>
      <c s="32" t="s">
        <v>997</v>
      </c>
      <c s="33" t="s">
        <v>54</v>
      </c>
      <c s="34">
        <v>1</v>
      </c>
      <c s="35">
        <v>0</v>
      </c>
      <c s="36">
        <f>ROUND(ROUND(H736,2)*ROUND(G736,3),2)</f>
      </c>
      <c r="O736">
        <f>(I736*21)/100</f>
      </c>
      <c t="s">
        <v>27</v>
      </c>
    </row>
    <row r="737" spans="1:5" ht="12.75">
      <c r="A737" s="37" t="s">
        <v>55</v>
      </c>
      <c r="E737" s="38" t="s">
        <v>52</v>
      </c>
    </row>
    <row r="738" spans="1:5" ht="12.75">
      <c r="A738" s="39" t="s">
        <v>56</v>
      </c>
      <c r="E738" s="40" t="s">
        <v>366</v>
      </c>
    </row>
    <row r="739" spans="1:5" ht="102">
      <c r="A739" t="s">
        <v>57</v>
      </c>
      <c r="E739" s="38" t="s">
        <v>998</v>
      </c>
    </row>
    <row r="740" spans="1:16" ht="12.75">
      <c r="A740" s="26" t="s">
        <v>50</v>
      </c>
      <c s="31" t="s">
        <v>1043</v>
      </c>
      <c s="31" t="s">
        <v>689</v>
      </c>
      <c s="26" t="s">
        <v>52</v>
      </c>
      <c s="32" t="s">
        <v>690</v>
      </c>
      <c s="33" t="s">
        <v>54</v>
      </c>
      <c s="34">
        <v>1</v>
      </c>
      <c s="35">
        <v>0</v>
      </c>
      <c s="36">
        <f>ROUND(ROUND(H740,2)*ROUND(G740,3),2)</f>
      </c>
      <c r="O740">
        <f>(I740*21)/100</f>
      </c>
      <c t="s">
        <v>27</v>
      </c>
    </row>
    <row r="741" spans="1:5" ht="12.75">
      <c r="A741" s="37" t="s">
        <v>55</v>
      </c>
      <c r="E741" s="38" t="s">
        <v>52</v>
      </c>
    </row>
    <row r="742" spans="1:5" ht="12.75">
      <c r="A742" s="39" t="s">
        <v>56</v>
      </c>
      <c r="E742" s="40" t="s">
        <v>366</v>
      </c>
    </row>
    <row r="743" spans="1:5" ht="153">
      <c r="A743" t="s">
        <v>57</v>
      </c>
      <c r="E743" s="38" t="s">
        <v>584</v>
      </c>
    </row>
    <row r="744" spans="1:16" ht="12.75">
      <c r="A744" s="26" t="s">
        <v>50</v>
      </c>
      <c s="31" t="s">
        <v>1044</v>
      </c>
      <c s="31" t="s">
        <v>692</v>
      </c>
      <c s="26" t="s">
        <v>52</v>
      </c>
      <c s="32" t="s">
        <v>693</v>
      </c>
      <c s="33" t="s">
        <v>54</v>
      </c>
      <c s="34">
        <v>1</v>
      </c>
      <c s="35">
        <v>0</v>
      </c>
      <c s="36">
        <f>ROUND(ROUND(H744,2)*ROUND(G744,3),2)</f>
      </c>
      <c r="O744">
        <f>(I744*21)/100</f>
      </c>
      <c t="s">
        <v>27</v>
      </c>
    </row>
    <row r="745" spans="1:5" ht="12.75">
      <c r="A745" s="37" t="s">
        <v>55</v>
      </c>
      <c r="E745" s="38" t="s">
        <v>52</v>
      </c>
    </row>
    <row r="746" spans="1:5" ht="12.75">
      <c r="A746" s="39" t="s">
        <v>56</v>
      </c>
      <c r="E746" s="40" t="s">
        <v>366</v>
      </c>
    </row>
    <row r="747" spans="1:5" ht="127.5">
      <c r="A747" t="s">
        <v>57</v>
      </c>
      <c r="E747" s="38" t="s">
        <v>536</v>
      </c>
    </row>
    <row r="748" spans="1:16" ht="12.75">
      <c r="A748" s="26" t="s">
        <v>50</v>
      </c>
      <c s="31" t="s">
        <v>1045</v>
      </c>
      <c s="31" t="s">
        <v>897</v>
      </c>
      <c s="26" t="s">
        <v>52</v>
      </c>
      <c s="32" t="s">
        <v>898</v>
      </c>
      <c s="33" t="s">
        <v>54</v>
      </c>
      <c s="34">
        <v>1</v>
      </c>
      <c s="35">
        <v>0</v>
      </c>
      <c s="36">
        <f>ROUND(ROUND(H748,2)*ROUND(G748,3),2)</f>
      </c>
      <c r="O748">
        <f>(I748*21)/100</f>
      </c>
      <c t="s">
        <v>27</v>
      </c>
    </row>
    <row r="749" spans="1:5" ht="12.75">
      <c r="A749" s="37" t="s">
        <v>55</v>
      </c>
      <c r="E749" s="38" t="s">
        <v>52</v>
      </c>
    </row>
    <row r="750" spans="1:5" ht="12.75">
      <c r="A750" s="39" t="s">
        <v>56</v>
      </c>
      <c r="E750" s="40" t="s">
        <v>366</v>
      </c>
    </row>
    <row r="751" spans="1:5" ht="153">
      <c r="A751" t="s">
        <v>57</v>
      </c>
      <c r="E751" s="38" t="s">
        <v>584</v>
      </c>
    </row>
    <row r="752" spans="1:16" ht="12.75">
      <c r="A752" s="26" t="s">
        <v>50</v>
      </c>
      <c s="31" t="s">
        <v>1046</v>
      </c>
      <c s="31" t="s">
        <v>834</v>
      </c>
      <c s="26" t="s">
        <v>52</v>
      </c>
      <c s="32" t="s">
        <v>835</v>
      </c>
      <c s="33" t="s">
        <v>54</v>
      </c>
      <c s="34">
        <v>1</v>
      </c>
      <c s="35">
        <v>0</v>
      </c>
      <c s="36">
        <f>ROUND(ROUND(H752,2)*ROUND(G752,3),2)</f>
      </c>
      <c r="O752">
        <f>(I752*21)/100</f>
      </c>
      <c t="s">
        <v>27</v>
      </c>
    </row>
    <row r="753" spans="1:5" ht="12.75">
      <c r="A753" s="37" t="s">
        <v>55</v>
      </c>
      <c r="E753" s="38" t="s">
        <v>52</v>
      </c>
    </row>
    <row r="754" spans="1:5" ht="12.75">
      <c r="A754" s="39" t="s">
        <v>56</v>
      </c>
      <c r="E754" s="40" t="s">
        <v>366</v>
      </c>
    </row>
    <row r="755" spans="1:5" ht="127.5">
      <c r="A755" t="s">
        <v>57</v>
      </c>
      <c r="E755" s="38" t="s">
        <v>536</v>
      </c>
    </row>
    <row r="756" spans="1:16" ht="12.75">
      <c r="A756" s="26" t="s">
        <v>50</v>
      </c>
      <c s="31" t="s">
        <v>1047</v>
      </c>
      <c s="31" t="s">
        <v>872</v>
      </c>
      <c s="26" t="s">
        <v>52</v>
      </c>
      <c s="32" t="s">
        <v>873</v>
      </c>
      <c s="33" t="s">
        <v>54</v>
      </c>
      <c s="34">
        <v>1</v>
      </c>
      <c s="35">
        <v>0</v>
      </c>
      <c s="36">
        <f>ROUND(ROUND(H756,2)*ROUND(G756,3),2)</f>
      </c>
      <c r="O756">
        <f>(I756*21)/100</f>
      </c>
      <c t="s">
        <v>27</v>
      </c>
    </row>
    <row r="757" spans="1:5" ht="12.75">
      <c r="A757" s="37" t="s">
        <v>55</v>
      </c>
      <c r="E757" s="38" t="s">
        <v>52</v>
      </c>
    </row>
    <row r="758" spans="1:5" ht="12.75">
      <c r="A758" s="39" t="s">
        <v>56</v>
      </c>
      <c r="E758" s="40" t="s">
        <v>366</v>
      </c>
    </row>
    <row r="759" spans="1:5" ht="153">
      <c r="A759" t="s">
        <v>57</v>
      </c>
      <c r="E759" s="38" t="s">
        <v>584</v>
      </c>
    </row>
    <row r="760" spans="1:16" ht="12.75">
      <c r="A760" s="26" t="s">
        <v>50</v>
      </c>
      <c s="31" t="s">
        <v>1048</v>
      </c>
      <c s="31" t="s">
        <v>1049</v>
      </c>
      <c s="26" t="s">
        <v>52</v>
      </c>
      <c s="32" t="s">
        <v>1050</v>
      </c>
      <c s="33" t="s">
        <v>54</v>
      </c>
      <c s="34">
        <v>1</v>
      </c>
      <c s="35">
        <v>0</v>
      </c>
      <c s="36">
        <f>ROUND(ROUND(H760,2)*ROUND(G760,3),2)</f>
      </c>
      <c r="O760">
        <f>(I760*21)/100</f>
      </c>
      <c t="s">
        <v>27</v>
      </c>
    </row>
    <row r="761" spans="1:5" ht="12.75">
      <c r="A761" s="37" t="s">
        <v>55</v>
      </c>
      <c r="E761" s="38" t="s">
        <v>52</v>
      </c>
    </row>
    <row r="762" spans="1:5" ht="12.75">
      <c r="A762" s="39" t="s">
        <v>56</v>
      </c>
      <c r="E762" s="40" t="s">
        <v>366</v>
      </c>
    </row>
    <row r="763" spans="1:5" ht="153">
      <c r="A763" t="s">
        <v>57</v>
      </c>
      <c r="E763" s="38" t="s">
        <v>584</v>
      </c>
    </row>
    <row r="764" spans="1:16" ht="12.75">
      <c r="A764" s="26" t="s">
        <v>50</v>
      </c>
      <c s="31" t="s">
        <v>1051</v>
      </c>
      <c s="31" t="s">
        <v>1052</v>
      </c>
      <c s="26" t="s">
        <v>52</v>
      </c>
      <c s="32" t="s">
        <v>1053</v>
      </c>
      <c s="33" t="s">
        <v>54</v>
      </c>
      <c s="34">
        <v>1</v>
      </c>
      <c s="35">
        <v>0</v>
      </c>
      <c s="36">
        <f>ROUND(ROUND(H764,2)*ROUND(G764,3),2)</f>
      </c>
      <c r="O764">
        <f>(I764*21)/100</f>
      </c>
      <c t="s">
        <v>27</v>
      </c>
    </row>
    <row r="765" spans="1:5" ht="12.75">
      <c r="A765" s="37" t="s">
        <v>55</v>
      </c>
      <c r="E765" s="38" t="s">
        <v>52</v>
      </c>
    </row>
    <row r="766" spans="1:5" ht="12.75">
      <c r="A766" s="39" t="s">
        <v>56</v>
      </c>
      <c r="E766" s="40" t="s">
        <v>366</v>
      </c>
    </row>
    <row r="767" spans="1:5" ht="153">
      <c r="A767" t="s">
        <v>57</v>
      </c>
      <c r="E767" s="38" t="s">
        <v>584</v>
      </c>
    </row>
    <row r="768" spans="1:16" ht="12.75">
      <c r="A768" s="26" t="s">
        <v>50</v>
      </c>
      <c s="31" t="s">
        <v>1054</v>
      </c>
      <c s="31" t="s">
        <v>1055</v>
      </c>
      <c s="26" t="s">
        <v>52</v>
      </c>
      <c s="32" t="s">
        <v>1056</v>
      </c>
      <c s="33" t="s">
        <v>54</v>
      </c>
      <c s="34">
        <v>1</v>
      </c>
      <c s="35">
        <v>0</v>
      </c>
      <c s="36">
        <f>ROUND(ROUND(H768,2)*ROUND(G768,3),2)</f>
      </c>
      <c r="O768">
        <f>(I768*21)/100</f>
      </c>
      <c t="s">
        <v>27</v>
      </c>
    </row>
    <row r="769" spans="1:5" ht="12.75">
      <c r="A769" s="37" t="s">
        <v>55</v>
      </c>
      <c r="E769" s="38" t="s">
        <v>52</v>
      </c>
    </row>
    <row r="770" spans="1:5" ht="12.75">
      <c r="A770" s="39" t="s">
        <v>56</v>
      </c>
      <c r="E770" s="40" t="s">
        <v>366</v>
      </c>
    </row>
    <row r="771" spans="1:5" ht="127.5">
      <c r="A771" t="s">
        <v>57</v>
      </c>
      <c r="E771" s="38" t="s">
        <v>536</v>
      </c>
    </row>
    <row r="772" spans="1:16" ht="12.75">
      <c r="A772" s="26" t="s">
        <v>50</v>
      </c>
      <c s="31" t="s">
        <v>1057</v>
      </c>
      <c s="31" t="s">
        <v>874</v>
      </c>
      <c s="26" t="s">
        <v>52</v>
      </c>
      <c s="32" t="s">
        <v>875</v>
      </c>
      <c s="33" t="s">
        <v>54</v>
      </c>
      <c s="34">
        <v>2</v>
      </c>
      <c s="35">
        <v>0</v>
      </c>
      <c s="36">
        <f>ROUND(ROUND(H772,2)*ROUND(G772,3),2)</f>
      </c>
      <c r="O772">
        <f>(I772*21)/100</f>
      </c>
      <c t="s">
        <v>27</v>
      </c>
    </row>
    <row r="773" spans="1:5" ht="12.75">
      <c r="A773" s="37" t="s">
        <v>55</v>
      </c>
      <c r="E773" s="38" t="s">
        <v>52</v>
      </c>
    </row>
    <row r="774" spans="1:5" ht="12.75">
      <c r="A774" s="39" t="s">
        <v>56</v>
      </c>
      <c r="E774" s="40" t="s">
        <v>366</v>
      </c>
    </row>
    <row r="775" spans="1:5" ht="127.5">
      <c r="A775" t="s">
        <v>57</v>
      </c>
      <c r="E775" s="38" t="s">
        <v>536</v>
      </c>
    </row>
    <row r="776" spans="1:16" ht="12.75">
      <c r="A776" s="26" t="s">
        <v>50</v>
      </c>
      <c s="31" t="s">
        <v>1058</v>
      </c>
      <c s="31" t="s">
        <v>1059</v>
      </c>
      <c s="26" t="s">
        <v>52</v>
      </c>
      <c s="32" t="s">
        <v>1060</v>
      </c>
      <c s="33" t="s">
        <v>54</v>
      </c>
      <c s="34">
        <v>1</v>
      </c>
      <c s="35">
        <v>0</v>
      </c>
      <c s="36">
        <f>ROUND(ROUND(H776,2)*ROUND(G776,3),2)</f>
      </c>
      <c r="O776">
        <f>(I776*21)/100</f>
      </c>
      <c t="s">
        <v>27</v>
      </c>
    </row>
    <row r="777" spans="1:5" ht="12.75">
      <c r="A777" s="37" t="s">
        <v>55</v>
      </c>
      <c r="E777" s="38" t="s">
        <v>52</v>
      </c>
    </row>
    <row r="778" spans="1:5" ht="12.75">
      <c r="A778" s="39" t="s">
        <v>56</v>
      </c>
      <c r="E778" s="40" t="s">
        <v>366</v>
      </c>
    </row>
    <row r="779" spans="1:5" ht="153">
      <c r="A779" t="s">
        <v>57</v>
      </c>
      <c r="E779" s="38" t="s">
        <v>584</v>
      </c>
    </row>
    <row r="780" spans="1:16" ht="12.75">
      <c r="A780" s="26" t="s">
        <v>50</v>
      </c>
      <c s="31" t="s">
        <v>1061</v>
      </c>
      <c s="31" t="s">
        <v>1062</v>
      </c>
      <c s="26" t="s">
        <v>52</v>
      </c>
      <c s="32" t="s">
        <v>1063</v>
      </c>
      <c s="33" t="s">
        <v>54</v>
      </c>
      <c s="34">
        <v>1</v>
      </c>
      <c s="35">
        <v>0</v>
      </c>
      <c s="36">
        <f>ROUND(ROUND(H780,2)*ROUND(G780,3),2)</f>
      </c>
      <c r="O780">
        <f>(I780*21)/100</f>
      </c>
      <c t="s">
        <v>27</v>
      </c>
    </row>
    <row r="781" spans="1:5" ht="12.75">
      <c r="A781" s="37" t="s">
        <v>55</v>
      </c>
      <c r="E781" s="38" t="s">
        <v>52</v>
      </c>
    </row>
    <row r="782" spans="1:5" ht="12.75">
      <c r="A782" s="39" t="s">
        <v>56</v>
      </c>
      <c r="E782" s="40" t="s">
        <v>366</v>
      </c>
    </row>
    <row r="783" spans="1:5" ht="127.5">
      <c r="A783" t="s">
        <v>57</v>
      </c>
      <c r="E783" s="38" t="s">
        <v>536</v>
      </c>
    </row>
    <row r="784" spans="1:16" ht="12.75">
      <c r="A784" s="26" t="s">
        <v>50</v>
      </c>
      <c s="31" t="s">
        <v>1064</v>
      </c>
      <c s="31" t="s">
        <v>1065</v>
      </c>
      <c s="26" t="s">
        <v>52</v>
      </c>
      <c s="32" t="s">
        <v>1066</v>
      </c>
      <c s="33" t="s">
        <v>54</v>
      </c>
      <c s="34">
        <v>1</v>
      </c>
      <c s="35">
        <v>0</v>
      </c>
      <c s="36">
        <f>ROUND(ROUND(H784,2)*ROUND(G784,3),2)</f>
      </c>
      <c r="O784">
        <f>(I784*21)/100</f>
      </c>
      <c t="s">
        <v>27</v>
      </c>
    </row>
    <row r="785" spans="1:5" ht="12.75">
      <c r="A785" s="37" t="s">
        <v>55</v>
      </c>
      <c r="E785" s="38" t="s">
        <v>52</v>
      </c>
    </row>
    <row r="786" spans="1:5" ht="12.75">
      <c r="A786" s="39" t="s">
        <v>56</v>
      </c>
      <c r="E786" s="40" t="s">
        <v>366</v>
      </c>
    </row>
    <row r="787" spans="1:5" ht="153">
      <c r="A787" t="s">
        <v>57</v>
      </c>
      <c r="E787" s="38" t="s">
        <v>584</v>
      </c>
    </row>
    <row r="788" spans="1:16" ht="12.75">
      <c r="A788" s="26" t="s">
        <v>50</v>
      </c>
      <c s="31" t="s">
        <v>1067</v>
      </c>
      <c s="31" t="s">
        <v>1068</v>
      </c>
      <c s="26" t="s">
        <v>52</v>
      </c>
      <c s="32" t="s">
        <v>1069</v>
      </c>
      <c s="33" t="s">
        <v>54</v>
      </c>
      <c s="34">
        <v>1</v>
      </c>
      <c s="35">
        <v>0</v>
      </c>
      <c s="36">
        <f>ROUND(ROUND(H788,2)*ROUND(G788,3),2)</f>
      </c>
      <c r="O788">
        <f>(I788*21)/100</f>
      </c>
      <c t="s">
        <v>27</v>
      </c>
    </row>
    <row r="789" spans="1:5" ht="12.75">
      <c r="A789" s="37" t="s">
        <v>55</v>
      </c>
      <c r="E789" s="38" t="s">
        <v>52</v>
      </c>
    </row>
    <row r="790" spans="1:5" ht="12.75">
      <c r="A790" s="39" t="s">
        <v>56</v>
      </c>
      <c r="E790" s="40" t="s">
        <v>366</v>
      </c>
    </row>
    <row r="791" spans="1:5" ht="127.5">
      <c r="A791" t="s">
        <v>57</v>
      </c>
      <c r="E791" s="38" t="s">
        <v>536</v>
      </c>
    </row>
    <row r="792" spans="1:16" ht="12.75">
      <c r="A792" s="26" t="s">
        <v>50</v>
      </c>
      <c s="31" t="s">
        <v>1070</v>
      </c>
      <c s="31" t="s">
        <v>1071</v>
      </c>
      <c s="26" t="s">
        <v>52</v>
      </c>
      <c s="32" t="s">
        <v>1072</v>
      </c>
      <c s="33" t="s">
        <v>54</v>
      </c>
      <c s="34">
        <v>1</v>
      </c>
      <c s="35">
        <v>0</v>
      </c>
      <c s="36">
        <f>ROUND(ROUND(H792,2)*ROUND(G792,3),2)</f>
      </c>
      <c r="O792">
        <f>(I792*21)/100</f>
      </c>
      <c t="s">
        <v>27</v>
      </c>
    </row>
    <row r="793" spans="1:5" ht="12.75">
      <c r="A793" s="37" t="s">
        <v>55</v>
      </c>
      <c r="E793" s="38" t="s">
        <v>52</v>
      </c>
    </row>
    <row r="794" spans="1:5" ht="12.75">
      <c r="A794" s="39" t="s">
        <v>56</v>
      </c>
      <c r="E794" s="40" t="s">
        <v>366</v>
      </c>
    </row>
    <row r="795" spans="1:5" ht="153">
      <c r="A795" t="s">
        <v>57</v>
      </c>
      <c r="E795" s="38" t="s">
        <v>584</v>
      </c>
    </row>
    <row r="796" spans="1:16" ht="12.75">
      <c r="A796" s="26" t="s">
        <v>50</v>
      </c>
      <c s="31" t="s">
        <v>1073</v>
      </c>
      <c s="31" t="s">
        <v>882</v>
      </c>
      <c s="26" t="s">
        <v>52</v>
      </c>
      <c s="32" t="s">
        <v>883</v>
      </c>
      <c s="33" t="s">
        <v>54</v>
      </c>
      <c s="34">
        <v>1</v>
      </c>
      <c s="35">
        <v>0</v>
      </c>
      <c s="36">
        <f>ROUND(ROUND(H796,2)*ROUND(G796,3),2)</f>
      </c>
      <c r="O796">
        <f>(I796*21)/100</f>
      </c>
      <c t="s">
        <v>27</v>
      </c>
    </row>
    <row r="797" spans="1:5" ht="12.75">
      <c r="A797" s="37" t="s">
        <v>55</v>
      </c>
      <c r="E797" s="38" t="s">
        <v>52</v>
      </c>
    </row>
    <row r="798" spans="1:5" ht="12.75">
      <c r="A798" s="39" t="s">
        <v>56</v>
      </c>
      <c r="E798" s="40" t="s">
        <v>366</v>
      </c>
    </row>
    <row r="799" spans="1:5" ht="140.25">
      <c r="A799" t="s">
        <v>57</v>
      </c>
      <c r="E799" s="38" t="s">
        <v>857</v>
      </c>
    </row>
    <row r="800" spans="1:16" ht="25.5">
      <c r="A800" s="26" t="s">
        <v>50</v>
      </c>
      <c s="31" t="s">
        <v>1074</v>
      </c>
      <c s="31" t="s">
        <v>958</v>
      </c>
      <c s="26" t="s">
        <v>52</v>
      </c>
      <c s="32" t="s">
        <v>959</v>
      </c>
      <c s="33" t="s">
        <v>54</v>
      </c>
      <c s="34">
        <v>1</v>
      </c>
      <c s="35">
        <v>0</v>
      </c>
      <c s="36">
        <f>ROUND(ROUND(H800,2)*ROUND(G800,3),2)</f>
      </c>
      <c r="O800">
        <f>(I800*21)/100</f>
      </c>
      <c t="s">
        <v>27</v>
      </c>
    </row>
    <row r="801" spans="1:5" ht="12.75">
      <c r="A801" s="37" t="s">
        <v>55</v>
      </c>
      <c r="E801" s="38" t="s">
        <v>52</v>
      </c>
    </row>
    <row r="802" spans="1:5" ht="12.75">
      <c r="A802" s="39" t="s">
        <v>56</v>
      </c>
      <c r="E802" s="40" t="s">
        <v>366</v>
      </c>
    </row>
    <row r="803" spans="1:5" ht="153">
      <c r="A803" t="s">
        <v>57</v>
      </c>
      <c r="E803" s="38" t="s">
        <v>584</v>
      </c>
    </row>
    <row r="804" spans="1:16" ht="12.75">
      <c r="A804" s="26" t="s">
        <v>50</v>
      </c>
      <c s="31" t="s">
        <v>1075</v>
      </c>
      <c s="31" t="s">
        <v>962</v>
      </c>
      <c s="26" t="s">
        <v>52</v>
      </c>
      <c s="32" t="s">
        <v>963</v>
      </c>
      <c s="33" t="s">
        <v>54</v>
      </c>
      <c s="34">
        <v>1</v>
      </c>
      <c s="35">
        <v>0</v>
      </c>
      <c s="36">
        <f>ROUND(ROUND(H804,2)*ROUND(G804,3),2)</f>
      </c>
      <c r="O804">
        <f>(I804*21)/100</f>
      </c>
      <c t="s">
        <v>27</v>
      </c>
    </row>
    <row r="805" spans="1:5" ht="12.75">
      <c r="A805" s="37" t="s">
        <v>55</v>
      </c>
      <c r="E805" s="38" t="s">
        <v>52</v>
      </c>
    </row>
    <row r="806" spans="1:5" ht="12.75">
      <c r="A806" s="39" t="s">
        <v>56</v>
      </c>
      <c r="E806" s="40" t="s">
        <v>366</v>
      </c>
    </row>
    <row r="807" spans="1:5" ht="140.25">
      <c r="A807" t="s">
        <v>57</v>
      </c>
      <c r="E807" s="38" t="s">
        <v>857</v>
      </c>
    </row>
    <row r="808" spans="1:16" ht="12.75">
      <c r="A808" s="26" t="s">
        <v>50</v>
      </c>
      <c s="31" t="s">
        <v>1076</v>
      </c>
      <c s="31" t="s">
        <v>860</v>
      </c>
      <c s="26" t="s">
        <v>52</v>
      </c>
      <c s="32" t="s">
        <v>861</v>
      </c>
      <c s="33" t="s">
        <v>54</v>
      </c>
      <c s="34">
        <v>1</v>
      </c>
      <c s="35">
        <v>0</v>
      </c>
      <c s="36">
        <f>ROUND(ROUND(H808,2)*ROUND(G808,3),2)</f>
      </c>
      <c r="O808">
        <f>(I808*21)/100</f>
      </c>
      <c t="s">
        <v>27</v>
      </c>
    </row>
    <row r="809" spans="1:5" ht="12.75">
      <c r="A809" s="37" t="s">
        <v>55</v>
      </c>
      <c r="E809" s="38" t="s">
        <v>52</v>
      </c>
    </row>
    <row r="810" spans="1:5" ht="12.75">
      <c r="A810" s="39" t="s">
        <v>56</v>
      </c>
      <c r="E810" s="40" t="s">
        <v>366</v>
      </c>
    </row>
    <row r="811" spans="1:5" ht="178.5">
      <c r="A811" t="s">
        <v>57</v>
      </c>
      <c r="E811" s="38" t="s">
        <v>862</v>
      </c>
    </row>
    <row r="812" spans="1:16" ht="12.75">
      <c r="A812" s="26" t="s">
        <v>50</v>
      </c>
      <c s="31" t="s">
        <v>1077</v>
      </c>
      <c s="31" t="s">
        <v>970</v>
      </c>
      <c s="26" t="s">
        <v>52</v>
      </c>
      <c s="32" t="s">
        <v>971</v>
      </c>
      <c s="33" t="s">
        <v>54</v>
      </c>
      <c s="34">
        <v>1</v>
      </c>
      <c s="35">
        <v>0</v>
      </c>
      <c s="36">
        <f>ROUND(ROUND(H812,2)*ROUND(G812,3),2)</f>
      </c>
      <c r="O812">
        <f>(I812*21)/100</f>
      </c>
      <c t="s">
        <v>27</v>
      </c>
    </row>
    <row r="813" spans="1:5" ht="12.75">
      <c r="A813" s="37" t="s">
        <v>55</v>
      </c>
      <c r="E813" s="38" t="s">
        <v>52</v>
      </c>
    </row>
    <row r="814" spans="1:5" ht="12.75">
      <c r="A814" s="39" t="s">
        <v>56</v>
      </c>
      <c r="E814" s="40" t="s">
        <v>366</v>
      </c>
    </row>
    <row r="815" spans="1:5" ht="153">
      <c r="A815" t="s">
        <v>57</v>
      </c>
      <c r="E815" s="38" t="s">
        <v>584</v>
      </c>
    </row>
    <row r="816" spans="1:16" ht="12.75">
      <c r="A816" s="26" t="s">
        <v>50</v>
      </c>
      <c s="31" t="s">
        <v>1078</v>
      </c>
      <c s="31" t="s">
        <v>892</v>
      </c>
      <c s="26" t="s">
        <v>52</v>
      </c>
      <c s="32" t="s">
        <v>893</v>
      </c>
      <c s="33" t="s">
        <v>54</v>
      </c>
      <c s="34">
        <v>1</v>
      </c>
      <c s="35">
        <v>0</v>
      </c>
      <c s="36">
        <f>ROUND(ROUND(H816,2)*ROUND(G816,3),2)</f>
      </c>
      <c r="O816">
        <f>(I816*21)/100</f>
      </c>
      <c t="s">
        <v>27</v>
      </c>
    </row>
    <row r="817" spans="1:5" ht="12.75">
      <c r="A817" s="37" t="s">
        <v>55</v>
      </c>
      <c r="E817" s="38" t="s">
        <v>52</v>
      </c>
    </row>
    <row r="818" spans="1:5" ht="12.75">
      <c r="A818" s="39" t="s">
        <v>56</v>
      </c>
      <c r="E818" s="40" t="s">
        <v>366</v>
      </c>
    </row>
    <row r="819" spans="1:5" ht="140.25">
      <c r="A819" t="s">
        <v>57</v>
      </c>
      <c r="E819" s="38" t="s">
        <v>857</v>
      </c>
    </row>
    <row r="820" spans="1:18" ht="12.75" customHeight="1">
      <c r="A820" s="6" t="s">
        <v>48</v>
      </c>
      <c s="6"/>
      <c s="42" t="s">
        <v>44</v>
      </c>
      <c s="6"/>
      <c s="29" t="s">
        <v>1079</v>
      </c>
      <c s="6"/>
      <c s="6"/>
      <c s="6"/>
      <c s="43">
        <f>0+Q820</f>
      </c>
      <c r="O820">
        <f>0+R820</f>
      </c>
      <c r="Q820">
        <f>0+I821+I825+I829+I833+I837+I841+I845+I849+I853+I857+I861+I865+I869+I873</f>
      </c>
      <c>
        <f>0+O821+O825+O829+O833+O837+O841+O845+O849+O853+O857+O861+O865+O869+O873</f>
      </c>
    </row>
    <row r="821" spans="1:16" ht="12.75">
      <c r="A821" s="26" t="s">
        <v>50</v>
      </c>
      <c s="31" t="s">
        <v>1080</v>
      </c>
      <c s="31" t="s">
        <v>689</v>
      </c>
      <c s="26" t="s">
        <v>52</v>
      </c>
      <c s="32" t="s">
        <v>690</v>
      </c>
      <c s="33" t="s">
        <v>54</v>
      </c>
      <c s="34">
        <v>1</v>
      </c>
      <c s="35">
        <v>0</v>
      </c>
      <c s="36">
        <f>ROUND(ROUND(H821,2)*ROUND(G821,3),2)</f>
      </c>
      <c r="O821">
        <f>(I821*21)/100</f>
      </c>
      <c t="s">
        <v>27</v>
      </c>
    </row>
    <row r="822" spans="1:5" ht="12.75">
      <c r="A822" s="37" t="s">
        <v>55</v>
      </c>
      <c r="E822" s="38" t="s">
        <v>52</v>
      </c>
    </row>
    <row r="823" spans="1:5" ht="12.75">
      <c r="A823" s="39" t="s">
        <v>56</v>
      </c>
      <c r="E823" s="40" t="s">
        <v>366</v>
      </c>
    </row>
    <row r="824" spans="1:5" ht="153">
      <c r="A824" t="s">
        <v>57</v>
      </c>
      <c r="E824" s="38" t="s">
        <v>584</v>
      </c>
    </row>
    <row r="825" spans="1:16" ht="12.75">
      <c r="A825" s="26" t="s">
        <v>50</v>
      </c>
      <c s="31" t="s">
        <v>1081</v>
      </c>
      <c s="31" t="s">
        <v>692</v>
      </c>
      <c s="26" t="s">
        <v>52</v>
      </c>
      <c s="32" t="s">
        <v>693</v>
      </c>
      <c s="33" t="s">
        <v>54</v>
      </c>
      <c s="34">
        <v>1</v>
      </c>
      <c s="35">
        <v>0</v>
      </c>
      <c s="36">
        <f>ROUND(ROUND(H825,2)*ROUND(G825,3),2)</f>
      </c>
      <c r="O825">
        <f>(I825*21)/100</f>
      </c>
      <c t="s">
        <v>27</v>
      </c>
    </row>
    <row r="826" spans="1:5" ht="12.75">
      <c r="A826" s="37" t="s">
        <v>55</v>
      </c>
      <c r="E826" s="38" t="s">
        <v>52</v>
      </c>
    </row>
    <row r="827" spans="1:5" ht="12.75">
      <c r="A827" s="39" t="s">
        <v>56</v>
      </c>
      <c r="E827" s="40" t="s">
        <v>366</v>
      </c>
    </row>
    <row r="828" spans="1:5" ht="127.5">
      <c r="A828" t="s">
        <v>57</v>
      </c>
      <c r="E828" s="38" t="s">
        <v>536</v>
      </c>
    </row>
    <row r="829" spans="1:16" ht="12.75">
      <c r="A829" s="26" t="s">
        <v>50</v>
      </c>
      <c s="31" t="s">
        <v>1082</v>
      </c>
      <c s="31" t="s">
        <v>897</v>
      </c>
      <c s="26" t="s">
        <v>52</v>
      </c>
      <c s="32" t="s">
        <v>898</v>
      </c>
      <c s="33" t="s">
        <v>54</v>
      </c>
      <c s="34">
        <v>1</v>
      </c>
      <c s="35">
        <v>0</v>
      </c>
      <c s="36">
        <f>ROUND(ROUND(H829,2)*ROUND(G829,3),2)</f>
      </c>
      <c r="O829">
        <f>(I829*21)/100</f>
      </c>
      <c t="s">
        <v>27</v>
      </c>
    </row>
    <row r="830" spans="1:5" ht="12.75">
      <c r="A830" s="37" t="s">
        <v>55</v>
      </c>
      <c r="E830" s="38" t="s">
        <v>52</v>
      </c>
    </row>
    <row r="831" spans="1:5" ht="12.75">
      <c r="A831" s="39" t="s">
        <v>56</v>
      </c>
      <c r="E831" s="40" t="s">
        <v>366</v>
      </c>
    </row>
    <row r="832" spans="1:5" ht="153">
      <c r="A832" t="s">
        <v>57</v>
      </c>
      <c r="E832" s="38" t="s">
        <v>584</v>
      </c>
    </row>
    <row r="833" spans="1:16" ht="12.75">
      <c r="A833" s="26" t="s">
        <v>50</v>
      </c>
      <c s="31" t="s">
        <v>1083</v>
      </c>
      <c s="31" t="s">
        <v>834</v>
      </c>
      <c s="26" t="s">
        <v>52</v>
      </c>
      <c s="32" t="s">
        <v>835</v>
      </c>
      <c s="33" t="s">
        <v>54</v>
      </c>
      <c s="34">
        <v>1</v>
      </c>
      <c s="35">
        <v>0</v>
      </c>
      <c s="36">
        <f>ROUND(ROUND(H833,2)*ROUND(G833,3),2)</f>
      </c>
      <c r="O833">
        <f>(I833*21)/100</f>
      </c>
      <c t="s">
        <v>27</v>
      </c>
    </row>
    <row r="834" spans="1:5" ht="12.75">
      <c r="A834" s="37" t="s">
        <v>55</v>
      </c>
      <c r="E834" s="38" t="s">
        <v>52</v>
      </c>
    </row>
    <row r="835" spans="1:5" ht="12.75">
      <c r="A835" s="39" t="s">
        <v>56</v>
      </c>
      <c r="E835" s="40" t="s">
        <v>366</v>
      </c>
    </row>
    <row r="836" spans="1:5" ht="127.5">
      <c r="A836" t="s">
        <v>57</v>
      </c>
      <c r="E836" s="38" t="s">
        <v>536</v>
      </c>
    </row>
    <row r="837" spans="1:16" ht="12.75">
      <c r="A837" s="26" t="s">
        <v>50</v>
      </c>
      <c s="31" t="s">
        <v>1084</v>
      </c>
      <c s="31" t="s">
        <v>1065</v>
      </c>
      <c s="26" t="s">
        <v>52</v>
      </c>
      <c s="32" t="s">
        <v>1066</v>
      </c>
      <c s="33" t="s">
        <v>54</v>
      </c>
      <c s="34">
        <v>1</v>
      </c>
      <c s="35">
        <v>0</v>
      </c>
      <c s="36">
        <f>ROUND(ROUND(H837,2)*ROUND(G837,3),2)</f>
      </c>
      <c r="O837">
        <f>(I837*21)/100</f>
      </c>
      <c t="s">
        <v>27</v>
      </c>
    </row>
    <row r="838" spans="1:5" ht="12.75">
      <c r="A838" s="37" t="s">
        <v>55</v>
      </c>
      <c r="E838" s="38" t="s">
        <v>52</v>
      </c>
    </row>
    <row r="839" spans="1:5" ht="12.75">
      <c r="A839" s="39" t="s">
        <v>56</v>
      </c>
      <c r="E839" s="40" t="s">
        <v>366</v>
      </c>
    </row>
    <row r="840" spans="1:5" ht="153">
      <c r="A840" t="s">
        <v>57</v>
      </c>
      <c r="E840" s="38" t="s">
        <v>584</v>
      </c>
    </row>
    <row r="841" spans="1:16" ht="12.75">
      <c r="A841" s="26" t="s">
        <v>50</v>
      </c>
      <c s="31" t="s">
        <v>1085</v>
      </c>
      <c s="31" t="s">
        <v>1068</v>
      </c>
      <c s="26" t="s">
        <v>52</v>
      </c>
      <c s="32" t="s">
        <v>1069</v>
      </c>
      <c s="33" t="s">
        <v>54</v>
      </c>
      <c s="34">
        <v>1</v>
      </c>
      <c s="35">
        <v>0</v>
      </c>
      <c s="36">
        <f>ROUND(ROUND(H841,2)*ROUND(G841,3),2)</f>
      </c>
      <c r="O841">
        <f>(I841*21)/100</f>
      </c>
      <c t="s">
        <v>27</v>
      </c>
    </row>
    <row r="842" spans="1:5" ht="12.75">
      <c r="A842" s="37" t="s">
        <v>55</v>
      </c>
      <c r="E842" s="38" t="s">
        <v>52</v>
      </c>
    </row>
    <row r="843" spans="1:5" ht="12.75">
      <c r="A843" s="39" t="s">
        <v>56</v>
      </c>
      <c r="E843" s="40" t="s">
        <v>366</v>
      </c>
    </row>
    <row r="844" spans="1:5" ht="127.5">
      <c r="A844" t="s">
        <v>57</v>
      </c>
      <c r="E844" s="38" t="s">
        <v>536</v>
      </c>
    </row>
    <row r="845" spans="1:16" ht="12.75">
      <c r="A845" s="26" t="s">
        <v>50</v>
      </c>
      <c s="31" t="s">
        <v>1086</v>
      </c>
      <c s="31" t="s">
        <v>880</v>
      </c>
      <c s="26" t="s">
        <v>52</v>
      </c>
      <c s="32" t="s">
        <v>881</v>
      </c>
      <c s="33" t="s">
        <v>54</v>
      </c>
      <c s="34">
        <v>1</v>
      </c>
      <c s="35">
        <v>0</v>
      </c>
      <c s="36">
        <f>ROUND(ROUND(H845,2)*ROUND(G845,3),2)</f>
      </c>
      <c r="O845">
        <f>(I845*21)/100</f>
      </c>
      <c t="s">
        <v>27</v>
      </c>
    </row>
    <row r="846" spans="1:5" ht="12.75">
      <c r="A846" s="37" t="s">
        <v>55</v>
      </c>
      <c r="E846" s="38" t="s">
        <v>52</v>
      </c>
    </row>
    <row r="847" spans="1:5" ht="12.75">
      <c r="A847" s="39" t="s">
        <v>56</v>
      </c>
      <c r="E847" s="40" t="s">
        <v>366</v>
      </c>
    </row>
    <row r="848" spans="1:5" ht="153">
      <c r="A848" t="s">
        <v>57</v>
      </c>
      <c r="E848" s="38" t="s">
        <v>584</v>
      </c>
    </row>
    <row r="849" spans="1:16" ht="12.75">
      <c r="A849" s="26" t="s">
        <v>50</v>
      </c>
      <c s="31" t="s">
        <v>1087</v>
      </c>
      <c s="31" t="s">
        <v>882</v>
      </c>
      <c s="26" t="s">
        <v>52</v>
      </c>
      <c s="32" t="s">
        <v>883</v>
      </c>
      <c s="33" t="s">
        <v>54</v>
      </c>
      <c s="34">
        <v>1</v>
      </c>
      <c s="35">
        <v>0</v>
      </c>
      <c s="36">
        <f>ROUND(ROUND(H849,2)*ROUND(G849,3),2)</f>
      </c>
      <c r="O849">
        <f>(I849*21)/100</f>
      </c>
      <c t="s">
        <v>27</v>
      </c>
    </row>
    <row r="850" spans="1:5" ht="12.75">
      <c r="A850" s="37" t="s">
        <v>55</v>
      </c>
      <c r="E850" s="38" t="s">
        <v>52</v>
      </c>
    </row>
    <row r="851" spans="1:5" ht="12.75">
      <c r="A851" s="39" t="s">
        <v>56</v>
      </c>
      <c r="E851" s="40" t="s">
        <v>366</v>
      </c>
    </row>
    <row r="852" spans="1:5" ht="140.25">
      <c r="A852" t="s">
        <v>57</v>
      </c>
      <c r="E852" s="38" t="s">
        <v>857</v>
      </c>
    </row>
    <row r="853" spans="1:16" ht="25.5">
      <c r="A853" s="26" t="s">
        <v>50</v>
      </c>
      <c s="31" t="s">
        <v>1088</v>
      </c>
      <c s="31" t="s">
        <v>960</v>
      </c>
      <c s="26" t="s">
        <v>52</v>
      </c>
      <c s="32" t="s">
        <v>961</v>
      </c>
      <c s="33" t="s">
        <v>54</v>
      </c>
      <c s="34">
        <v>1</v>
      </c>
      <c s="35">
        <v>0</v>
      </c>
      <c s="36">
        <f>ROUND(ROUND(H853,2)*ROUND(G853,3),2)</f>
      </c>
      <c r="O853">
        <f>(I853*21)/100</f>
      </c>
      <c t="s">
        <v>27</v>
      </c>
    </row>
    <row r="854" spans="1:5" ht="12.75">
      <c r="A854" s="37" t="s">
        <v>55</v>
      </c>
      <c r="E854" s="38" t="s">
        <v>52</v>
      </c>
    </row>
    <row r="855" spans="1:5" ht="12.75">
      <c r="A855" s="39" t="s">
        <v>56</v>
      </c>
      <c r="E855" s="40" t="s">
        <v>366</v>
      </c>
    </row>
    <row r="856" spans="1:5" ht="153">
      <c r="A856" t="s">
        <v>57</v>
      </c>
      <c r="E856" s="38" t="s">
        <v>584</v>
      </c>
    </row>
    <row r="857" spans="1:16" ht="12.75">
      <c r="A857" s="26" t="s">
        <v>50</v>
      </c>
      <c s="31" t="s">
        <v>1089</v>
      </c>
      <c s="31" t="s">
        <v>962</v>
      </c>
      <c s="26" t="s">
        <v>52</v>
      </c>
      <c s="32" t="s">
        <v>963</v>
      </c>
      <c s="33" t="s">
        <v>54</v>
      </c>
      <c s="34">
        <v>1</v>
      </c>
      <c s="35">
        <v>0</v>
      </c>
      <c s="36">
        <f>ROUND(ROUND(H857,2)*ROUND(G857,3),2)</f>
      </c>
      <c r="O857">
        <f>(I857*21)/100</f>
      </c>
      <c t="s">
        <v>27</v>
      </c>
    </row>
    <row r="858" spans="1:5" ht="12.75">
      <c r="A858" s="37" t="s">
        <v>55</v>
      </c>
      <c r="E858" s="38" t="s">
        <v>52</v>
      </c>
    </row>
    <row r="859" spans="1:5" ht="12.75">
      <c r="A859" s="39" t="s">
        <v>56</v>
      </c>
      <c r="E859" s="40" t="s">
        <v>366</v>
      </c>
    </row>
    <row r="860" spans="1:5" ht="140.25">
      <c r="A860" t="s">
        <v>57</v>
      </c>
      <c r="E860" s="38" t="s">
        <v>857</v>
      </c>
    </row>
    <row r="861" spans="1:16" ht="12.75">
      <c r="A861" s="26" t="s">
        <v>50</v>
      </c>
      <c s="31" t="s">
        <v>1090</v>
      </c>
      <c s="31" t="s">
        <v>888</v>
      </c>
      <c s="26" t="s">
        <v>52</v>
      </c>
      <c s="32" t="s">
        <v>889</v>
      </c>
      <c s="33" t="s">
        <v>54</v>
      </c>
      <c s="34">
        <v>1</v>
      </c>
      <c s="35">
        <v>0</v>
      </c>
      <c s="36">
        <f>ROUND(ROUND(H861,2)*ROUND(G861,3),2)</f>
      </c>
      <c r="O861">
        <f>(I861*21)/100</f>
      </c>
      <c t="s">
        <v>27</v>
      </c>
    </row>
    <row r="862" spans="1:5" ht="12.75">
      <c r="A862" s="37" t="s">
        <v>55</v>
      </c>
      <c r="E862" s="38" t="s">
        <v>52</v>
      </c>
    </row>
    <row r="863" spans="1:5" ht="12.75">
      <c r="A863" s="39" t="s">
        <v>56</v>
      </c>
      <c r="E863" s="40" t="s">
        <v>366</v>
      </c>
    </row>
    <row r="864" spans="1:5" ht="153">
      <c r="A864" t="s">
        <v>57</v>
      </c>
      <c r="E864" s="38" t="s">
        <v>618</v>
      </c>
    </row>
    <row r="865" spans="1:16" ht="12.75">
      <c r="A865" s="26" t="s">
        <v>50</v>
      </c>
      <c s="31" t="s">
        <v>1091</v>
      </c>
      <c s="31" t="s">
        <v>860</v>
      </c>
      <c s="26" t="s">
        <v>52</v>
      </c>
      <c s="32" t="s">
        <v>861</v>
      </c>
      <c s="33" t="s">
        <v>54</v>
      </c>
      <c s="34">
        <v>1</v>
      </c>
      <c s="35">
        <v>0</v>
      </c>
      <c s="36">
        <f>ROUND(ROUND(H865,2)*ROUND(G865,3),2)</f>
      </c>
      <c r="O865">
        <f>(I865*21)/100</f>
      </c>
      <c t="s">
        <v>27</v>
      </c>
    </row>
    <row r="866" spans="1:5" ht="12.75">
      <c r="A866" s="37" t="s">
        <v>55</v>
      </c>
      <c r="E866" s="38" t="s">
        <v>52</v>
      </c>
    </row>
    <row r="867" spans="1:5" ht="12.75">
      <c r="A867" s="39" t="s">
        <v>56</v>
      </c>
      <c r="E867" s="40" t="s">
        <v>366</v>
      </c>
    </row>
    <row r="868" spans="1:5" ht="178.5">
      <c r="A868" t="s">
        <v>57</v>
      </c>
      <c r="E868" s="38" t="s">
        <v>862</v>
      </c>
    </row>
    <row r="869" spans="1:16" ht="12.75">
      <c r="A869" s="26" t="s">
        <v>50</v>
      </c>
      <c s="31" t="s">
        <v>1092</v>
      </c>
      <c s="31" t="s">
        <v>890</v>
      </c>
      <c s="26" t="s">
        <v>52</v>
      </c>
      <c s="32" t="s">
        <v>891</v>
      </c>
      <c s="33" t="s">
        <v>54</v>
      </c>
      <c s="34">
        <v>1</v>
      </c>
      <c s="35">
        <v>0</v>
      </c>
      <c s="36">
        <f>ROUND(ROUND(H869,2)*ROUND(G869,3),2)</f>
      </c>
      <c r="O869">
        <f>(I869*21)/100</f>
      </c>
      <c t="s">
        <v>27</v>
      </c>
    </row>
    <row r="870" spans="1:5" ht="12.75">
      <c r="A870" s="37" t="s">
        <v>55</v>
      </c>
      <c r="E870" s="38" t="s">
        <v>52</v>
      </c>
    </row>
    <row r="871" spans="1:5" ht="12.75">
      <c r="A871" s="39" t="s">
        <v>56</v>
      </c>
      <c r="E871" s="40" t="s">
        <v>366</v>
      </c>
    </row>
    <row r="872" spans="1:5" ht="153">
      <c r="A872" t="s">
        <v>57</v>
      </c>
      <c r="E872" s="38" t="s">
        <v>584</v>
      </c>
    </row>
    <row r="873" spans="1:16" ht="12.75">
      <c r="A873" s="26" t="s">
        <v>50</v>
      </c>
      <c s="31" t="s">
        <v>1093</v>
      </c>
      <c s="31" t="s">
        <v>892</v>
      </c>
      <c s="26" t="s">
        <v>52</v>
      </c>
      <c s="32" t="s">
        <v>893</v>
      </c>
      <c s="33" t="s">
        <v>54</v>
      </c>
      <c s="34">
        <v>1</v>
      </c>
      <c s="35">
        <v>0</v>
      </c>
      <c s="36">
        <f>ROUND(ROUND(H873,2)*ROUND(G873,3),2)</f>
      </c>
      <c r="O873">
        <f>(I873*21)/100</f>
      </c>
      <c t="s">
        <v>27</v>
      </c>
    </row>
    <row r="874" spans="1:5" ht="12.75">
      <c r="A874" s="37" t="s">
        <v>55</v>
      </c>
      <c r="E874" s="38" t="s">
        <v>52</v>
      </c>
    </row>
    <row r="875" spans="1:5" ht="12.75">
      <c r="A875" s="39" t="s">
        <v>56</v>
      </c>
      <c r="E875" s="40" t="s">
        <v>366</v>
      </c>
    </row>
    <row r="876" spans="1:5" ht="140.25">
      <c r="A876" t="s">
        <v>57</v>
      </c>
      <c r="E876" s="38" t="s">
        <v>857</v>
      </c>
    </row>
    <row r="877" spans="1:18" ht="12.75" customHeight="1">
      <c r="A877" s="6" t="s">
        <v>48</v>
      </c>
      <c s="6"/>
      <c s="42" t="s">
        <v>339</v>
      </c>
      <c s="6"/>
      <c s="29" t="s">
        <v>340</v>
      </c>
      <c s="6"/>
      <c s="6"/>
      <c s="6"/>
      <c s="43">
        <f>0+Q877</f>
      </c>
      <c r="O877">
        <f>0+R877</f>
      </c>
      <c r="Q877">
        <f>0+I878+I882+I886</f>
      </c>
      <c>
        <f>0+O878+O882+O886</f>
      </c>
    </row>
    <row r="878" spans="1:16" ht="38.25">
      <c r="A878" s="26" t="s">
        <v>50</v>
      </c>
      <c s="31" t="s">
        <v>1094</v>
      </c>
      <c s="31" t="s">
        <v>451</v>
      </c>
      <c s="26" t="s">
        <v>452</v>
      </c>
      <c s="32" t="s">
        <v>453</v>
      </c>
      <c s="33" t="s">
        <v>345</v>
      </c>
      <c s="34">
        <v>0.2</v>
      </c>
      <c s="35">
        <v>0</v>
      </c>
      <c s="36">
        <f>ROUND(ROUND(H878,2)*ROUND(G878,3),2)</f>
      </c>
      <c r="O878">
        <f>(I878*21)/100</f>
      </c>
      <c t="s">
        <v>27</v>
      </c>
    </row>
    <row r="879" spans="1:5" ht="12.75">
      <c r="A879" s="37" t="s">
        <v>55</v>
      </c>
      <c r="E879" s="38" t="s">
        <v>346</v>
      </c>
    </row>
    <row r="880" spans="1:5" ht="12.75">
      <c r="A880" s="39" t="s">
        <v>56</v>
      </c>
      <c r="E880" s="40" t="s">
        <v>366</v>
      </c>
    </row>
    <row r="881" spans="1:5" ht="89.25">
      <c r="A881" t="s">
        <v>57</v>
      </c>
      <c r="E881" s="38" t="s">
        <v>347</v>
      </c>
    </row>
    <row r="882" spans="1:16" ht="38.25">
      <c r="A882" s="26" t="s">
        <v>50</v>
      </c>
      <c s="31" t="s">
        <v>1095</v>
      </c>
      <c s="31" t="s">
        <v>342</v>
      </c>
      <c s="26" t="s">
        <v>343</v>
      </c>
      <c s="32" t="s">
        <v>344</v>
      </c>
      <c s="33" t="s">
        <v>345</v>
      </c>
      <c s="34">
        <v>0.05</v>
      </c>
      <c s="35">
        <v>0</v>
      </c>
      <c s="36">
        <f>ROUND(ROUND(H882,2)*ROUND(G882,3),2)</f>
      </c>
      <c r="O882">
        <f>(I882*21)/100</f>
      </c>
      <c t="s">
        <v>27</v>
      </c>
    </row>
    <row r="883" spans="1:5" ht="12.75">
      <c r="A883" s="37" t="s">
        <v>55</v>
      </c>
      <c r="E883" s="38" t="s">
        <v>346</v>
      </c>
    </row>
    <row r="884" spans="1:5" ht="12.75">
      <c r="A884" s="39" t="s">
        <v>56</v>
      </c>
      <c r="E884" s="40" t="s">
        <v>366</v>
      </c>
    </row>
    <row r="885" spans="1:5" ht="89.25">
      <c r="A885" t="s">
        <v>57</v>
      </c>
      <c r="E885" s="38" t="s">
        <v>347</v>
      </c>
    </row>
    <row r="886" spans="1:16" ht="25.5">
      <c r="A886" s="26" t="s">
        <v>50</v>
      </c>
      <c s="31" t="s">
        <v>1096</v>
      </c>
      <c s="31" t="s">
        <v>353</v>
      </c>
      <c s="26" t="s">
        <v>354</v>
      </c>
      <c s="32" t="s">
        <v>355</v>
      </c>
      <c s="33" t="s">
        <v>345</v>
      </c>
      <c s="34">
        <v>0.05</v>
      </c>
      <c s="35">
        <v>0</v>
      </c>
      <c s="36">
        <f>ROUND(ROUND(H886,2)*ROUND(G886,3),2)</f>
      </c>
      <c r="O886">
        <f>(I886*21)/100</f>
      </c>
      <c t="s">
        <v>27</v>
      </c>
    </row>
    <row r="887" spans="1:5" ht="12.75">
      <c r="A887" s="37" t="s">
        <v>55</v>
      </c>
      <c r="E887" s="38" t="s">
        <v>346</v>
      </c>
    </row>
    <row r="888" spans="1:5" ht="12.75">
      <c r="A888" s="39" t="s">
        <v>56</v>
      </c>
      <c r="E888" s="40" t="s">
        <v>366</v>
      </c>
    </row>
    <row r="889" spans="1:5" ht="89.25">
      <c r="A889" t="s">
        <v>57</v>
      </c>
      <c r="E889" s="38" t="s">
        <v>347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0+O9+O326</f>
      </c>
      <c t="s">
        <v>26</v>
      </c>
    </row>
    <row r="3" spans="1:16" ht="15" customHeight="1">
      <c r="A3" t="s">
        <v>12</v>
      </c>
      <c s="12" t="s">
        <v>14</v>
      </c>
      <c s="13" t="s">
        <v>15</v>
      </c>
      <c s="1"/>
      <c s="14" t="s">
        <v>16</v>
      </c>
      <c s="1"/>
      <c s="9"/>
      <c s="8" t="s">
        <v>1097</v>
      </c>
      <c s="44">
        <f>0+I9+I326</f>
      </c>
      <c r="O3" t="s">
        <v>23</v>
      </c>
      <c t="s">
        <v>27</v>
      </c>
    </row>
    <row r="4" spans="1:16" ht="15" customHeight="1">
      <c r="A4" t="s">
        <v>17</v>
      </c>
      <c s="12" t="s">
        <v>18</v>
      </c>
      <c s="13" t="s">
        <v>357</v>
      </c>
      <c s="1"/>
      <c s="14" t="s">
        <v>358</v>
      </c>
      <c s="1"/>
      <c s="1"/>
      <c s="11"/>
      <c s="11"/>
      <c r="O4" t="s">
        <v>24</v>
      </c>
      <c t="s">
        <v>27</v>
      </c>
    </row>
    <row r="5" spans="1:16" ht="12.75" customHeight="1">
      <c r="A5" t="s">
        <v>21</v>
      </c>
      <c s="16" t="s">
        <v>22</v>
      </c>
      <c s="17" t="s">
        <v>1097</v>
      </c>
      <c s="6"/>
      <c s="18" t="s">
        <v>1098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1100</v>
      </c>
      <c s="27"/>
      <c s="27"/>
      <c s="27"/>
      <c s="30">
        <f>0+Q9</f>
      </c>
      <c r="O9">
        <f>0+R9</f>
      </c>
      <c r="Q9">
        <f>0+I10+I14+I18+I22+I26+I30+I34+I38+I42+I46+I50+I54+I58+I62+I66+I70+I74+I78+I82+I86+I90+I94+I98+I102+I106+I110+I114+I118+I122+I126+I130+I134+I138+I142+I146+I150+I154+I158+I162+I166+I170+I174+I178+I182+I186+I190+I194+I198+I202+I206+I210+I214+I218+I222+I226+I230+I234+I238+I242+I246+I250+I254+I258+I262+I266+I270+I274+I278+I282+I286+I290+I294+I298+I302+I306+I310+I314+I318+I322</f>
      </c>
      <c>
        <f>0+O10+O14+O18+O22+O26+O30+O34+O38+O42+O46+O50+O54+O58+O62+O66+O70+O74+O78+O82+O86+O90+O94+O98+O102+O106+O110+O114+O118+O122+O126+O130+O134+O138+O142+O146+O150+O154+O158+O162+O166+O170+O174+O178+O182+O186+O190+O194+O198+O202+O206+O210+O214+O218+O222+O226+O230+O234+O238+O242+O246+O250+O254+O258+O262+O266+O270+O274+O278+O282+O286+O290+O294+O298+O302+O306+O310+O314+O318+O322</f>
      </c>
    </row>
    <row r="10" spans="1:16" ht="25.5">
      <c r="A10" s="26" t="s">
        <v>50</v>
      </c>
      <c s="31" t="s">
        <v>33</v>
      </c>
      <c s="31" t="s">
        <v>376</v>
      </c>
      <c s="26" t="s">
        <v>52</v>
      </c>
      <c s="32" t="s">
        <v>377</v>
      </c>
      <c s="33" t="s">
        <v>54</v>
      </c>
      <c s="34">
        <v>1850</v>
      </c>
      <c s="35">
        <v>0</v>
      </c>
      <c s="36">
        <f>ROUND(ROUND(H10,2)*ROUND(G10,3),2)</f>
      </c>
      <c r="O10">
        <f>(I10*21)/100</f>
      </c>
      <c t="s">
        <v>27</v>
      </c>
    </row>
    <row r="11" spans="1:5" ht="12.75">
      <c r="A11" s="37" t="s">
        <v>55</v>
      </c>
      <c r="E11" s="38" t="s">
        <v>52</v>
      </c>
    </row>
    <row r="12" spans="1:5" ht="12.75">
      <c r="A12" s="39" t="s">
        <v>56</v>
      </c>
      <c r="E12" s="40" t="s">
        <v>366</v>
      </c>
    </row>
    <row r="13" spans="1:5" ht="76.5">
      <c r="A13" t="s">
        <v>57</v>
      </c>
      <c r="E13" s="38" t="s">
        <v>378</v>
      </c>
    </row>
    <row r="14" spans="1:16" ht="12.75">
      <c r="A14" s="26" t="s">
        <v>50</v>
      </c>
      <c s="31" t="s">
        <v>27</v>
      </c>
      <c s="31" t="s">
        <v>1101</v>
      </c>
      <c s="26" t="s">
        <v>52</v>
      </c>
      <c s="32" t="s">
        <v>1102</v>
      </c>
      <c s="33" t="s">
        <v>63</v>
      </c>
      <c s="34">
        <v>42</v>
      </c>
      <c s="35">
        <v>0</v>
      </c>
      <c s="36">
        <f>ROUND(ROUND(H14,2)*ROUND(G14,3),2)</f>
      </c>
      <c r="O14">
        <f>(I14*21)/100</f>
      </c>
      <c t="s">
        <v>27</v>
      </c>
    </row>
    <row r="15" spans="1:5" ht="12.75">
      <c r="A15" s="37" t="s">
        <v>55</v>
      </c>
      <c r="E15" s="38" t="s">
        <v>52</v>
      </c>
    </row>
    <row r="16" spans="1:5" ht="12.75">
      <c r="A16" s="39" t="s">
        <v>56</v>
      </c>
      <c r="E16" s="40" t="s">
        <v>366</v>
      </c>
    </row>
    <row r="17" spans="1:5" ht="76.5">
      <c r="A17" t="s">
        <v>57</v>
      </c>
      <c r="E17" s="38" t="s">
        <v>385</v>
      </c>
    </row>
    <row r="18" spans="1:16" ht="12.75">
      <c r="A18" s="26" t="s">
        <v>50</v>
      </c>
      <c s="31" t="s">
        <v>26</v>
      </c>
      <c s="31" t="s">
        <v>392</v>
      </c>
      <c s="26" t="s">
        <v>52</v>
      </c>
      <c s="32" t="s">
        <v>393</v>
      </c>
      <c s="33" t="s">
        <v>63</v>
      </c>
      <c s="34">
        <v>42</v>
      </c>
      <c s="35">
        <v>0</v>
      </c>
      <c s="36">
        <f>ROUND(ROUND(H18,2)*ROUND(G18,3),2)</f>
      </c>
      <c r="O18">
        <f>(I18*21)/100</f>
      </c>
      <c t="s">
        <v>27</v>
      </c>
    </row>
    <row r="19" spans="1:5" ht="12.75">
      <c r="A19" s="37" t="s">
        <v>55</v>
      </c>
      <c r="E19" s="38" t="s">
        <v>52</v>
      </c>
    </row>
    <row r="20" spans="1:5" ht="12.75">
      <c r="A20" s="39" t="s">
        <v>56</v>
      </c>
      <c r="E20" s="40" t="s">
        <v>366</v>
      </c>
    </row>
    <row r="21" spans="1:5" ht="89.25">
      <c r="A21" t="s">
        <v>57</v>
      </c>
      <c r="E21" s="38" t="s">
        <v>394</v>
      </c>
    </row>
    <row r="22" spans="1:16" ht="25.5">
      <c r="A22" s="26" t="s">
        <v>50</v>
      </c>
      <c s="31" t="s">
        <v>37</v>
      </c>
      <c s="31" t="s">
        <v>395</v>
      </c>
      <c s="26" t="s">
        <v>52</v>
      </c>
      <c s="32" t="s">
        <v>396</v>
      </c>
      <c s="33" t="s">
        <v>54</v>
      </c>
      <c s="34">
        <v>6</v>
      </c>
      <c s="35">
        <v>0</v>
      </c>
      <c s="36">
        <f>ROUND(ROUND(H22,2)*ROUND(G22,3),2)</f>
      </c>
      <c r="O22">
        <f>(I22*21)/100</f>
      </c>
      <c t="s">
        <v>27</v>
      </c>
    </row>
    <row r="23" spans="1:5" ht="12.75">
      <c r="A23" s="37" t="s">
        <v>55</v>
      </c>
      <c r="E23" s="38" t="s">
        <v>52</v>
      </c>
    </row>
    <row r="24" spans="1:5" ht="12.75">
      <c r="A24" s="39" t="s">
        <v>56</v>
      </c>
      <c r="E24" s="40" t="s">
        <v>366</v>
      </c>
    </row>
    <row r="25" spans="1:5" ht="127.5">
      <c r="A25" t="s">
        <v>57</v>
      </c>
      <c r="E25" s="38" t="s">
        <v>397</v>
      </c>
    </row>
    <row r="26" spans="1:16" ht="12.75">
      <c r="A26" s="26" t="s">
        <v>50</v>
      </c>
      <c s="31" t="s">
        <v>39</v>
      </c>
      <c s="31" t="s">
        <v>398</v>
      </c>
      <c s="26" t="s">
        <v>52</v>
      </c>
      <c s="32" t="s">
        <v>399</v>
      </c>
      <c s="33" t="s">
        <v>54</v>
      </c>
      <c s="34">
        <v>83</v>
      </c>
      <c s="35">
        <v>0</v>
      </c>
      <c s="36">
        <f>ROUND(ROUND(H26,2)*ROUND(G26,3),2)</f>
      </c>
      <c r="O26">
        <f>(I26*21)/100</f>
      </c>
      <c t="s">
        <v>27</v>
      </c>
    </row>
    <row r="27" spans="1:5" ht="12.75">
      <c r="A27" s="37" t="s">
        <v>55</v>
      </c>
      <c r="E27" s="38" t="s">
        <v>52</v>
      </c>
    </row>
    <row r="28" spans="1:5" ht="12.75">
      <c r="A28" s="39" t="s">
        <v>56</v>
      </c>
      <c r="E28" s="40" t="s">
        <v>366</v>
      </c>
    </row>
    <row r="29" spans="1:5" ht="102">
      <c r="A29" t="s">
        <v>57</v>
      </c>
      <c r="E29" s="38" t="s">
        <v>58</v>
      </c>
    </row>
    <row r="30" spans="1:16" ht="25.5">
      <c r="A30" s="26" t="s">
        <v>50</v>
      </c>
      <c s="31" t="s">
        <v>41</v>
      </c>
      <c s="31" t="s">
        <v>1103</v>
      </c>
      <c s="26" t="s">
        <v>52</v>
      </c>
      <c s="32" t="s">
        <v>1104</v>
      </c>
      <c s="33" t="s">
        <v>63</v>
      </c>
      <c s="34">
        <v>100</v>
      </c>
      <c s="35">
        <v>0</v>
      </c>
      <c s="36">
        <f>ROUND(ROUND(H30,2)*ROUND(G30,3),2)</f>
      </c>
      <c r="O30">
        <f>(I30*21)/100</f>
      </c>
      <c t="s">
        <v>27</v>
      </c>
    </row>
    <row r="31" spans="1:5" ht="12.75">
      <c r="A31" s="37" t="s">
        <v>55</v>
      </c>
      <c r="E31" s="38" t="s">
        <v>52</v>
      </c>
    </row>
    <row r="32" spans="1:5" ht="12.75">
      <c r="A32" s="39" t="s">
        <v>56</v>
      </c>
      <c r="E32" s="40" t="s">
        <v>366</v>
      </c>
    </row>
    <row r="33" spans="1:5" ht="127.5">
      <c r="A33" t="s">
        <v>57</v>
      </c>
      <c r="E33" s="38" t="s">
        <v>64</v>
      </c>
    </row>
    <row r="34" spans="1:16" ht="25.5">
      <c r="A34" s="26" t="s">
        <v>50</v>
      </c>
      <c s="31" t="s">
        <v>73</v>
      </c>
      <c s="31" t="s">
        <v>1105</v>
      </c>
      <c s="26" t="s">
        <v>52</v>
      </c>
      <c s="32" t="s">
        <v>1106</v>
      </c>
      <c s="33" t="s">
        <v>63</v>
      </c>
      <c s="34">
        <v>730</v>
      </c>
      <c s="35">
        <v>0</v>
      </c>
      <c s="36">
        <f>ROUND(ROUND(H34,2)*ROUND(G34,3),2)</f>
      </c>
      <c r="O34">
        <f>(I34*21)/100</f>
      </c>
      <c t="s">
        <v>27</v>
      </c>
    </row>
    <row r="35" spans="1:5" ht="12.75">
      <c r="A35" s="37" t="s">
        <v>55</v>
      </c>
      <c r="E35" s="38" t="s">
        <v>52</v>
      </c>
    </row>
    <row r="36" spans="1:5" ht="12.75">
      <c r="A36" s="39" t="s">
        <v>56</v>
      </c>
      <c r="E36" s="40" t="s">
        <v>366</v>
      </c>
    </row>
    <row r="37" spans="1:5" ht="127.5">
      <c r="A37" t="s">
        <v>57</v>
      </c>
      <c r="E37" s="38" t="s">
        <v>64</v>
      </c>
    </row>
    <row r="38" spans="1:16" ht="25.5">
      <c r="A38" s="26" t="s">
        <v>50</v>
      </c>
      <c s="31" t="s">
        <v>78</v>
      </c>
      <c s="31" t="s">
        <v>1107</v>
      </c>
      <c s="26" t="s">
        <v>52</v>
      </c>
      <c s="32" t="s">
        <v>1108</v>
      </c>
      <c s="33" t="s">
        <v>63</v>
      </c>
      <c s="34">
        <v>155</v>
      </c>
      <c s="35">
        <v>0</v>
      </c>
      <c s="36">
        <f>ROUND(ROUND(H38,2)*ROUND(G38,3),2)</f>
      </c>
      <c r="O38">
        <f>(I38*21)/100</f>
      </c>
      <c t="s">
        <v>27</v>
      </c>
    </row>
    <row r="39" spans="1:5" ht="12.75">
      <c r="A39" s="37" t="s">
        <v>55</v>
      </c>
      <c r="E39" s="38" t="s">
        <v>52</v>
      </c>
    </row>
    <row r="40" spans="1:5" ht="12.75">
      <c r="A40" s="39" t="s">
        <v>56</v>
      </c>
      <c r="E40" s="40" t="s">
        <v>366</v>
      </c>
    </row>
    <row r="41" spans="1:5" ht="127.5">
      <c r="A41" t="s">
        <v>57</v>
      </c>
      <c r="E41" s="38" t="s">
        <v>64</v>
      </c>
    </row>
    <row r="42" spans="1:16" ht="25.5">
      <c r="A42" s="26" t="s">
        <v>50</v>
      </c>
      <c s="31" t="s">
        <v>44</v>
      </c>
      <c s="31" t="s">
        <v>1109</v>
      </c>
      <c s="26" t="s">
        <v>52</v>
      </c>
      <c s="32" t="s">
        <v>1110</v>
      </c>
      <c s="33" t="s">
        <v>63</v>
      </c>
      <c s="34">
        <v>1605</v>
      </c>
      <c s="35">
        <v>0</v>
      </c>
      <c s="36">
        <f>ROUND(ROUND(H42,2)*ROUND(G42,3),2)</f>
      </c>
      <c r="O42">
        <f>(I42*21)/100</f>
      </c>
      <c t="s">
        <v>27</v>
      </c>
    </row>
    <row r="43" spans="1:5" ht="12.75">
      <c r="A43" s="37" t="s">
        <v>55</v>
      </c>
      <c r="E43" s="38" t="s">
        <v>52</v>
      </c>
    </row>
    <row r="44" spans="1:5" ht="12.75">
      <c r="A44" s="39" t="s">
        <v>56</v>
      </c>
      <c r="E44" s="40" t="s">
        <v>366</v>
      </c>
    </row>
    <row r="45" spans="1:5" ht="127.5">
      <c r="A45" t="s">
        <v>57</v>
      </c>
      <c r="E45" s="38" t="s">
        <v>64</v>
      </c>
    </row>
    <row r="46" spans="1:16" ht="25.5">
      <c r="A46" s="26" t="s">
        <v>50</v>
      </c>
      <c s="31" t="s">
        <v>46</v>
      </c>
      <c s="31" t="s">
        <v>911</v>
      </c>
      <c s="26" t="s">
        <v>52</v>
      </c>
      <c s="32" t="s">
        <v>912</v>
      </c>
      <c s="33" t="s">
        <v>63</v>
      </c>
      <c s="34">
        <v>200</v>
      </c>
      <c s="35">
        <v>0</v>
      </c>
      <c s="36">
        <f>ROUND(ROUND(H46,2)*ROUND(G46,3),2)</f>
      </c>
      <c r="O46">
        <f>(I46*21)/100</f>
      </c>
      <c t="s">
        <v>27</v>
      </c>
    </row>
    <row r="47" spans="1:5" ht="12.75">
      <c r="A47" s="37" t="s">
        <v>55</v>
      </c>
      <c r="E47" s="38" t="s">
        <v>52</v>
      </c>
    </row>
    <row r="48" spans="1:5" ht="12.75">
      <c r="A48" s="39" t="s">
        <v>56</v>
      </c>
      <c r="E48" s="40" t="s">
        <v>366</v>
      </c>
    </row>
    <row r="49" spans="1:5" ht="127.5">
      <c r="A49" t="s">
        <v>57</v>
      </c>
      <c r="E49" s="38" t="s">
        <v>463</v>
      </c>
    </row>
    <row r="50" spans="1:16" ht="25.5">
      <c r="A50" s="26" t="s">
        <v>50</v>
      </c>
      <c s="31" t="s">
        <v>89</v>
      </c>
      <c s="31" t="s">
        <v>1111</v>
      </c>
      <c s="26" t="s">
        <v>52</v>
      </c>
      <c s="32" t="s">
        <v>1112</v>
      </c>
      <c s="33" t="s">
        <v>63</v>
      </c>
      <c s="34">
        <v>300</v>
      </c>
      <c s="35">
        <v>0</v>
      </c>
      <c s="36">
        <f>ROUND(ROUND(H50,2)*ROUND(G50,3),2)</f>
      </c>
      <c r="O50">
        <f>(I50*21)/100</f>
      </c>
      <c t="s">
        <v>27</v>
      </c>
    </row>
    <row r="51" spans="1:5" ht="12.75">
      <c r="A51" s="37" t="s">
        <v>55</v>
      </c>
      <c r="E51" s="38" t="s">
        <v>52</v>
      </c>
    </row>
    <row r="52" spans="1:5" ht="12.75">
      <c r="A52" s="39" t="s">
        <v>56</v>
      </c>
      <c r="E52" s="40" t="s">
        <v>366</v>
      </c>
    </row>
    <row r="53" spans="1:5" ht="127.5">
      <c r="A53" t="s">
        <v>57</v>
      </c>
      <c r="E53" s="38" t="s">
        <v>463</v>
      </c>
    </row>
    <row r="54" spans="1:16" ht="12.75">
      <c r="A54" s="26" t="s">
        <v>50</v>
      </c>
      <c s="31" t="s">
        <v>93</v>
      </c>
      <c s="31" t="s">
        <v>1028</v>
      </c>
      <c s="26" t="s">
        <v>52</v>
      </c>
      <c s="32" t="s">
        <v>1029</v>
      </c>
      <c s="33" t="s">
        <v>63</v>
      </c>
      <c s="34">
        <v>200</v>
      </c>
      <c s="35">
        <v>0</v>
      </c>
      <c s="36">
        <f>ROUND(ROUND(H54,2)*ROUND(G54,3),2)</f>
      </c>
      <c r="O54">
        <f>(I54*21)/100</f>
      </c>
      <c t="s">
        <v>27</v>
      </c>
    </row>
    <row r="55" spans="1:5" ht="12.75">
      <c r="A55" s="37" t="s">
        <v>55</v>
      </c>
      <c r="E55" s="38" t="s">
        <v>52</v>
      </c>
    </row>
    <row r="56" spans="1:5" ht="12.75">
      <c r="A56" s="39" t="s">
        <v>56</v>
      </c>
      <c r="E56" s="40" t="s">
        <v>366</v>
      </c>
    </row>
    <row r="57" spans="1:5" ht="102">
      <c r="A57" t="s">
        <v>57</v>
      </c>
      <c r="E57" s="38" t="s">
        <v>410</v>
      </c>
    </row>
    <row r="58" spans="1:16" ht="12.75">
      <c r="A58" s="26" t="s">
        <v>50</v>
      </c>
      <c s="31" t="s">
        <v>97</v>
      </c>
      <c s="31" t="s">
        <v>1113</v>
      </c>
      <c s="26" t="s">
        <v>52</v>
      </c>
      <c s="32" t="s">
        <v>1114</v>
      </c>
      <c s="33" t="s">
        <v>63</v>
      </c>
      <c s="34">
        <v>650</v>
      </c>
      <c s="35">
        <v>0</v>
      </c>
      <c s="36">
        <f>ROUND(ROUND(H58,2)*ROUND(G58,3),2)</f>
      </c>
      <c r="O58">
        <f>(I58*21)/100</f>
      </c>
      <c t="s">
        <v>27</v>
      </c>
    </row>
    <row r="59" spans="1:5" ht="12.75">
      <c r="A59" s="37" t="s">
        <v>55</v>
      </c>
      <c r="E59" s="38" t="s">
        <v>52</v>
      </c>
    </row>
    <row r="60" spans="1:5" ht="12.75">
      <c r="A60" s="39" t="s">
        <v>56</v>
      </c>
      <c r="E60" s="40" t="s">
        <v>366</v>
      </c>
    </row>
    <row r="61" spans="1:5" ht="102">
      <c r="A61" t="s">
        <v>57</v>
      </c>
      <c r="E61" s="38" t="s">
        <v>410</v>
      </c>
    </row>
    <row r="62" spans="1:16" ht="12.75">
      <c r="A62" s="26" t="s">
        <v>50</v>
      </c>
      <c s="31" t="s">
        <v>100</v>
      </c>
      <c s="31" t="s">
        <v>69</v>
      </c>
      <c s="26" t="s">
        <v>52</v>
      </c>
      <c s="32" t="s">
        <v>70</v>
      </c>
      <c s="33" t="s">
        <v>71</v>
      </c>
      <c s="34">
        <v>30</v>
      </c>
      <c s="35">
        <v>0</v>
      </c>
      <c s="36">
        <f>ROUND(ROUND(H62,2)*ROUND(G62,3),2)</f>
      </c>
      <c r="O62">
        <f>(I62*21)/100</f>
      </c>
      <c t="s">
        <v>27</v>
      </c>
    </row>
    <row r="63" spans="1:5" ht="12.75">
      <c r="A63" s="37" t="s">
        <v>55</v>
      </c>
      <c r="E63" s="38" t="s">
        <v>52</v>
      </c>
    </row>
    <row r="64" spans="1:5" ht="12.75">
      <c r="A64" s="39" t="s">
        <v>56</v>
      </c>
      <c r="E64" s="40" t="s">
        <v>366</v>
      </c>
    </row>
    <row r="65" spans="1:5" ht="38.25">
      <c r="A65" t="s">
        <v>57</v>
      </c>
      <c r="E65" s="38" t="s">
        <v>72</v>
      </c>
    </row>
    <row r="66" spans="1:16" ht="25.5">
      <c r="A66" s="26" t="s">
        <v>50</v>
      </c>
      <c s="31" t="s">
        <v>103</v>
      </c>
      <c s="31" t="s">
        <v>413</v>
      </c>
      <c s="26" t="s">
        <v>52</v>
      </c>
      <c s="32" t="s">
        <v>414</v>
      </c>
      <c s="33" t="s">
        <v>54</v>
      </c>
      <c s="34">
        <v>6</v>
      </c>
      <c s="35">
        <v>0</v>
      </c>
      <c s="36">
        <f>ROUND(ROUND(H66,2)*ROUND(G66,3),2)</f>
      </c>
      <c r="O66">
        <f>(I66*21)/100</f>
      </c>
      <c t="s">
        <v>27</v>
      </c>
    </row>
    <row r="67" spans="1:5" ht="12.75">
      <c r="A67" s="37" t="s">
        <v>55</v>
      </c>
      <c r="E67" s="38" t="s">
        <v>52</v>
      </c>
    </row>
    <row r="68" spans="1:5" ht="12.75">
      <c r="A68" s="39" t="s">
        <v>56</v>
      </c>
      <c r="E68" s="40" t="s">
        <v>366</v>
      </c>
    </row>
    <row r="69" spans="1:5" ht="38.25">
      <c r="A69" t="s">
        <v>57</v>
      </c>
      <c r="E69" s="38" t="s">
        <v>415</v>
      </c>
    </row>
    <row r="70" spans="1:16" ht="25.5">
      <c r="A70" s="26" t="s">
        <v>50</v>
      </c>
      <c s="31" t="s">
        <v>106</v>
      </c>
      <c s="31" t="s">
        <v>421</v>
      </c>
      <c s="26" t="s">
        <v>52</v>
      </c>
      <c s="32" t="s">
        <v>422</v>
      </c>
      <c s="33" t="s">
        <v>54</v>
      </c>
      <c s="34">
        <v>13</v>
      </c>
      <c s="35">
        <v>0</v>
      </c>
      <c s="36">
        <f>ROUND(ROUND(H70,2)*ROUND(G70,3),2)</f>
      </c>
      <c r="O70">
        <f>(I70*21)/100</f>
      </c>
      <c t="s">
        <v>27</v>
      </c>
    </row>
    <row r="71" spans="1:5" ht="12.75">
      <c r="A71" s="37" t="s">
        <v>55</v>
      </c>
      <c r="E71" s="38" t="s">
        <v>52</v>
      </c>
    </row>
    <row r="72" spans="1:5" ht="12.75">
      <c r="A72" s="39" t="s">
        <v>56</v>
      </c>
      <c r="E72" s="40" t="s">
        <v>366</v>
      </c>
    </row>
    <row r="73" spans="1:5" ht="102">
      <c r="A73" t="s">
        <v>57</v>
      </c>
      <c r="E73" s="38" t="s">
        <v>423</v>
      </c>
    </row>
    <row r="74" spans="1:16" ht="12.75">
      <c r="A74" s="26" t="s">
        <v>50</v>
      </c>
      <c s="31" t="s">
        <v>109</v>
      </c>
      <c s="31" t="s">
        <v>1115</v>
      </c>
      <c s="26" t="s">
        <v>52</v>
      </c>
      <c s="32" t="s">
        <v>1116</v>
      </c>
      <c s="33" t="s">
        <v>54</v>
      </c>
      <c s="34">
        <v>88</v>
      </c>
      <c s="35">
        <v>0</v>
      </c>
      <c s="36">
        <f>ROUND(ROUND(H74,2)*ROUND(G74,3),2)</f>
      </c>
      <c r="O74">
        <f>(I74*21)/100</f>
      </c>
      <c t="s">
        <v>27</v>
      </c>
    </row>
    <row r="75" spans="1:5" ht="12.75">
      <c r="A75" s="37" t="s">
        <v>55</v>
      </c>
      <c r="E75" s="38" t="s">
        <v>52</v>
      </c>
    </row>
    <row r="76" spans="1:5" ht="12.75">
      <c r="A76" s="39" t="s">
        <v>56</v>
      </c>
      <c r="E76" s="40" t="s">
        <v>366</v>
      </c>
    </row>
    <row r="77" spans="1:5" ht="89.25">
      <c r="A77" t="s">
        <v>57</v>
      </c>
      <c r="E77" s="38" t="s">
        <v>1117</v>
      </c>
    </row>
    <row r="78" spans="1:16" ht="25.5">
      <c r="A78" s="26" t="s">
        <v>50</v>
      </c>
      <c s="31" t="s">
        <v>113</v>
      </c>
      <c s="31" t="s">
        <v>472</v>
      </c>
      <c s="26" t="s">
        <v>52</v>
      </c>
      <c s="32" t="s">
        <v>473</v>
      </c>
      <c s="33" t="s">
        <v>63</v>
      </c>
      <c s="34">
        <v>6</v>
      </c>
      <c s="35">
        <v>0</v>
      </c>
      <c s="36">
        <f>ROUND(ROUND(H78,2)*ROUND(G78,3),2)</f>
      </c>
      <c r="O78">
        <f>(I78*21)/100</f>
      </c>
      <c t="s">
        <v>27</v>
      </c>
    </row>
    <row r="79" spans="1:5" ht="12.75">
      <c r="A79" s="37" t="s">
        <v>55</v>
      </c>
      <c r="E79" s="38" t="s">
        <v>52</v>
      </c>
    </row>
    <row r="80" spans="1:5" ht="12.75">
      <c r="A80" s="39" t="s">
        <v>56</v>
      </c>
      <c r="E80" s="40" t="s">
        <v>366</v>
      </c>
    </row>
    <row r="81" spans="1:5" ht="89.25">
      <c r="A81" t="s">
        <v>57</v>
      </c>
      <c r="E81" s="38" t="s">
        <v>474</v>
      </c>
    </row>
    <row r="82" spans="1:16" ht="12.75">
      <c r="A82" s="26" t="s">
        <v>50</v>
      </c>
      <c s="31" t="s">
        <v>117</v>
      </c>
      <c s="31" t="s">
        <v>1118</v>
      </c>
      <c s="26" t="s">
        <v>52</v>
      </c>
      <c s="32" t="s">
        <v>1119</v>
      </c>
      <c s="33" t="s">
        <v>63</v>
      </c>
      <c s="34">
        <v>60</v>
      </c>
      <c s="35">
        <v>0</v>
      </c>
      <c s="36">
        <f>ROUND(ROUND(H82,2)*ROUND(G82,3),2)</f>
      </c>
      <c r="O82">
        <f>(I82*21)/100</f>
      </c>
      <c t="s">
        <v>27</v>
      </c>
    </row>
    <row r="83" spans="1:5" ht="12.75">
      <c r="A83" s="37" t="s">
        <v>55</v>
      </c>
      <c r="E83" s="38" t="s">
        <v>52</v>
      </c>
    </row>
    <row r="84" spans="1:5" ht="12.75">
      <c r="A84" s="39" t="s">
        <v>56</v>
      </c>
      <c r="E84" s="40" t="s">
        <v>366</v>
      </c>
    </row>
    <row r="85" spans="1:5" ht="89.25">
      <c r="A85" t="s">
        <v>57</v>
      </c>
      <c r="E85" s="38" t="s">
        <v>474</v>
      </c>
    </row>
    <row r="86" spans="1:16" ht="25.5">
      <c r="A86" s="26" t="s">
        <v>50</v>
      </c>
      <c s="31" t="s">
        <v>121</v>
      </c>
      <c s="31" t="s">
        <v>477</v>
      </c>
      <c s="26" t="s">
        <v>52</v>
      </c>
      <c s="32" t="s">
        <v>478</v>
      </c>
      <c s="33" t="s">
        <v>54</v>
      </c>
      <c s="34">
        <v>50</v>
      </c>
      <c s="35">
        <v>0</v>
      </c>
      <c s="36">
        <f>ROUND(ROUND(H86,2)*ROUND(G86,3),2)</f>
      </c>
      <c r="O86">
        <f>(I86*21)/100</f>
      </c>
      <c t="s">
        <v>27</v>
      </c>
    </row>
    <row r="87" spans="1:5" ht="12.75">
      <c r="A87" s="37" t="s">
        <v>55</v>
      </c>
      <c r="E87" s="38" t="s">
        <v>52</v>
      </c>
    </row>
    <row r="88" spans="1:5" ht="12.75">
      <c r="A88" s="39" t="s">
        <v>56</v>
      </c>
      <c r="E88" s="40" t="s">
        <v>366</v>
      </c>
    </row>
    <row r="89" spans="1:5" ht="102">
      <c r="A89" t="s">
        <v>57</v>
      </c>
      <c r="E89" s="38" t="s">
        <v>479</v>
      </c>
    </row>
    <row r="90" spans="1:16" ht="25.5">
      <c r="A90" s="26" t="s">
        <v>50</v>
      </c>
      <c s="31" t="s">
        <v>125</v>
      </c>
      <c s="31" t="s">
        <v>480</v>
      </c>
      <c s="26" t="s">
        <v>52</v>
      </c>
      <c s="32" t="s">
        <v>481</v>
      </c>
      <c s="33" t="s">
        <v>54</v>
      </c>
      <c s="34">
        <v>12</v>
      </c>
      <c s="35">
        <v>0</v>
      </c>
      <c s="36">
        <f>ROUND(ROUND(H90,2)*ROUND(G90,3),2)</f>
      </c>
      <c r="O90">
        <f>(I90*21)/100</f>
      </c>
      <c t="s">
        <v>27</v>
      </c>
    </row>
    <row r="91" spans="1:5" ht="12.75">
      <c r="A91" s="37" t="s">
        <v>55</v>
      </c>
      <c r="E91" s="38" t="s">
        <v>52</v>
      </c>
    </row>
    <row r="92" spans="1:5" ht="12.75">
      <c r="A92" s="39" t="s">
        <v>56</v>
      </c>
      <c r="E92" s="40" t="s">
        <v>366</v>
      </c>
    </row>
    <row r="93" spans="1:5" ht="102">
      <c r="A93" t="s">
        <v>57</v>
      </c>
      <c r="E93" s="38" t="s">
        <v>479</v>
      </c>
    </row>
    <row r="94" spans="1:16" ht="12.75">
      <c r="A94" s="26" t="s">
        <v>50</v>
      </c>
      <c s="31" t="s">
        <v>129</v>
      </c>
      <c s="31" t="s">
        <v>1120</v>
      </c>
      <c s="26" t="s">
        <v>52</v>
      </c>
      <c s="32" t="s">
        <v>1121</v>
      </c>
      <c s="33" t="s">
        <v>54</v>
      </c>
      <c s="34">
        <v>4</v>
      </c>
      <c s="35">
        <v>0</v>
      </c>
      <c s="36">
        <f>ROUND(ROUND(H94,2)*ROUND(G94,3),2)</f>
      </c>
      <c r="O94">
        <f>(I94*21)/100</f>
      </c>
      <c t="s">
        <v>27</v>
      </c>
    </row>
    <row r="95" spans="1:5" ht="12.75">
      <c r="A95" s="37" t="s">
        <v>55</v>
      </c>
      <c r="E95" s="38" t="s">
        <v>52</v>
      </c>
    </row>
    <row r="96" spans="1:5" ht="12.75">
      <c r="A96" s="39" t="s">
        <v>56</v>
      </c>
      <c r="E96" s="40" t="s">
        <v>366</v>
      </c>
    </row>
    <row r="97" spans="1:5" ht="102">
      <c r="A97" t="s">
        <v>57</v>
      </c>
      <c r="E97" s="38" t="s">
        <v>998</v>
      </c>
    </row>
    <row r="98" spans="1:16" ht="12.75">
      <c r="A98" s="26" t="s">
        <v>50</v>
      </c>
      <c s="31" t="s">
        <v>133</v>
      </c>
      <c s="31" t="s">
        <v>1122</v>
      </c>
      <c s="26" t="s">
        <v>52</v>
      </c>
      <c s="32" t="s">
        <v>1123</v>
      </c>
      <c s="33" t="s">
        <v>54</v>
      </c>
      <c s="34">
        <v>4</v>
      </c>
      <c s="35">
        <v>0</v>
      </c>
      <c s="36">
        <f>ROUND(ROUND(H98,2)*ROUND(G98,3),2)</f>
      </c>
      <c r="O98">
        <f>(I98*21)/100</f>
      </c>
      <c t="s">
        <v>27</v>
      </c>
    </row>
    <row r="99" spans="1:5" ht="12.75">
      <c r="A99" s="37" t="s">
        <v>55</v>
      </c>
      <c r="E99" s="38" t="s">
        <v>52</v>
      </c>
    </row>
    <row r="100" spans="1:5" ht="12.75">
      <c r="A100" s="39" t="s">
        <v>56</v>
      </c>
      <c r="E100" s="40" t="s">
        <v>366</v>
      </c>
    </row>
    <row r="101" spans="1:5" ht="102">
      <c r="A101" t="s">
        <v>57</v>
      </c>
      <c r="E101" s="38" t="s">
        <v>998</v>
      </c>
    </row>
    <row r="102" spans="1:16" ht="25.5">
      <c r="A102" s="26" t="s">
        <v>50</v>
      </c>
      <c s="31" t="s">
        <v>137</v>
      </c>
      <c s="31" t="s">
        <v>900</v>
      </c>
      <c s="26" t="s">
        <v>52</v>
      </c>
      <c s="32" t="s">
        <v>901</v>
      </c>
      <c s="33" t="s">
        <v>54</v>
      </c>
      <c s="34">
        <v>1</v>
      </c>
      <c s="35">
        <v>0</v>
      </c>
      <c s="36">
        <f>ROUND(ROUND(H102,2)*ROUND(G102,3),2)</f>
      </c>
      <c r="O102">
        <f>(I102*21)/100</f>
      </c>
      <c t="s">
        <v>27</v>
      </c>
    </row>
    <row r="103" spans="1:5" ht="12.75">
      <c r="A103" s="37" t="s">
        <v>55</v>
      </c>
      <c r="E103" s="38" t="s">
        <v>52</v>
      </c>
    </row>
    <row r="104" spans="1:5" ht="12.75">
      <c r="A104" s="39" t="s">
        <v>56</v>
      </c>
      <c r="E104" s="40" t="s">
        <v>366</v>
      </c>
    </row>
    <row r="105" spans="1:5" ht="114.75">
      <c r="A105" t="s">
        <v>57</v>
      </c>
      <c r="E105" s="38" t="s">
        <v>902</v>
      </c>
    </row>
    <row r="106" spans="1:16" ht="38.25">
      <c r="A106" s="26" t="s">
        <v>50</v>
      </c>
      <c s="31" t="s">
        <v>141</v>
      </c>
      <c s="31" t="s">
        <v>903</v>
      </c>
      <c s="26" t="s">
        <v>52</v>
      </c>
      <c s="32" t="s">
        <v>904</v>
      </c>
      <c s="33" t="s">
        <v>54</v>
      </c>
      <c s="34">
        <v>53</v>
      </c>
      <c s="35">
        <v>0</v>
      </c>
      <c s="36">
        <f>ROUND(ROUND(H106,2)*ROUND(G106,3),2)</f>
      </c>
      <c r="O106">
        <f>(I106*21)/100</f>
      </c>
      <c t="s">
        <v>27</v>
      </c>
    </row>
    <row r="107" spans="1:5" ht="12.75">
      <c r="A107" s="37" t="s">
        <v>55</v>
      </c>
      <c r="E107" s="38" t="s">
        <v>52</v>
      </c>
    </row>
    <row r="108" spans="1:5" ht="12.75">
      <c r="A108" s="39" t="s">
        <v>56</v>
      </c>
      <c r="E108" s="40" t="s">
        <v>366</v>
      </c>
    </row>
    <row r="109" spans="1:5" ht="114.75">
      <c r="A109" t="s">
        <v>57</v>
      </c>
      <c r="E109" s="38" t="s">
        <v>902</v>
      </c>
    </row>
    <row r="110" spans="1:16" ht="12.75">
      <c r="A110" s="26" t="s">
        <v>50</v>
      </c>
      <c s="31" t="s">
        <v>145</v>
      </c>
      <c s="31" t="s">
        <v>319</v>
      </c>
      <c s="26" t="s">
        <v>52</v>
      </c>
      <c s="32" t="s">
        <v>320</v>
      </c>
      <c s="33" t="s">
        <v>321</v>
      </c>
      <c s="34">
        <v>180</v>
      </c>
      <c s="35">
        <v>0</v>
      </c>
      <c s="36">
        <f>ROUND(ROUND(H110,2)*ROUND(G110,3),2)</f>
      </c>
      <c r="O110">
        <f>(I110*21)/100</f>
      </c>
      <c t="s">
        <v>27</v>
      </c>
    </row>
    <row r="111" spans="1:5" ht="12.75">
      <c r="A111" s="37" t="s">
        <v>55</v>
      </c>
      <c r="E111" s="38" t="s">
        <v>52</v>
      </c>
    </row>
    <row r="112" spans="1:5" ht="12.75">
      <c r="A112" s="39" t="s">
        <v>56</v>
      </c>
      <c r="E112" s="40" t="s">
        <v>366</v>
      </c>
    </row>
    <row r="113" spans="1:5" ht="114.75">
      <c r="A113" t="s">
        <v>57</v>
      </c>
      <c r="E113" s="38" t="s">
        <v>322</v>
      </c>
    </row>
    <row r="114" spans="1:16" ht="12.75">
      <c r="A114" s="26" t="s">
        <v>50</v>
      </c>
      <c s="31" t="s">
        <v>149</v>
      </c>
      <c s="31" t="s">
        <v>689</v>
      </c>
      <c s="26" t="s">
        <v>52</v>
      </c>
      <c s="32" t="s">
        <v>690</v>
      </c>
      <c s="33" t="s">
        <v>54</v>
      </c>
      <c s="34">
        <v>3</v>
      </c>
      <c s="35">
        <v>0</v>
      </c>
      <c s="36">
        <f>ROUND(ROUND(H114,2)*ROUND(G114,3),2)</f>
      </c>
      <c r="O114">
        <f>(I114*21)/100</f>
      </c>
      <c t="s">
        <v>27</v>
      </c>
    </row>
    <row r="115" spans="1:5" ht="12.75">
      <c r="A115" s="37" t="s">
        <v>55</v>
      </c>
      <c r="E115" s="38" t="s">
        <v>52</v>
      </c>
    </row>
    <row r="116" spans="1:5" ht="12.75">
      <c r="A116" s="39" t="s">
        <v>56</v>
      </c>
      <c r="E116" s="40" t="s">
        <v>366</v>
      </c>
    </row>
    <row r="117" spans="1:5" ht="153">
      <c r="A117" t="s">
        <v>57</v>
      </c>
      <c r="E117" s="38" t="s">
        <v>584</v>
      </c>
    </row>
    <row r="118" spans="1:16" ht="12.75">
      <c r="A118" s="26" t="s">
        <v>50</v>
      </c>
      <c s="31" t="s">
        <v>153</v>
      </c>
      <c s="31" t="s">
        <v>692</v>
      </c>
      <c s="26" t="s">
        <v>52</v>
      </c>
      <c s="32" t="s">
        <v>693</v>
      </c>
      <c s="33" t="s">
        <v>54</v>
      </c>
      <c s="34">
        <v>3</v>
      </c>
      <c s="35">
        <v>0</v>
      </c>
      <c s="36">
        <f>ROUND(ROUND(H118,2)*ROUND(G118,3),2)</f>
      </c>
      <c r="O118">
        <f>(I118*21)/100</f>
      </c>
      <c t="s">
        <v>27</v>
      </c>
    </row>
    <row r="119" spans="1:5" ht="12.75">
      <c r="A119" s="37" t="s">
        <v>55</v>
      </c>
      <c r="E119" s="38" t="s">
        <v>52</v>
      </c>
    </row>
    <row r="120" spans="1:5" ht="12.75">
      <c r="A120" s="39" t="s">
        <v>56</v>
      </c>
      <c r="E120" s="40" t="s">
        <v>366</v>
      </c>
    </row>
    <row r="121" spans="1:5" ht="127.5">
      <c r="A121" t="s">
        <v>57</v>
      </c>
      <c r="E121" s="38" t="s">
        <v>536</v>
      </c>
    </row>
    <row r="122" spans="1:16" ht="12.75">
      <c r="A122" s="26" t="s">
        <v>50</v>
      </c>
      <c s="31" t="s">
        <v>157</v>
      </c>
      <c s="31" t="s">
        <v>1124</v>
      </c>
      <c s="26" t="s">
        <v>52</v>
      </c>
      <c s="32" t="s">
        <v>1125</v>
      </c>
      <c s="33" t="s">
        <v>63</v>
      </c>
      <c s="34">
        <v>4</v>
      </c>
      <c s="35">
        <v>0</v>
      </c>
      <c s="36">
        <f>ROUND(ROUND(H122,2)*ROUND(G122,3),2)</f>
      </c>
      <c r="O122">
        <f>(I122*21)/100</f>
      </c>
      <c t="s">
        <v>27</v>
      </c>
    </row>
    <row r="123" spans="1:5" ht="12.75">
      <c r="A123" s="37" t="s">
        <v>55</v>
      </c>
      <c r="E123" s="38" t="s">
        <v>52</v>
      </c>
    </row>
    <row r="124" spans="1:5" ht="12.75">
      <c r="A124" s="39" t="s">
        <v>56</v>
      </c>
      <c r="E124" s="40" t="s">
        <v>366</v>
      </c>
    </row>
    <row r="125" spans="1:5" ht="165.75">
      <c r="A125" t="s">
        <v>57</v>
      </c>
      <c r="E125" s="38" t="s">
        <v>724</v>
      </c>
    </row>
    <row r="126" spans="1:16" ht="12.75">
      <c r="A126" s="26" t="s">
        <v>50</v>
      </c>
      <c s="31" t="s">
        <v>161</v>
      </c>
      <c s="31" t="s">
        <v>1126</v>
      </c>
      <c s="26" t="s">
        <v>52</v>
      </c>
      <c s="32" t="s">
        <v>1127</v>
      </c>
      <c s="33" t="s">
        <v>63</v>
      </c>
      <c s="34">
        <v>4</v>
      </c>
      <c s="35">
        <v>0</v>
      </c>
      <c s="36">
        <f>ROUND(ROUND(H126,2)*ROUND(G126,3),2)</f>
      </c>
      <c r="O126">
        <f>(I126*21)/100</f>
      </c>
      <c t="s">
        <v>27</v>
      </c>
    </row>
    <row r="127" spans="1:5" ht="12.75">
      <c r="A127" s="37" t="s">
        <v>55</v>
      </c>
      <c r="E127" s="38" t="s">
        <v>52</v>
      </c>
    </row>
    <row r="128" spans="1:5" ht="12.75">
      <c r="A128" s="39" t="s">
        <v>56</v>
      </c>
      <c r="E128" s="40" t="s">
        <v>366</v>
      </c>
    </row>
    <row r="129" spans="1:5" ht="127.5">
      <c r="A129" t="s">
        <v>57</v>
      </c>
      <c r="E129" s="38" t="s">
        <v>1128</v>
      </c>
    </row>
    <row r="130" spans="1:16" ht="12.75">
      <c r="A130" s="26" t="s">
        <v>50</v>
      </c>
      <c s="31" t="s">
        <v>165</v>
      </c>
      <c s="31" t="s">
        <v>1129</v>
      </c>
      <c s="26" t="s">
        <v>52</v>
      </c>
      <c s="32" t="s">
        <v>1130</v>
      </c>
      <c s="33" t="s">
        <v>822</v>
      </c>
      <c s="34">
        <v>0.975</v>
      </c>
      <c s="35">
        <v>0</v>
      </c>
      <c s="36">
        <f>ROUND(ROUND(H130,2)*ROUND(G130,3),2)</f>
      </c>
      <c r="O130">
        <f>(I130*21)/100</f>
      </c>
      <c t="s">
        <v>27</v>
      </c>
    </row>
    <row r="131" spans="1:5" ht="12.75">
      <c r="A131" s="37" t="s">
        <v>55</v>
      </c>
      <c r="E131" s="38" t="s">
        <v>52</v>
      </c>
    </row>
    <row r="132" spans="1:5" ht="12.75">
      <c r="A132" s="39" t="s">
        <v>56</v>
      </c>
      <c r="E132" s="40" t="s">
        <v>366</v>
      </c>
    </row>
    <row r="133" spans="1:5" ht="165.75">
      <c r="A133" t="s">
        <v>57</v>
      </c>
      <c r="E133" s="38" t="s">
        <v>823</v>
      </c>
    </row>
    <row r="134" spans="1:16" ht="12.75">
      <c r="A134" s="26" t="s">
        <v>50</v>
      </c>
      <c s="31" t="s">
        <v>169</v>
      </c>
      <c s="31" t="s">
        <v>1131</v>
      </c>
      <c s="26" t="s">
        <v>52</v>
      </c>
      <c s="32" t="s">
        <v>1132</v>
      </c>
      <c s="33" t="s">
        <v>63</v>
      </c>
      <c s="34">
        <v>975</v>
      </c>
      <c s="35">
        <v>0</v>
      </c>
      <c s="36">
        <f>ROUND(ROUND(H134,2)*ROUND(G134,3),2)</f>
      </c>
      <c r="O134">
        <f>(I134*21)/100</f>
      </c>
      <c t="s">
        <v>27</v>
      </c>
    </row>
    <row r="135" spans="1:5" ht="12.75">
      <c r="A135" s="37" t="s">
        <v>55</v>
      </c>
      <c r="E135" s="38" t="s">
        <v>52</v>
      </c>
    </row>
    <row r="136" spans="1:5" ht="12.75">
      <c r="A136" s="39" t="s">
        <v>56</v>
      </c>
      <c r="E136" s="40" t="s">
        <v>366</v>
      </c>
    </row>
    <row r="137" spans="1:5" ht="127.5">
      <c r="A137" t="s">
        <v>57</v>
      </c>
      <c r="E137" s="38" t="s">
        <v>490</v>
      </c>
    </row>
    <row r="138" spans="1:16" ht="12.75">
      <c r="A138" s="26" t="s">
        <v>50</v>
      </c>
      <c s="31" t="s">
        <v>173</v>
      </c>
      <c s="31" t="s">
        <v>1133</v>
      </c>
      <c s="26" t="s">
        <v>52</v>
      </c>
      <c s="32" t="s">
        <v>1134</v>
      </c>
      <c s="33" t="s">
        <v>822</v>
      </c>
      <c s="34">
        <v>286</v>
      </c>
      <c s="35">
        <v>0</v>
      </c>
      <c s="36">
        <f>ROUND(ROUND(H138,2)*ROUND(G138,3),2)</f>
      </c>
      <c r="O138">
        <f>(I138*21)/100</f>
      </c>
      <c t="s">
        <v>27</v>
      </c>
    </row>
    <row r="139" spans="1:5" ht="12.75">
      <c r="A139" s="37" t="s">
        <v>55</v>
      </c>
      <c r="E139" s="38" t="s">
        <v>52</v>
      </c>
    </row>
    <row r="140" spans="1:5" ht="12.75">
      <c r="A140" s="39" t="s">
        <v>56</v>
      </c>
      <c r="E140" s="40" t="s">
        <v>366</v>
      </c>
    </row>
    <row r="141" spans="1:5" ht="165.75">
      <c r="A141" t="s">
        <v>57</v>
      </c>
      <c r="E141" s="38" t="s">
        <v>823</v>
      </c>
    </row>
    <row r="142" spans="1:16" ht="12.75">
      <c r="A142" s="26" t="s">
        <v>50</v>
      </c>
      <c s="31" t="s">
        <v>177</v>
      </c>
      <c s="31" t="s">
        <v>1135</v>
      </c>
      <c s="26" t="s">
        <v>52</v>
      </c>
      <c s="32" t="s">
        <v>1136</v>
      </c>
      <c s="33" t="s">
        <v>822</v>
      </c>
      <c s="34">
        <v>286</v>
      </c>
      <c s="35">
        <v>0</v>
      </c>
      <c s="36">
        <f>ROUND(ROUND(H142,2)*ROUND(G142,3),2)</f>
      </c>
      <c r="O142">
        <f>(I142*21)/100</f>
      </c>
      <c t="s">
        <v>27</v>
      </c>
    </row>
    <row r="143" spans="1:5" ht="12.75">
      <c r="A143" s="37" t="s">
        <v>55</v>
      </c>
      <c r="E143" s="38" t="s">
        <v>52</v>
      </c>
    </row>
    <row r="144" spans="1:5" ht="12.75">
      <c r="A144" s="39" t="s">
        <v>56</v>
      </c>
      <c r="E144" s="40" t="s">
        <v>366</v>
      </c>
    </row>
    <row r="145" spans="1:5" ht="127.5">
      <c r="A145" t="s">
        <v>57</v>
      </c>
      <c r="E145" s="38" t="s">
        <v>1137</v>
      </c>
    </row>
    <row r="146" spans="1:16" ht="12.75">
      <c r="A146" s="26" t="s">
        <v>50</v>
      </c>
      <c s="31" t="s">
        <v>180</v>
      </c>
      <c s="31" t="s">
        <v>913</v>
      </c>
      <c s="26" t="s">
        <v>52</v>
      </c>
      <c s="32" t="s">
        <v>914</v>
      </c>
      <c s="33" t="s">
        <v>54</v>
      </c>
      <c s="34">
        <v>50</v>
      </c>
      <c s="35">
        <v>0</v>
      </c>
      <c s="36">
        <f>ROUND(ROUND(H146,2)*ROUND(G146,3),2)</f>
      </c>
      <c r="O146">
        <f>(I146*21)/100</f>
      </c>
      <c t="s">
        <v>27</v>
      </c>
    </row>
    <row r="147" spans="1:5" ht="12.75">
      <c r="A147" s="37" t="s">
        <v>55</v>
      </c>
      <c r="E147" s="38" t="s">
        <v>52</v>
      </c>
    </row>
    <row r="148" spans="1:5" ht="12.75">
      <c r="A148" s="39" t="s">
        <v>56</v>
      </c>
      <c r="E148" s="40" t="s">
        <v>366</v>
      </c>
    </row>
    <row r="149" spans="1:5" ht="153">
      <c r="A149" t="s">
        <v>57</v>
      </c>
      <c r="E149" s="38" t="s">
        <v>584</v>
      </c>
    </row>
    <row r="150" spans="1:16" ht="12.75">
      <c r="A150" s="26" t="s">
        <v>50</v>
      </c>
      <c s="31" t="s">
        <v>184</v>
      </c>
      <c s="31" t="s">
        <v>915</v>
      </c>
      <c s="26" t="s">
        <v>52</v>
      </c>
      <c s="32" t="s">
        <v>916</v>
      </c>
      <c s="33" t="s">
        <v>54</v>
      </c>
      <c s="34">
        <v>50</v>
      </c>
      <c s="35">
        <v>0</v>
      </c>
      <c s="36">
        <f>ROUND(ROUND(H150,2)*ROUND(G150,3),2)</f>
      </c>
      <c r="O150">
        <f>(I150*21)/100</f>
      </c>
      <c t="s">
        <v>27</v>
      </c>
    </row>
    <row r="151" spans="1:5" ht="12.75">
      <c r="A151" s="37" t="s">
        <v>55</v>
      </c>
      <c r="E151" s="38" t="s">
        <v>52</v>
      </c>
    </row>
    <row r="152" spans="1:5" ht="12.75">
      <c r="A152" s="39" t="s">
        <v>56</v>
      </c>
      <c r="E152" s="40" t="s">
        <v>366</v>
      </c>
    </row>
    <row r="153" spans="1:5" ht="127.5">
      <c r="A153" t="s">
        <v>57</v>
      </c>
      <c r="E153" s="38" t="s">
        <v>536</v>
      </c>
    </row>
    <row r="154" spans="1:16" ht="12.75">
      <c r="A154" s="26" t="s">
        <v>50</v>
      </c>
      <c s="31" t="s">
        <v>188</v>
      </c>
      <c s="31" t="s">
        <v>1138</v>
      </c>
      <c s="26" t="s">
        <v>52</v>
      </c>
      <c s="32" t="s">
        <v>1139</v>
      </c>
      <c s="33" t="s">
        <v>54</v>
      </c>
      <c s="34">
        <v>605</v>
      </c>
      <c s="35">
        <v>0</v>
      </c>
      <c s="36">
        <f>ROUND(ROUND(H154,2)*ROUND(G154,3),2)</f>
      </c>
      <c r="O154">
        <f>(I154*21)/100</f>
      </c>
      <c t="s">
        <v>27</v>
      </c>
    </row>
    <row r="155" spans="1:5" ht="12.75">
      <c r="A155" s="37" t="s">
        <v>55</v>
      </c>
      <c r="E155" s="38" t="s">
        <v>52</v>
      </c>
    </row>
    <row r="156" spans="1:5" ht="12.75">
      <c r="A156" s="39" t="s">
        <v>56</v>
      </c>
      <c r="E156" s="40" t="s">
        <v>366</v>
      </c>
    </row>
    <row r="157" spans="1:5" ht="153">
      <c r="A157" t="s">
        <v>57</v>
      </c>
      <c r="E157" s="38" t="s">
        <v>584</v>
      </c>
    </row>
    <row r="158" spans="1:16" ht="12.75">
      <c r="A158" s="26" t="s">
        <v>50</v>
      </c>
      <c s="31" t="s">
        <v>192</v>
      </c>
      <c s="31" t="s">
        <v>1140</v>
      </c>
      <c s="26" t="s">
        <v>52</v>
      </c>
      <c s="32" t="s">
        <v>1141</v>
      </c>
      <c s="33" t="s">
        <v>54</v>
      </c>
      <c s="34">
        <v>605</v>
      </c>
      <c s="35">
        <v>0</v>
      </c>
      <c s="36">
        <f>ROUND(ROUND(H158,2)*ROUND(G158,3),2)</f>
      </c>
      <c r="O158">
        <f>(I158*21)/100</f>
      </c>
      <c t="s">
        <v>27</v>
      </c>
    </row>
    <row r="159" spans="1:5" ht="12.75">
      <c r="A159" s="37" t="s">
        <v>55</v>
      </c>
      <c r="E159" s="38" t="s">
        <v>52</v>
      </c>
    </row>
    <row r="160" spans="1:5" ht="12.75">
      <c r="A160" s="39" t="s">
        <v>56</v>
      </c>
      <c r="E160" s="40" t="s">
        <v>366</v>
      </c>
    </row>
    <row r="161" spans="1:5" ht="127.5">
      <c r="A161" t="s">
        <v>57</v>
      </c>
      <c r="E161" s="38" t="s">
        <v>536</v>
      </c>
    </row>
    <row r="162" spans="1:16" ht="12.75">
      <c r="A162" s="26" t="s">
        <v>50</v>
      </c>
      <c s="31" t="s">
        <v>196</v>
      </c>
      <c s="31" t="s">
        <v>872</v>
      </c>
      <c s="26" t="s">
        <v>52</v>
      </c>
      <c s="32" t="s">
        <v>873</v>
      </c>
      <c s="33" t="s">
        <v>54</v>
      </c>
      <c s="34">
        <v>281</v>
      </c>
      <c s="35">
        <v>0</v>
      </c>
      <c s="36">
        <f>ROUND(ROUND(H162,2)*ROUND(G162,3),2)</f>
      </c>
      <c r="O162">
        <f>(I162*21)/100</f>
      </c>
      <c t="s">
        <v>27</v>
      </c>
    </row>
    <row r="163" spans="1:5" ht="12.75">
      <c r="A163" s="37" t="s">
        <v>55</v>
      </c>
      <c r="E163" s="38" t="s">
        <v>52</v>
      </c>
    </row>
    <row r="164" spans="1:5" ht="12.75">
      <c r="A164" s="39" t="s">
        <v>56</v>
      </c>
      <c r="E164" s="40" t="s">
        <v>366</v>
      </c>
    </row>
    <row r="165" spans="1:5" ht="153">
      <c r="A165" t="s">
        <v>57</v>
      </c>
      <c r="E165" s="38" t="s">
        <v>584</v>
      </c>
    </row>
    <row r="166" spans="1:16" ht="12.75">
      <c r="A166" s="26" t="s">
        <v>50</v>
      </c>
      <c s="31" t="s">
        <v>200</v>
      </c>
      <c s="31" t="s">
        <v>1049</v>
      </c>
      <c s="26" t="s">
        <v>52</v>
      </c>
      <c s="32" t="s">
        <v>1050</v>
      </c>
      <c s="33" t="s">
        <v>54</v>
      </c>
      <c s="34">
        <v>184</v>
      </c>
      <c s="35">
        <v>0</v>
      </c>
      <c s="36">
        <f>ROUND(ROUND(H166,2)*ROUND(G166,3),2)</f>
      </c>
      <c r="O166">
        <f>(I166*21)/100</f>
      </c>
      <c t="s">
        <v>27</v>
      </c>
    </row>
    <row r="167" spans="1:5" ht="12.75">
      <c r="A167" s="37" t="s">
        <v>55</v>
      </c>
      <c r="E167" s="38" t="s">
        <v>52</v>
      </c>
    </row>
    <row r="168" spans="1:5" ht="12.75">
      <c r="A168" s="39" t="s">
        <v>56</v>
      </c>
      <c r="E168" s="40" t="s">
        <v>366</v>
      </c>
    </row>
    <row r="169" spans="1:5" ht="153">
      <c r="A169" t="s">
        <v>57</v>
      </c>
      <c r="E169" s="38" t="s">
        <v>584</v>
      </c>
    </row>
    <row r="170" spans="1:16" ht="25.5">
      <c r="A170" s="26" t="s">
        <v>50</v>
      </c>
      <c s="31" t="s">
        <v>204</v>
      </c>
      <c s="31" t="s">
        <v>1142</v>
      </c>
      <c s="26" t="s">
        <v>52</v>
      </c>
      <c s="32" t="s">
        <v>1143</v>
      </c>
      <c s="33" t="s">
        <v>54</v>
      </c>
      <c s="34">
        <v>10</v>
      </c>
      <c s="35">
        <v>0</v>
      </c>
      <c s="36">
        <f>ROUND(ROUND(H170,2)*ROUND(G170,3),2)</f>
      </c>
      <c r="O170">
        <f>(I170*21)/100</f>
      </c>
      <c t="s">
        <v>27</v>
      </c>
    </row>
    <row r="171" spans="1:5" ht="12.75">
      <c r="A171" s="37" t="s">
        <v>55</v>
      </c>
      <c r="E171" s="38" t="s">
        <v>52</v>
      </c>
    </row>
    <row r="172" spans="1:5" ht="12.75">
      <c r="A172" s="39" t="s">
        <v>56</v>
      </c>
      <c r="E172" s="40" t="s">
        <v>366</v>
      </c>
    </row>
    <row r="173" spans="1:5" ht="153">
      <c r="A173" t="s">
        <v>57</v>
      </c>
      <c r="E173" s="38" t="s">
        <v>584</v>
      </c>
    </row>
    <row r="174" spans="1:16" ht="12.75">
      <c r="A174" s="26" t="s">
        <v>50</v>
      </c>
      <c s="31" t="s">
        <v>208</v>
      </c>
      <c s="31" t="s">
        <v>1144</v>
      </c>
      <c s="26" t="s">
        <v>52</v>
      </c>
      <c s="32" t="s">
        <v>1145</v>
      </c>
      <c s="33" t="s">
        <v>54</v>
      </c>
      <c s="34">
        <v>8</v>
      </c>
      <c s="35">
        <v>0</v>
      </c>
      <c s="36">
        <f>ROUND(ROUND(H174,2)*ROUND(G174,3),2)</f>
      </c>
      <c r="O174">
        <f>(I174*21)/100</f>
      </c>
      <c t="s">
        <v>27</v>
      </c>
    </row>
    <row r="175" spans="1:5" ht="12.75">
      <c r="A175" s="37" t="s">
        <v>55</v>
      </c>
      <c r="E175" s="38" t="s">
        <v>52</v>
      </c>
    </row>
    <row r="176" spans="1:5" ht="12.75">
      <c r="A176" s="39" t="s">
        <v>56</v>
      </c>
      <c r="E176" s="40" t="s">
        <v>366</v>
      </c>
    </row>
    <row r="177" spans="1:5" ht="153">
      <c r="A177" t="s">
        <v>57</v>
      </c>
      <c r="E177" s="38" t="s">
        <v>584</v>
      </c>
    </row>
    <row r="178" spans="1:16" ht="12.75">
      <c r="A178" s="26" t="s">
        <v>50</v>
      </c>
      <c s="31" t="s">
        <v>212</v>
      </c>
      <c s="31" t="s">
        <v>874</v>
      </c>
      <c s="26" t="s">
        <v>52</v>
      </c>
      <c s="32" t="s">
        <v>875</v>
      </c>
      <c s="33" t="s">
        <v>54</v>
      </c>
      <c s="34">
        <v>483</v>
      </c>
      <c s="35">
        <v>0</v>
      </c>
      <c s="36">
        <f>ROUND(ROUND(H178,2)*ROUND(G178,3),2)</f>
      </c>
      <c r="O178">
        <f>(I178*21)/100</f>
      </c>
      <c t="s">
        <v>27</v>
      </c>
    </row>
    <row r="179" spans="1:5" ht="12.75">
      <c r="A179" s="37" t="s">
        <v>55</v>
      </c>
      <c r="E179" s="38" t="s">
        <v>52</v>
      </c>
    </row>
    <row r="180" spans="1:5" ht="12.75">
      <c r="A180" s="39" t="s">
        <v>56</v>
      </c>
      <c r="E180" s="40" t="s">
        <v>366</v>
      </c>
    </row>
    <row r="181" spans="1:5" ht="127.5">
      <c r="A181" t="s">
        <v>57</v>
      </c>
      <c r="E181" s="38" t="s">
        <v>536</v>
      </c>
    </row>
    <row r="182" spans="1:16" ht="12.75">
      <c r="A182" s="26" t="s">
        <v>50</v>
      </c>
      <c s="31" t="s">
        <v>216</v>
      </c>
      <c s="31" t="s">
        <v>1146</v>
      </c>
      <c s="26" t="s">
        <v>52</v>
      </c>
      <c s="32" t="s">
        <v>1147</v>
      </c>
      <c s="33" t="s">
        <v>54</v>
      </c>
      <c s="34">
        <v>4</v>
      </c>
      <c s="35">
        <v>0</v>
      </c>
      <c s="36">
        <f>ROUND(ROUND(H182,2)*ROUND(G182,3),2)</f>
      </c>
      <c r="O182">
        <f>(I182*21)/100</f>
      </c>
      <c t="s">
        <v>27</v>
      </c>
    </row>
    <row r="183" spans="1:5" ht="12.75">
      <c r="A183" s="37" t="s">
        <v>55</v>
      </c>
      <c r="E183" s="38" t="s">
        <v>52</v>
      </c>
    </row>
    <row r="184" spans="1:5" ht="12.75">
      <c r="A184" s="39" t="s">
        <v>56</v>
      </c>
      <c r="E184" s="40" t="s">
        <v>366</v>
      </c>
    </row>
    <row r="185" spans="1:5" ht="153">
      <c r="A185" t="s">
        <v>57</v>
      </c>
      <c r="E185" s="38" t="s">
        <v>584</v>
      </c>
    </row>
    <row r="186" spans="1:16" ht="12.75">
      <c r="A186" s="26" t="s">
        <v>50</v>
      </c>
      <c s="31" t="s">
        <v>219</v>
      </c>
      <c s="31" t="s">
        <v>1148</v>
      </c>
      <c s="26" t="s">
        <v>52</v>
      </c>
      <c s="32" t="s">
        <v>1149</v>
      </c>
      <c s="33" t="s">
        <v>54</v>
      </c>
      <c s="34">
        <v>4</v>
      </c>
      <c s="35">
        <v>0</v>
      </c>
      <c s="36">
        <f>ROUND(ROUND(H186,2)*ROUND(G186,3),2)</f>
      </c>
      <c r="O186">
        <f>(I186*21)/100</f>
      </c>
      <c t="s">
        <v>27</v>
      </c>
    </row>
    <row r="187" spans="1:5" ht="12.75">
      <c r="A187" s="37" t="s">
        <v>55</v>
      </c>
      <c r="E187" s="38" t="s">
        <v>52</v>
      </c>
    </row>
    <row r="188" spans="1:5" ht="12.75">
      <c r="A188" s="39" t="s">
        <v>56</v>
      </c>
      <c r="E188" s="40" t="s">
        <v>366</v>
      </c>
    </row>
    <row r="189" spans="1:5" ht="127.5">
      <c r="A189" t="s">
        <v>57</v>
      </c>
      <c r="E189" s="38" t="s">
        <v>536</v>
      </c>
    </row>
    <row r="190" spans="1:16" ht="12.75">
      <c r="A190" s="26" t="s">
        <v>50</v>
      </c>
      <c s="31" t="s">
        <v>223</v>
      </c>
      <c s="31" t="s">
        <v>1150</v>
      </c>
      <c s="26" t="s">
        <v>52</v>
      </c>
      <c s="32" t="s">
        <v>1151</v>
      </c>
      <c s="33" t="s">
        <v>54</v>
      </c>
      <c s="34">
        <v>1</v>
      </c>
      <c s="35">
        <v>0</v>
      </c>
      <c s="36">
        <f>ROUND(ROUND(H190,2)*ROUND(G190,3),2)</f>
      </c>
      <c r="O190">
        <f>(I190*21)/100</f>
      </c>
      <c t="s">
        <v>27</v>
      </c>
    </row>
    <row r="191" spans="1:5" ht="12.75">
      <c r="A191" s="37" t="s">
        <v>55</v>
      </c>
      <c r="E191" s="38" t="s">
        <v>52</v>
      </c>
    </row>
    <row r="192" spans="1:5" ht="12.75">
      <c r="A192" s="39" t="s">
        <v>56</v>
      </c>
      <c r="E192" s="40" t="s">
        <v>366</v>
      </c>
    </row>
    <row r="193" spans="1:5" ht="153">
      <c r="A193" t="s">
        <v>57</v>
      </c>
      <c r="E193" s="38" t="s">
        <v>584</v>
      </c>
    </row>
    <row r="194" spans="1:16" ht="12.75">
      <c r="A194" s="26" t="s">
        <v>50</v>
      </c>
      <c s="31" t="s">
        <v>227</v>
      </c>
      <c s="31" t="s">
        <v>1152</v>
      </c>
      <c s="26" t="s">
        <v>52</v>
      </c>
      <c s="32" t="s">
        <v>1153</v>
      </c>
      <c s="33" t="s">
        <v>54</v>
      </c>
      <c s="34">
        <v>1</v>
      </c>
      <c s="35">
        <v>0</v>
      </c>
      <c s="36">
        <f>ROUND(ROUND(H194,2)*ROUND(G194,3),2)</f>
      </c>
      <c r="O194">
        <f>(I194*21)/100</f>
      </c>
      <c t="s">
        <v>27</v>
      </c>
    </row>
    <row r="195" spans="1:5" ht="12.75">
      <c r="A195" s="37" t="s">
        <v>55</v>
      </c>
      <c r="E195" s="38" t="s">
        <v>52</v>
      </c>
    </row>
    <row r="196" spans="1:5" ht="12.75">
      <c r="A196" s="39" t="s">
        <v>56</v>
      </c>
      <c r="E196" s="40" t="s">
        <v>366</v>
      </c>
    </row>
    <row r="197" spans="1:5" ht="127.5">
      <c r="A197" t="s">
        <v>57</v>
      </c>
      <c r="E197" s="38" t="s">
        <v>536</v>
      </c>
    </row>
    <row r="198" spans="1:16" ht="12.75">
      <c r="A198" s="26" t="s">
        <v>50</v>
      </c>
      <c s="31" t="s">
        <v>231</v>
      </c>
      <c s="31" t="s">
        <v>1154</v>
      </c>
      <c s="26" t="s">
        <v>52</v>
      </c>
      <c s="32" t="s">
        <v>1155</v>
      </c>
      <c s="33" t="s">
        <v>54</v>
      </c>
      <c s="34">
        <v>1</v>
      </c>
      <c s="35">
        <v>0</v>
      </c>
      <c s="36">
        <f>ROUND(ROUND(H198,2)*ROUND(G198,3),2)</f>
      </c>
      <c r="O198">
        <f>(I198*21)/100</f>
      </c>
      <c t="s">
        <v>27</v>
      </c>
    </row>
    <row r="199" spans="1:5" ht="12.75">
      <c r="A199" s="37" t="s">
        <v>55</v>
      </c>
      <c r="E199" s="38" t="s">
        <v>52</v>
      </c>
    </row>
    <row r="200" spans="1:5" ht="12.75">
      <c r="A200" s="39" t="s">
        <v>56</v>
      </c>
      <c r="E200" s="40" t="s">
        <v>366</v>
      </c>
    </row>
    <row r="201" spans="1:5" ht="153">
      <c r="A201" t="s">
        <v>57</v>
      </c>
      <c r="E201" s="38" t="s">
        <v>584</v>
      </c>
    </row>
    <row r="202" spans="1:16" ht="25.5">
      <c r="A202" s="26" t="s">
        <v>50</v>
      </c>
      <c s="31" t="s">
        <v>236</v>
      </c>
      <c s="31" t="s">
        <v>1156</v>
      </c>
      <c s="26" t="s">
        <v>52</v>
      </c>
      <c s="32" t="s">
        <v>1157</v>
      </c>
      <c s="33" t="s">
        <v>54</v>
      </c>
      <c s="34">
        <v>4</v>
      </c>
      <c s="35">
        <v>0</v>
      </c>
      <c s="36">
        <f>ROUND(ROUND(H202,2)*ROUND(G202,3),2)</f>
      </c>
      <c r="O202">
        <f>(I202*21)/100</f>
      </c>
      <c t="s">
        <v>27</v>
      </c>
    </row>
    <row r="203" spans="1:5" ht="12.75">
      <c r="A203" s="37" t="s">
        <v>55</v>
      </c>
      <c r="E203" s="38" t="s">
        <v>52</v>
      </c>
    </row>
    <row r="204" spans="1:5" ht="12.75">
      <c r="A204" s="39" t="s">
        <v>56</v>
      </c>
      <c r="E204" s="40" t="s">
        <v>366</v>
      </c>
    </row>
    <row r="205" spans="1:5" ht="153">
      <c r="A205" t="s">
        <v>57</v>
      </c>
      <c r="E205" s="38" t="s">
        <v>584</v>
      </c>
    </row>
    <row r="206" spans="1:16" ht="12.75">
      <c r="A206" s="26" t="s">
        <v>50</v>
      </c>
      <c s="31" t="s">
        <v>240</v>
      </c>
      <c s="31" t="s">
        <v>1158</v>
      </c>
      <c s="26" t="s">
        <v>52</v>
      </c>
      <c s="32" t="s">
        <v>1159</v>
      </c>
      <c s="33" t="s">
        <v>54</v>
      </c>
      <c s="34">
        <v>16</v>
      </c>
      <c s="35">
        <v>0</v>
      </c>
      <c s="36">
        <f>ROUND(ROUND(H206,2)*ROUND(G206,3),2)</f>
      </c>
      <c r="O206">
        <f>(I206*21)/100</f>
      </c>
      <c t="s">
        <v>27</v>
      </c>
    </row>
    <row r="207" spans="1:5" ht="12.75">
      <c r="A207" s="37" t="s">
        <v>55</v>
      </c>
      <c r="E207" s="38" t="s">
        <v>52</v>
      </c>
    </row>
    <row r="208" spans="1:5" ht="12.75">
      <c r="A208" s="39" t="s">
        <v>56</v>
      </c>
      <c r="E208" s="40" t="s">
        <v>366</v>
      </c>
    </row>
    <row r="209" spans="1:5" ht="127.5">
      <c r="A209" t="s">
        <v>57</v>
      </c>
      <c r="E209" s="38" t="s">
        <v>536</v>
      </c>
    </row>
    <row r="210" spans="1:16" ht="25.5">
      <c r="A210" s="26" t="s">
        <v>50</v>
      </c>
      <c s="31" t="s">
        <v>244</v>
      </c>
      <c s="31" t="s">
        <v>1160</v>
      </c>
      <c s="26" t="s">
        <v>52</v>
      </c>
      <c s="32" t="s">
        <v>1161</v>
      </c>
      <c s="33" t="s">
        <v>54</v>
      </c>
      <c s="34">
        <v>62</v>
      </c>
      <c s="35">
        <v>0</v>
      </c>
      <c s="36">
        <f>ROUND(ROUND(H210,2)*ROUND(G210,3),2)</f>
      </c>
      <c r="O210">
        <f>(I210*21)/100</f>
      </c>
      <c t="s">
        <v>27</v>
      </c>
    </row>
    <row r="211" spans="1:5" ht="12.75">
      <c r="A211" s="37" t="s">
        <v>55</v>
      </c>
      <c r="E211" s="38" t="s">
        <v>52</v>
      </c>
    </row>
    <row r="212" spans="1:5" ht="12.75">
      <c r="A212" s="39" t="s">
        <v>56</v>
      </c>
      <c r="E212" s="40" t="s">
        <v>366</v>
      </c>
    </row>
    <row r="213" spans="1:5" ht="153">
      <c r="A213" t="s">
        <v>57</v>
      </c>
      <c r="E213" s="38" t="s">
        <v>584</v>
      </c>
    </row>
    <row r="214" spans="1:16" ht="25.5">
      <c r="A214" s="26" t="s">
        <v>50</v>
      </c>
      <c s="31" t="s">
        <v>248</v>
      </c>
      <c s="31" t="s">
        <v>1162</v>
      </c>
      <c s="26" t="s">
        <v>52</v>
      </c>
      <c s="32" t="s">
        <v>1163</v>
      </c>
      <c s="33" t="s">
        <v>54</v>
      </c>
      <c s="34">
        <v>9</v>
      </c>
      <c s="35">
        <v>0</v>
      </c>
      <c s="36">
        <f>ROUND(ROUND(H214,2)*ROUND(G214,3),2)</f>
      </c>
      <c r="O214">
        <f>(I214*21)/100</f>
      </c>
      <c t="s">
        <v>27</v>
      </c>
    </row>
    <row r="215" spans="1:5" ht="12.75">
      <c r="A215" s="37" t="s">
        <v>55</v>
      </c>
      <c r="E215" s="38" t="s">
        <v>52</v>
      </c>
    </row>
    <row r="216" spans="1:5" ht="12.75">
      <c r="A216" s="39" t="s">
        <v>56</v>
      </c>
      <c r="E216" s="40" t="s">
        <v>366</v>
      </c>
    </row>
    <row r="217" spans="1:5" ht="153">
      <c r="A217" t="s">
        <v>57</v>
      </c>
      <c r="E217" s="38" t="s">
        <v>584</v>
      </c>
    </row>
    <row r="218" spans="1:16" ht="12.75">
      <c r="A218" s="26" t="s">
        <v>50</v>
      </c>
      <c s="31" t="s">
        <v>252</v>
      </c>
      <c s="31" t="s">
        <v>1164</v>
      </c>
      <c s="26" t="s">
        <v>52</v>
      </c>
      <c s="32" t="s">
        <v>1165</v>
      </c>
      <c s="33" t="s">
        <v>54</v>
      </c>
      <c s="34">
        <v>72</v>
      </c>
      <c s="35">
        <v>0</v>
      </c>
      <c s="36">
        <f>ROUND(ROUND(H218,2)*ROUND(G218,3),2)</f>
      </c>
      <c r="O218">
        <f>(I218*21)/100</f>
      </c>
      <c t="s">
        <v>27</v>
      </c>
    </row>
    <row r="219" spans="1:5" ht="12.75">
      <c r="A219" s="37" t="s">
        <v>55</v>
      </c>
      <c r="E219" s="38" t="s">
        <v>52</v>
      </c>
    </row>
    <row r="220" spans="1:5" ht="12.75">
      <c r="A220" s="39" t="s">
        <v>56</v>
      </c>
      <c r="E220" s="40" t="s">
        <v>366</v>
      </c>
    </row>
    <row r="221" spans="1:5" ht="127.5">
      <c r="A221" t="s">
        <v>57</v>
      </c>
      <c r="E221" s="38" t="s">
        <v>536</v>
      </c>
    </row>
    <row r="222" spans="1:16" ht="25.5">
      <c r="A222" s="26" t="s">
        <v>50</v>
      </c>
      <c s="31" t="s">
        <v>256</v>
      </c>
      <c s="31" t="s">
        <v>1166</v>
      </c>
      <c s="26" t="s">
        <v>52</v>
      </c>
      <c s="32" t="s">
        <v>1167</v>
      </c>
      <c s="33" t="s">
        <v>54</v>
      </c>
      <c s="34">
        <v>1</v>
      </c>
      <c s="35">
        <v>0</v>
      </c>
      <c s="36">
        <f>ROUND(ROUND(H222,2)*ROUND(G222,3),2)</f>
      </c>
      <c r="O222">
        <f>(I222*21)/100</f>
      </c>
      <c t="s">
        <v>27</v>
      </c>
    </row>
    <row r="223" spans="1:5" ht="12.75">
      <c r="A223" s="37" t="s">
        <v>55</v>
      </c>
      <c r="E223" s="38" t="s">
        <v>52</v>
      </c>
    </row>
    <row r="224" spans="1:5" ht="12.75">
      <c r="A224" s="39" t="s">
        <v>56</v>
      </c>
      <c r="E224" s="40" t="s">
        <v>366</v>
      </c>
    </row>
    <row r="225" spans="1:5" ht="153">
      <c r="A225" t="s">
        <v>57</v>
      </c>
      <c r="E225" s="38" t="s">
        <v>584</v>
      </c>
    </row>
    <row r="226" spans="1:16" ht="25.5">
      <c r="A226" s="26" t="s">
        <v>50</v>
      </c>
      <c s="31" t="s">
        <v>260</v>
      </c>
      <c s="31" t="s">
        <v>1168</v>
      </c>
      <c s="26" t="s">
        <v>52</v>
      </c>
      <c s="32" t="s">
        <v>1169</v>
      </c>
      <c s="33" t="s">
        <v>54</v>
      </c>
      <c s="34">
        <v>1</v>
      </c>
      <c s="35">
        <v>0</v>
      </c>
      <c s="36">
        <f>ROUND(ROUND(H226,2)*ROUND(G226,3),2)</f>
      </c>
      <c r="O226">
        <f>(I226*21)/100</f>
      </c>
      <c t="s">
        <v>27</v>
      </c>
    </row>
    <row r="227" spans="1:5" ht="12.75">
      <c r="A227" s="37" t="s">
        <v>55</v>
      </c>
      <c r="E227" s="38" t="s">
        <v>52</v>
      </c>
    </row>
    <row r="228" spans="1:5" ht="12.75">
      <c r="A228" s="39" t="s">
        <v>56</v>
      </c>
      <c r="E228" s="40" t="s">
        <v>366</v>
      </c>
    </row>
    <row r="229" spans="1:5" ht="153">
      <c r="A229" t="s">
        <v>57</v>
      </c>
      <c r="E229" s="38" t="s">
        <v>584</v>
      </c>
    </row>
    <row r="230" spans="1:16" ht="12.75">
      <c r="A230" s="26" t="s">
        <v>50</v>
      </c>
      <c s="31" t="s">
        <v>264</v>
      </c>
      <c s="31" t="s">
        <v>1170</v>
      </c>
      <c s="26" t="s">
        <v>52</v>
      </c>
      <c s="32" t="s">
        <v>1171</v>
      </c>
      <c s="33" t="s">
        <v>54</v>
      </c>
      <c s="34">
        <v>1</v>
      </c>
      <c s="35">
        <v>0</v>
      </c>
      <c s="36">
        <f>ROUND(ROUND(H230,2)*ROUND(G230,3),2)</f>
      </c>
      <c r="O230">
        <f>(I230*21)/100</f>
      </c>
      <c t="s">
        <v>27</v>
      </c>
    </row>
    <row r="231" spans="1:5" ht="12.75">
      <c r="A231" s="37" t="s">
        <v>55</v>
      </c>
      <c r="E231" s="38" t="s">
        <v>52</v>
      </c>
    </row>
    <row r="232" spans="1:5" ht="12.75">
      <c r="A232" s="39" t="s">
        <v>56</v>
      </c>
      <c r="E232" s="40" t="s">
        <v>366</v>
      </c>
    </row>
    <row r="233" spans="1:5" ht="127.5">
      <c r="A233" t="s">
        <v>57</v>
      </c>
      <c r="E233" s="38" t="s">
        <v>536</v>
      </c>
    </row>
    <row r="234" spans="1:16" ht="25.5">
      <c r="A234" s="26" t="s">
        <v>50</v>
      </c>
      <c s="31" t="s">
        <v>268</v>
      </c>
      <c s="31" t="s">
        <v>1172</v>
      </c>
      <c s="26" t="s">
        <v>52</v>
      </c>
      <c s="32" t="s">
        <v>1173</v>
      </c>
      <c s="33" t="s">
        <v>54</v>
      </c>
      <c s="34">
        <v>2</v>
      </c>
      <c s="35">
        <v>0</v>
      </c>
      <c s="36">
        <f>ROUND(ROUND(H234,2)*ROUND(G234,3),2)</f>
      </c>
      <c r="O234">
        <f>(I234*21)/100</f>
      </c>
      <c t="s">
        <v>27</v>
      </c>
    </row>
    <row r="235" spans="1:5" ht="12.75">
      <c r="A235" s="37" t="s">
        <v>55</v>
      </c>
      <c r="E235" s="38" t="s">
        <v>52</v>
      </c>
    </row>
    <row r="236" spans="1:5" ht="12.75">
      <c r="A236" s="39" t="s">
        <v>56</v>
      </c>
      <c r="E236" s="40" t="s">
        <v>366</v>
      </c>
    </row>
    <row r="237" spans="1:5" ht="153">
      <c r="A237" t="s">
        <v>57</v>
      </c>
      <c r="E237" s="38" t="s">
        <v>584</v>
      </c>
    </row>
    <row r="238" spans="1:16" ht="25.5">
      <c r="A238" s="26" t="s">
        <v>50</v>
      </c>
      <c s="31" t="s">
        <v>272</v>
      </c>
      <c s="31" t="s">
        <v>1174</v>
      </c>
      <c s="26" t="s">
        <v>52</v>
      </c>
      <c s="32" t="s">
        <v>1175</v>
      </c>
      <c s="33" t="s">
        <v>54</v>
      </c>
      <c s="34">
        <v>9</v>
      </c>
      <c s="35">
        <v>0</v>
      </c>
      <c s="36">
        <f>ROUND(ROUND(H238,2)*ROUND(G238,3),2)</f>
      </c>
      <c r="O238">
        <f>(I238*21)/100</f>
      </c>
      <c t="s">
        <v>27</v>
      </c>
    </row>
    <row r="239" spans="1:5" ht="12.75">
      <c r="A239" s="37" t="s">
        <v>55</v>
      </c>
      <c r="E239" s="38" t="s">
        <v>52</v>
      </c>
    </row>
    <row r="240" spans="1:5" ht="12.75">
      <c r="A240" s="39" t="s">
        <v>56</v>
      </c>
      <c r="E240" s="40" t="s">
        <v>366</v>
      </c>
    </row>
    <row r="241" spans="1:5" ht="153">
      <c r="A241" t="s">
        <v>57</v>
      </c>
      <c r="E241" s="38" t="s">
        <v>584</v>
      </c>
    </row>
    <row r="242" spans="1:16" ht="12.75">
      <c r="A242" s="26" t="s">
        <v>50</v>
      </c>
      <c s="31" t="s">
        <v>276</v>
      </c>
      <c s="31" t="s">
        <v>1176</v>
      </c>
      <c s="26" t="s">
        <v>52</v>
      </c>
      <c s="32" t="s">
        <v>1177</v>
      </c>
      <c s="33" t="s">
        <v>432</v>
      </c>
      <c s="34">
        <v>1</v>
      </c>
      <c s="35">
        <v>0</v>
      </c>
      <c s="36">
        <f>ROUND(ROUND(H242,2)*ROUND(G242,3),2)</f>
      </c>
      <c r="O242">
        <f>(I242*21)/100</f>
      </c>
      <c t="s">
        <v>27</v>
      </c>
    </row>
    <row r="243" spans="1:5" ht="12.75">
      <c r="A243" s="37" t="s">
        <v>55</v>
      </c>
      <c r="E243" s="38" t="s">
        <v>52</v>
      </c>
    </row>
    <row r="244" spans="1:5" ht="12.75">
      <c r="A244" s="39" t="s">
        <v>56</v>
      </c>
      <c r="E244" s="40" t="s">
        <v>366</v>
      </c>
    </row>
    <row r="245" spans="1:5" ht="140.25">
      <c r="A245" t="s">
        <v>57</v>
      </c>
      <c r="E245" s="38" t="s">
        <v>1178</v>
      </c>
    </row>
    <row r="246" spans="1:16" ht="12.75">
      <c r="A246" s="26" t="s">
        <v>50</v>
      </c>
      <c s="31" t="s">
        <v>281</v>
      </c>
      <c s="31" t="s">
        <v>1179</v>
      </c>
      <c s="26" t="s">
        <v>52</v>
      </c>
      <c s="32" t="s">
        <v>1180</v>
      </c>
      <c s="33" t="s">
        <v>432</v>
      </c>
      <c s="34">
        <v>1</v>
      </c>
      <c s="35">
        <v>0</v>
      </c>
      <c s="36">
        <f>ROUND(ROUND(H246,2)*ROUND(G246,3),2)</f>
      </c>
      <c r="O246">
        <f>(I246*21)/100</f>
      </c>
      <c t="s">
        <v>27</v>
      </c>
    </row>
    <row r="247" spans="1:5" ht="12.75">
      <c r="A247" s="37" t="s">
        <v>55</v>
      </c>
      <c r="E247" s="38" t="s">
        <v>52</v>
      </c>
    </row>
    <row r="248" spans="1:5" ht="12.75">
      <c r="A248" s="39" t="s">
        <v>56</v>
      </c>
      <c r="E248" s="40" t="s">
        <v>366</v>
      </c>
    </row>
    <row r="249" spans="1:5" ht="140.25">
      <c r="A249" t="s">
        <v>57</v>
      </c>
      <c r="E249" s="38" t="s">
        <v>1178</v>
      </c>
    </row>
    <row r="250" spans="1:16" ht="25.5">
      <c r="A250" s="26" t="s">
        <v>50</v>
      </c>
      <c s="31" t="s">
        <v>285</v>
      </c>
      <c s="31" t="s">
        <v>1181</v>
      </c>
      <c s="26" t="s">
        <v>52</v>
      </c>
      <c s="32" t="s">
        <v>1182</v>
      </c>
      <c s="33" t="s">
        <v>54</v>
      </c>
      <c s="34">
        <v>1</v>
      </c>
      <c s="35">
        <v>0</v>
      </c>
      <c s="36">
        <f>ROUND(ROUND(H250,2)*ROUND(G250,3),2)</f>
      </c>
      <c r="O250">
        <f>(I250*21)/100</f>
      </c>
      <c t="s">
        <v>27</v>
      </c>
    </row>
    <row r="251" spans="1:5" ht="12.75">
      <c r="A251" s="37" t="s">
        <v>55</v>
      </c>
      <c r="E251" s="38" t="s">
        <v>52</v>
      </c>
    </row>
    <row r="252" spans="1:5" ht="12.75">
      <c r="A252" s="39" t="s">
        <v>56</v>
      </c>
      <c r="E252" s="40" t="s">
        <v>366</v>
      </c>
    </row>
    <row r="253" spans="1:5" ht="204">
      <c r="A253" t="s">
        <v>57</v>
      </c>
      <c r="E253" s="38" t="s">
        <v>1183</v>
      </c>
    </row>
    <row r="254" spans="1:16" ht="12.75">
      <c r="A254" s="26" t="s">
        <v>50</v>
      </c>
      <c s="31" t="s">
        <v>289</v>
      </c>
      <c s="31" t="s">
        <v>1184</v>
      </c>
      <c s="26" t="s">
        <v>52</v>
      </c>
      <c s="32" t="s">
        <v>1185</v>
      </c>
      <c s="33" t="s">
        <v>54</v>
      </c>
      <c s="34">
        <v>1</v>
      </c>
      <c s="35">
        <v>0</v>
      </c>
      <c s="36">
        <f>ROUND(ROUND(H254,2)*ROUND(G254,3),2)</f>
      </c>
      <c r="O254">
        <f>(I254*21)/100</f>
      </c>
      <c t="s">
        <v>27</v>
      </c>
    </row>
    <row r="255" spans="1:5" ht="12.75">
      <c r="A255" s="37" t="s">
        <v>55</v>
      </c>
      <c r="E255" s="38" t="s">
        <v>52</v>
      </c>
    </row>
    <row r="256" spans="1:5" ht="12.75">
      <c r="A256" s="39" t="s">
        <v>56</v>
      </c>
      <c r="E256" s="40" t="s">
        <v>366</v>
      </c>
    </row>
    <row r="257" spans="1:5" ht="140.25">
      <c r="A257" t="s">
        <v>57</v>
      </c>
      <c r="E257" s="38" t="s">
        <v>857</v>
      </c>
    </row>
    <row r="258" spans="1:16" ht="25.5">
      <c r="A258" s="26" t="s">
        <v>50</v>
      </c>
      <c s="31" t="s">
        <v>293</v>
      </c>
      <c s="31" t="s">
        <v>1186</v>
      </c>
      <c s="26" t="s">
        <v>52</v>
      </c>
      <c s="32" t="s">
        <v>1187</v>
      </c>
      <c s="33" t="s">
        <v>54</v>
      </c>
      <c s="34">
        <v>62</v>
      </c>
      <c s="35">
        <v>0</v>
      </c>
      <c s="36">
        <f>ROUND(ROUND(H258,2)*ROUND(G258,3),2)</f>
      </c>
      <c r="O258">
        <f>(I258*21)/100</f>
      </c>
      <c t="s">
        <v>27</v>
      </c>
    </row>
    <row r="259" spans="1:5" ht="12.75">
      <c r="A259" s="37" t="s">
        <v>55</v>
      </c>
      <c r="E259" s="38" t="s">
        <v>52</v>
      </c>
    </row>
    <row r="260" spans="1:5" ht="12.75">
      <c r="A260" s="39" t="s">
        <v>56</v>
      </c>
      <c r="E260" s="40" t="s">
        <v>366</v>
      </c>
    </row>
    <row r="261" spans="1:5" ht="153">
      <c r="A261" t="s">
        <v>57</v>
      </c>
      <c r="E261" s="38" t="s">
        <v>584</v>
      </c>
    </row>
    <row r="262" spans="1:16" ht="12.75">
      <c r="A262" s="26" t="s">
        <v>50</v>
      </c>
      <c s="31" t="s">
        <v>297</v>
      </c>
      <c s="31" t="s">
        <v>1188</v>
      </c>
      <c s="26" t="s">
        <v>52</v>
      </c>
      <c s="32" t="s">
        <v>1189</v>
      </c>
      <c s="33" t="s">
        <v>54</v>
      </c>
      <c s="34">
        <v>62</v>
      </c>
      <c s="35">
        <v>0</v>
      </c>
      <c s="36">
        <f>ROUND(ROUND(H262,2)*ROUND(G262,3),2)</f>
      </c>
      <c r="O262">
        <f>(I262*21)/100</f>
      </c>
      <c t="s">
        <v>27</v>
      </c>
    </row>
    <row r="263" spans="1:5" ht="12.75">
      <c r="A263" s="37" t="s">
        <v>55</v>
      </c>
      <c r="E263" s="38" t="s">
        <v>52</v>
      </c>
    </row>
    <row r="264" spans="1:5" ht="12.75">
      <c r="A264" s="39" t="s">
        <v>56</v>
      </c>
      <c r="E264" s="40" t="s">
        <v>366</v>
      </c>
    </row>
    <row r="265" spans="1:5" ht="140.25">
      <c r="A265" t="s">
        <v>57</v>
      </c>
      <c r="E265" s="38" t="s">
        <v>857</v>
      </c>
    </row>
    <row r="266" spans="1:16" ht="25.5">
      <c r="A266" s="26" t="s">
        <v>50</v>
      </c>
      <c s="31" t="s">
        <v>301</v>
      </c>
      <c s="31" t="s">
        <v>1190</v>
      </c>
      <c s="26" t="s">
        <v>52</v>
      </c>
      <c s="32" t="s">
        <v>1191</v>
      </c>
      <c s="33" t="s">
        <v>54</v>
      </c>
      <c s="34">
        <v>62</v>
      </c>
      <c s="35">
        <v>0</v>
      </c>
      <c s="36">
        <f>ROUND(ROUND(H266,2)*ROUND(G266,3),2)</f>
      </c>
      <c r="O266">
        <f>(I266*21)/100</f>
      </c>
      <c t="s">
        <v>27</v>
      </c>
    </row>
    <row r="267" spans="1:5" ht="12.75">
      <c r="A267" s="37" t="s">
        <v>55</v>
      </c>
      <c r="E267" s="38" t="s">
        <v>52</v>
      </c>
    </row>
    <row r="268" spans="1:5" ht="12.75">
      <c r="A268" s="39" t="s">
        <v>56</v>
      </c>
      <c r="E268" s="40" t="s">
        <v>366</v>
      </c>
    </row>
    <row r="269" spans="1:5" ht="153">
      <c r="A269" t="s">
        <v>57</v>
      </c>
      <c r="E269" s="38" t="s">
        <v>584</v>
      </c>
    </row>
    <row r="270" spans="1:16" ht="25.5">
      <c r="A270" s="26" t="s">
        <v>50</v>
      </c>
      <c s="31" t="s">
        <v>305</v>
      </c>
      <c s="31" t="s">
        <v>1192</v>
      </c>
      <c s="26" t="s">
        <v>52</v>
      </c>
      <c s="32" t="s">
        <v>1193</v>
      </c>
      <c s="33" t="s">
        <v>54</v>
      </c>
      <c s="34">
        <v>62</v>
      </c>
      <c s="35">
        <v>0</v>
      </c>
      <c s="36">
        <f>ROUND(ROUND(H270,2)*ROUND(G270,3),2)</f>
      </c>
      <c r="O270">
        <f>(I270*21)/100</f>
      </c>
      <c t="s">
        <v>27</v>
      </c>
    </row>
    <row r="271" spans="1:5" ht="12.75">
      <c r="A271" s="37" t="s">
        <v>55</v>
      </c>
      <c r="E271" s="38" t="s">
        <v>52</v>
      </c>
    </row>
    <row r="272" spans="1:5" ht="12.75">
      <c r="A272" s="39" t="s">
        <v>56</v>
      </c>
      <c r="E272" s="40" t="s">
        <v>366</v>
      </c>
    </row>
    <row r="273" spans="1:5" ht="178.5">
      <c r="A273" t="s">
        <v>57</v>
      </c>
      <c r="E273" s="38" t="s">
        <v>862</v>
      </c>
    </row>
    <row r="274" spans="1:16" ht="12.75">
      <c r="A274" s="26" t="s">
        <v>50</v>
      </c>
      <c s="31" t="s">
        <v>309</v>
      </c>
      <c s="31" t="s">
        <v>1194</v>
      </c>
      <c s="26" t="s">
        <v>52</v>
      </c>
      <c s="32" t="s">
        <v>1195</v>
      </c>
      <c s="33" t="s">
        <v>54</v>
      </c>
      <c s="34">
        <v>13</v>
      </c>
      <c s="35">
        <v>0</v>
      </c>
      <c s="36">
        <f>ROUND(ROUND(H274,2)*ROUND(G274,3),2)</f>
      </c>
      <c r="O274">
        <f>(I274*21)/100</f>
      </c>
      <c t="s">
        <v>27</v>
      </c>
    </row>
    <row r="275" spans="1:5" ht="12.75">
      <c r="A275" s="37" t="s">
        <v>55</v>
      </c>
      <c r="E275" s="38" t="s">
        <v>52</v>
      </c>
    </row>
    <row r="276" spans="1:5" ht="12.75">
      <c r="A276" s="39" t="s">
        <v>56</v>
      </c>
      <c r="E276" s="40" t="s">
        <v>366</v>
      </c>
    </row>
    <row r="277" spans="1:5" ht="153">
      <c r="A277" t="s">
        <v>57</v>
      </c>
      <c r="E277" s="38" t="s">
        <v>584</v>
      </c>
    </row>
    <row r="278" spans="1:16" ht="12.75">
      <c r="A278" s="26" t="s">
        <v>50</v>
      </c>
      <c s="31" t="s">
        <v>313</v>
      </c>
      <c s="31" t="s">
        <v>1196</v>
      </c>
      <c s="26" t="s">
        <v>52</v>
      </c>
      <c s="32" t="s">
        <v>1197</v>
      </c>
      <c s="33" t="s">
        <v>54</v>
      </c>
      <c s="34">
        <v>13</v>
      </c>
      <c s="35">
        <v>0</v>
      </c>
      <c s="36">
        <f>ROUND(ROUND(H278,2)*ROUND(G278,3),2)</f>
      </c>
      <c r="O278">
        <f>(I278*21)/100</f>
      </c>
      <c t="s">
        <v>27</v>
      </c>
    </row>
    <row r="279" spans="1:5" ht="12.75">
      <c r="A279" s="37" t="s">
        <v>55</v>
      </c>
      <c r="E279" s="38" t="s">
        <v>52</v>
      </c>
    </row>
    <row r="280" spans="1:5" ht="12.75">
      <c r="A280" s="39" t="s">
        <v>56</v>
      </c>
      <c r="E280" s="40" t="s">
        <v>366</v>
      </c>
    </row>
    <row r="281" spans="1:5" ht="140.25">
      <c r="A281" t="s">
        <v>57</v>
      </c>
      <c r="E281" s="38" t="s">
        <v>857</v>
      </c>
    </row>
    <row r="282" spans="1:16" ht="12.75">
      <c r="A282" s="26" t="s">
        <v>50</v>
      </c>
      <c s="31" t="s">
        <v>318</v>
      </c>
      <c s="31" t="s">
        <v>1198</v>
      </c>
      <c s="26" t="s">
        <v>52</v>
      </c>
      <c s="32" t="s">
        <v>1199</v>
      </c>
      <c s="33" t="s">
        <v>54</v>
      </c>
      <c s="34">
        <v>1</v>
      </c>
      <c s="35">
        <v>0</v>
      </c>
      <c s="36">
        <f>ROUND(ROUND(H282,2)*ROUND(G282,3),2)</f>
      </c>
      <c r="O282">
        <f>(I282*21)/100</f>
      </c>
      <c t="s">
        <v>27</v>
      </c>
    </row>
    <row r="283" spans="1:5" ht="12.75">
      <c r="A283" s="37" t="s">
        <v>55</v>
      </c>
      <c r="E283" s="38" t="s">
        <v>52</v>
      </c>
    </row>
    <row r="284" spans="1:5" ht="12.75">
      <c r="A284" s="39" t="s">
        <v>56</v>
      </c>
      <c r="E284" s="40" t="s">
        <v>366</v>
      </c>
    </row>
    <row r="285" spans="1:5" ht="153">
      <c r="A285" t="s">
        <v>57</v>
      </c>
      <c r="E285" s="38" t="s">
        <v>584</v>
      </c>
    </row>
    <row r="286" spans="1:16" ht="25.5">
      <c r="A286" s="26" t="s">
        <v>50</v>
      </c>
      <c s="31" t="s">
        <v>323</v>
      </c>
      <c s="31" t="s">
        <v>1200</v>
      </c>
      <c s="26" t="s">
        <v>52</v>
      </c>
      <c s="32" t="s">
        <v>1201</v>
      </c>
      <c s="33" t="s">
        <v>54</v>
      </c>
      <c s="34">
        <v>15</v>
      </c>
      <c s="35">
        <v>0</v>
      </c>
      <c s="36">
        <f>ROUND(ROUND(H286,2)*ROUND(G286,3),2)</f>
      </c>
      <c r="O286">
        <f>(I286*21)/100</f>
      </c>
      <c t="s">
        <v>27</v>
      </c>
    </row>
    <row r="287" spans="1:5" ht="12.75">
      <c r="A287" s="37" t="s">
        <v>55</v>
      </c>
      <c r="E287" s="38" t="s">
        <v>52</v>
      </c>
    </row>
    <row r="288" spans="1:5" ht="12.75">
      <c r="A288" s="39" t="s">
        <v>56</v>
      </c>
      <c r="E288" s="40" t="s">
        <v>366</v>
      </c>
    </row>
    <row r="289" spans="1:5" ht="178.5">
      <c r="A289" t="s">
        <v>57</v>
      </c>
      <c r="E289" s="38" t="s">
        <v>1202</v>
      </c>
    </row>
    <row r="290" spans="1:16" ht="25.5">
      <c r="A290" s="26" t="s">
        <v>50</v>
      </c>
      <c s="31" t="s">
        <v>327</v>
      </c>
      <c s="31" t="s">
        <v>1203</v>
      </c>
      <c s="26" t="s">
        <v>52</v>
      </c>
      <c s="32" t="s">
        <v>1204</v>
      </c>
      <c s="33" t="s">
        <v>54</v>
      </c>
      <c s="34">
        <v>1</v>
      </c>
      <c s="35">
        <v>0</v>
      </c>
      <c s="36">
        <f>ROUND(ROUND(H290,2)*ROUND(G290,3),2)</f>
      </c>
      <c r="O290">
        <f>(I290*21)/100</f>
      </c>
      <c t="s">
        <v>27</v>
      </c>
    </row>
    <row r="291" spans="1:5" ht="12.75">
      <c r="A291" s="37" t="s">
        <v>55</v>
      </c>
      <c r="E291" s="38" t="s">
        <v>52</v>
      </c>
    </row>
    <row r="292" spans="1:5" ht="12.75">
      <c r="A292" s="39" t="s">
        <v>56</v>
      </c>
      <c r="E292" s="40" t="s">
        <v>366</v>
      </c>
    </row>
    <row r="293" spans="1:5" ht="178.5">
      <c r="A293" t="s">
        <v>57</v>
      </c>
      <c r="E293" s="38" t="s">
        <v>1202</v>
      </c>
    </row>
    <row r="294" spans="1:16" ht="25.5">
      <c r="A294" s="26" t="s">
        <v>50</v>
      </c>
      <c s="31" t="s">
        <v>331</v>
      </c>
      <c s="31" t="s">
        <v>1205</v>
      </c>
      <c s="26" t="s">
        <v>52</v>
      </c>
      <c s="32" t="s">
        <v>1206</v>
      </c>
      <c s="33" t="s">
        <v>54</v>
      </c>
      <c s="34">
        <v>1</v>
      </c>
      <c s="35">
        <v>0</v>
      </c>
      <c s="36">
        <f>ROUND(ROUND(H294,2)*ROUND(G294,3),2)</f>
      </c>
      <c r="O294">
        <f>(I294*21)/100</f>
      </c>
      <c t="s">
        <v>27</v>
      </c>
    </row>
    <row r="295" spans="1:5" ht="12.75">
      <c r="A295" s="37" t="s">
        <v>55</v>
      </c>
      <c r="E295" s="38" t="s">
        <v>52</v>
      </c>
    </row>
    <row r="296" spans="1:5" ht="12.75">
      <c r="A296" s="39" t="s">
        <v>56</v>
      </c>
      <c r="E296" s="40" t="s">
        <v>366</v>
      </c>
    </row>
    <row r="297" spans="1:5" ht="153">
      <c r="A297" t="s">
        <v>57</v>
      </c>
      <c r="E297" s="38" t="s">
        <v>584</v>
      </c>
    </row>
    <row r="298" spans="1:16" ht="12.75">
      <c r="A298" s="26" t="s">
        <v>50</v>
      </c>
      <c s="31" t="s">
        <v>335</v>
      </c>
      <c s="31" t="s">
        <v>1207</v>
      </c>
      <c s="26" t="s">
        <v>52</v>
      </c>
      <c s="32" t="s">
        <v>1208</v>
      </c>
      <c s="33" t="s">
        <v>54</v>
      </c>
      <c s="34">
        <v>18</v>
      </c>
      <c s="35">
        <v>0</v>
      </c>
      <c s="36">
        <f>ROUND(ROUND(H298,2)*ROUND(G298,3),2)</f>
      </c>
      <c r="O298">
        <f>(I298*21)/100</f>
      </c>
      <c t="s">
        <v>27</v>
      </c>
    </row>
    <row r="299" spans="1:5" ht="12.75">
      <c r="A299" s="37" t="s">
        <v>55</v>
      </c>
      <c r="E299" s="38" t="s">
        <v>52</v>
      </c>
    </row>
    <row r="300" spans="1:5" ht="12.75">
      <c r="A300" s="39" t="s">
        <v>56</v>
      </c>
      <c r="E300" s="40" t="s">
        <v>366</v>
      </c>
    </row>
    <row r="301" spans="1:5" ht="140.25">
      <c r="A301" t="s">
        <v>57</v>
      </c>
      <c r="E301" s="38" t="s">
        <v>857</v>
      </c>
    </row>
    <row r="302" spans="1:16" ht="12.75">
      <c r="A302" s="26" t="s">
        <v>50</v>
      </c>
      <c s="31" t="s">
        <v>341</v>
      </c>
      <c s="31" t="s">
        <v>1209</v>
      </c>
      <c s="26" t="s">
        <v>52</v>
      </c>
      <c s="32" t="s">
        <v>1210</v>
      </c>
      <c s="33" t="s">
        <v>63</v>
      </c>
      <c s="34">
        <v>50</v>
      </c>
      <c s="35">
        <v>0</v>
      </c>
      <c s="36">
        <f>ROUND(ROUND(H302,2)*ROUND(G302,3),2)</f>
      </c>
      <c r="O302">
        <f>(I302*21)/100</f>
      </c>
      <c t="s">
        <v>27</v>
      </c>
    </row>
    <row r="303" spans="1:5" ht="12.75">
      <c r="A303" s="37" t="s">
        <v>55</v>
      </c>
      <c r="E303" s="38" t="s">
        <v>52</v>
      </c>
    </row>
    <row r="304" spans="1:5" ht="12.75">
      <c r="A304" s="39" t="s">
        <v>56</v>
      </c>
      <c r="E304" s="40" t="s">
        <v>366</v>
      </c>
    </row>
    <row r="305" spans="1:5" ht="63.75">
      <c r="A305" t="s">
        <v>57</v>
      </c>
      <c r="E305" s="38" t="s">
        <v>1211</v>
      </c>
    </row>
    <row r="306" spans="1:16" ht="12.75">
      <c r="A306" s="26" t="s">
        <v>50</v>
      </c>
      <c s="31" t="s">
        <v>348</v>
      </c>
      <c s="31" t="s">
        <v>440</v>
      </c>
      <c s="26" t="s">
        <v>52</v>
      </c>
      <c s="32" t="s">
        <v>441</v>
      </c>
      <c s="33" t="s">
        <v>428</v>
      </c>
      <c s="34">
        <v>0.1</v>
      </c>
      <c s="35">
        <v>0</v>
      </c>
      <c s="36">
        <f>ROUND(ROUND(H306,2)*ROUND(G306,3),2)</f>
      </c>
      <c r="O306">
        <f>(I306*21)/100</f>
      </c>
      <c t="s">
        <v>27</v>
      </c>
    </row>
    <row r="307" spans="1:5" ht="12.75">
      <c r="A307" s="37" t="s">
        <v>55</v>
      </c>
      <c r="E307" s="38" t="s">
        <v>52</v>
      </c>
    </row>
    <row r="308" spans="1:5" ht="12.75">
      <c r="A308" s="39" t="s">
        <v>56</v>
      </c>
      <c r="E308" s="40" t="s">
        <v>366</v>
      </c>
    </row>
    <row r="309" spans="1:5" ht="76.5">
      <c r="A309" t="s">
        <v>57</v>
      </c>
      <c r="E309" s="38" t="s">
        <v>442</v>
      </c>
    </row>
    <row r="310" spans="1:16" ht="12.75">
      <c r="A310" s="26" t="s">
        <v>50</v>
      </c>
      <c s="31" t="s">
        <v>352</v>
      </c>
      <c s="31" t="s">
        <v>1212</v>
      </c>
      <c s="26" t="s">
        <v>52</v>
      </c>
      <c s="32" t="s">
        <v>1213</v>
      </c>
      <c s="33" t="s">
        <v>54</v>
      </c>
      <c s="34">
        <v>22</v>
      </c>
      <c s="35">
        <v>0</v>
      </c>
      <c s="36">
        <f>ROUND(ROUND(H310,2)*ROUND(G310,3),2)</f>
      </c>
      <c r="O310">
        <f>(I310*21)/100</f>
      </c>
      <c t="s">
        <v>27</v>
      </c>
    </row>
    <row r="311" spans="1:5" ht="12.75">
      <c r="A311" s="37" t="s">
        <v>55</v>
      </c>
      <c r="E311" s="38" t="s">
        <v>52</v>
      </c>
    </row>
    <row r="312" spans="1:5" ht="12.75">
      <c r="A312" s="39" t="s">
        <v>56</v>
      </c>
      <c r="E312" s="40" t="s">
        <v>366</v>
      </c>
    </row>
    <row r="313" spans="1:5" ht="12.75">
      <c r="A313" t="s">
        <v>57</v>
      </c>
      <c r="E313" s="38" t="s">
        <v>988</v>
      </c>
    </row>
    <row r="314" spans="1:16" ht="12.75">
      <c r="A314" s="26" t="s">
        <v>50</v>
      </c>
      <c s="31" t="s">
        <v>557</v>
      </c>
      <c s="31" t="s">
        <v>1212</v>
      </c>
      <c s="26" t="s">
        <v>33</v>
      </c>
      <c s="32" t="s">
        <v>1214</v>
      </c>
      <c s="33" t="s">
        <v>54</v>
      </c>
      <c s="34">
        <v>8</v>
      </c>
      <c s="35">
        <v>0</v>
      </c>
      <c s="36">
        <f>ROUND(ROUND(H314,2)*ROUND(G314,3),2)</f>
      </c>
      <c r="O314">
        <f>(I314*21)/100</f>
      </c>
      <c t="s">
        <v>27</v>
      </c>
    </row>
    <row r="315" spans="1:5" ht="12.75">
      <c r="A315" s="37" t="s">
        <v>55</v>
      </c>
      <c r="E315" s="38" t="s">
        <v>52</v>
      </c>
    </row>
    <row r="316" spans="1:5" ht="12.75">
      <c r="A316" s="39" t="s">
        <v>56</v>
      </c>
      <c r="E316" s="40" t="s">
        <v>366</v>
      </c>
    </row>
    <row r="317" spans="1:5" ht="12.75">
      <c r="A317" t="s">
        <v>57</v>
      </c>
      <c r="E317" s="38" t="s">
        <v>988</v>
      </c>
    </row>
    <row r="318" spans="1:16" ht="12.75">
      <c r="A318" s="26" t="s">
        <v>50</v>
      </c>
      <c s="31" t="s">
        <v>560</v>
      </c>
      <c s="31" t="s">
        <v>1212</v>
      </c>
      <c s="26" t="s">
        <v>27</v>
      </c>
      <c s="32" t="s">
        <v>1215</v>
      </c>
      <c s="33" t="s">
        <v>54</v>
      </c>
      <c s="34">
        <v>16</v>
      </c>
      <c s="35">
        <v>0</v>
      </c>
      <c s="36">
        <f>ROUND(ROUND(H318,2)*ROUND(G318,3),2)</f>
      </c>
      <c r="O318">
        <f>(I318*21)/100</f>
      </c>
      <c t="s">
        <v>27</v>
      </c>
    </row>
    <row r="319" spans="1:5" ht="12.75">
      <c r="A319" s="37" t="s">
        <v>55</v>
      </c>
      <c r="E319" s="38" t="s">
        <v>52</v>
      </c>
    </row>
    <row r="320" spans="1:5" ht="12.75">
      <c r="A320" s="39" t="s">
        <v>56</v>
      </c>
      <c r="E320" s="40" t="s">
        <v>366</v>
      </c>
    </row>
    <row r="321" spans="1:5" ht="12.75">
      <c r="A321" t="s">
        <v>57</v>
      </c>
      <c r="E321" s="38" t="s">
        <v>988</v>
      </c>
    </row>
    <row r="322" spans="1:16" ht="12.75">
      <c r="A322" s="26" t="s">
        <v>50</v>
      </c>
      <c s="31" t="s">
        <v>563</v>
      </c>
      <c s="31" t="s">
        <v>1212</v>
      </c>
      <c s="26" t="s">
        <v>26</v>
      </c>
      <c s="32" t="s">
        <v>1216</v>
      </c>
      <c s="33" t="s">
        <v>1217</v>
      </c>
      <c s="34">
        <v>1</v>
      </c>
      <c s="35">
        <v>0</v>
      </c>
      <c s="36">
        <f>ROUND(ROUND(H322,2)*ROUND(G322,3),2)</f>
      </c>
      <c r="O322">
        <f>(I322*21)/100</f>
      </c>
      <c t="s">
        <v>27</v>
      </c>
    </row>
    <row r="323" spans="1:5" ht="12.75">
      <c r="A323" s="37" t="s">
        <v>55</v>
      </c>
      <c r="E323" s="38" t="s">
        <v>52</v>
      </c>
    </row>
    <row r="324" spans="1:5" ht="12.75">
      <c r="A324" s="39" t="s">
        <v>56</v>
      </c>
      <c r="E324" s="40" t="s">
        <v>366</v>
      </c>
    </row>
    <row r="325" spans="1:5" ht="12.75">
      <c r="A325" t="s">
        <v>57</v>
      </c>
      <c r="E325" s="38" t="s">
        <v>988</v>
      </c>
    </row>
    <row r="326" spans="1:18" ht="12.75" customHeight="1">
      <c r="A326" s="6" t="s">
        <v>48</v>
      </c>
      <c s="6"/>
      <c s="42" t="s">
        <v>339</v>
      </c>
      <c s="6"/>
      <c s="29" t="s">
        <v>340</v>
      </c>
      <c s="6"/>
      <c s="6"/>
      <c s="6"/>
      <c s="43">
        <f>0+Q326</f>
      </c>
      <c r="O326">
        <f>0+R326</f>
      </c>
      <c r="Q326">
        <f>0+I327+I331+I335</f>
      </c>
      <c>
        <f>0+O327+O331+O335</f>
      </c>
    </row>
    <row r="327" spans="1:16" ht="38.25">
      <c r="A327" s="26" t="s">
        <v>50</v>
      </c>
      <c s="31" t="s">
        <v>566</v>
      </c>
      <c s="31" t="s">
        <v>451</v>
      </c>
      <c s="26" t="s">
        <v>452</v>
      </c>
      <c s="32" t="s">
        <v>453</v>
      </c>
      <c s="33" t="s">
        <v>345</v>
      </c>
      <c s="34">
        <v>0.2</v>
      </c>
      <c s="35">
        <v>0</v>
      </c>
      <c s="36">
        <f>ROUND(ROUND(H327,2)*ROUND(G327,3),2)</f>
      </c>
      <c r="O327">
        <f>(I327*21)/100</f>
      </c>
      <c t="s">
        <v>27</v>
      </c>
    </row>
    <row r="328" spans="1:5" ht="12.75">
      <c r="A328" s="37" t="s">
        <v>55</v>
      </c>
      <c r="E328" s="38" t="s">
        <v>346</v>
      </c>
    </row>
    <row r="329" spans="1:5" ht="12.75">
      <c r="A329" s="39" t="s">
        <v>56</v>
      </c>
      <c r="E329" s="40" t="s">
        <v>366</v>
      </c>
    </row>
    <row r="330" spans="1:5" ht="89.25">
      <c r="A330" t="s">
        <v>57</v>
      </c>
      <c r="E330" s="38" t="s">
        <v>347</v>
      </c>
    </row>
    <row r="331" spans="1:16" ht="38.25">
      <c r="A331" s="26" t="s">
        <v>50</v>
      </c>
      <c s="31" t="s">
        <v>569</v>
      </c>
      <c s="31" t="s">
        <v>342</v>
      </c>
      <c s="26" t="s">
        <v>343</v>
      </c>
      <c s="32" t="s">
        <v>344</v>
      </c>
      <c s="33" t="s">
        <v>345</v>
      </c>
      <c s="34">
        <v>0.05</v>
      </c>
      <c s="35">
        <v>0</v>
      </c>
      <c s="36">
        <f>ROUND(ROUND(H331,2)*ROUND(G331,3),2)</f>
      </c>
      <c r="O331">
        <f>(I331*21)/100</f>
      </c>
      <c t="s">
        <v>27</v>
      </c>
    </row>
    <row r="332" spans="1:5" ht="12.75">
      <c r="A332" s="37" t="s">
        <v>55</v>
      </c>
      <c r="E332" s="38" t="s">
        <v>346</v>
      </c>
    </row>
    <row r="333" spans="1:5" ht="12.75">
      <c r="A333" s="39" t="s">
        <v>56</v>
      </c>
      <c r="E333" s="40" t="s">
        <v>366</v>
      </c>
    </row>
    <row r="334" spans="1:5" ht="89.25">
      <c r="A334" t="s">
        <v>57</v>
      </c>
      <c r="E334" s="38" t="s">
        <v>347</v>
      </c>
    </row>
    <row r="335" spans="1:16" ht="25.5">
      <c r="A335" s="26" t="s">
        <v>50</v>
      </c>
      <c s="31" t="s">
        <v>572</v>
      </c>
      <c s="31" t="s">
        <v>353</v>
      </c>
      <c s="26" t="s">
        <v>354</v>
      </c>
      <c s="32" t="s">
        <v>355</v>
      </c>
      <c s="33" t="s">
        <v>345</v>
      </c>
      <c s="34">
        <v>0.04</v>
      </c>
      <c s="35">
        <v>0</v>
      </c>
      <c s="36">
        <f>ROUND(ROUND(H335,2)*ROUND(G335,3),2)</f>
      </c>
      <c r="O335">
        <f>(I335*21)/100</f>
      </c>
      <c t="s">
        <v>27</v>
      </c>
    </row>
    <row r="336" spans="1:5" ht="12.75">
      <c r="A336" s="37" t="s">
        <v>55</v>
      </c>
      <c r="E336" s="38" t="s">
        <v>346</v>
      </c>
    </row>
    <row r="337" spans="1:5" ht="12.75">
      <c r="A337" s="39" t="s">
        <v>56</v>
      </c>
      <c r="E337" s="40" t="s">
        <v>366</v>
      </c>
    </row>
    <row r="338" spans="1:5" ht="89.25">
      <c r="A338" t="s">
        <v>57</v>
      </c>
      <c r="E338" s="38" t="s">
        <v>347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30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0+O9+O294</f>
      </c>
      <c t="s">
        <v>26</v>
      </c>
    </row>
    <row r="3" spans="1:16" ht="15" customHeight="1">
      <c r="A3" t="s">
        <v>12</v>
      </c>
      <c s="12" t="s">
        <v>14</v>
      </c>
      <c s="13" t="s">
        <v>15</v>
      </c>
      <c s="1"/>
      <c s="14" t="s">
        <v>16</v>
      </c>
      <c s="1"/>
      <c s="9"/>
      <c s="8" t="s">
        <v>1218</v>
      </c>
      <c s="44">
        <f>0+I9+I294</f>
      </c>
      <c r="O3" t="s">
        <v>23</v>
      </c>
      <c t="s">
        <v>27</v>
      </c>
    </row>
    <row r="4" spans="1:16" ht="15" customHeight="1">
      <c r="A4" t="s">
        <v>17</v>
      </c>
      <c s="12" t="s">
        <v>18</v>
      </c>
      <c s="13" t="s">
        <v>357</v>
      </c>
      <c s="1"/>
      <c s="14" t="s">
        <v>358</v>
      </c>
      <c s="1"/>
      <c s="1"/>
      <c s="11"/>
      <c s="11"/>
      <c r="O4" t="s">
        <v>24</v>
      </c>
      <c t="s">
        <v>27</v>
      </c>
    </row>
    <row r="5" spans="1:16" ht="12.75" customHeight="1">
      <c r="A5" t="s">
        <v>21</v>
      </c>
      <c s="16" t="s">
        <v>22</v>
      </c>
      <c s="17" t="s">
        <v>1218</v>
      </c>
      <c s="6"/>
      <c s="18" t="s">
        <v>1219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1100</v>
      </c>
      <c s="27"/>
      <c s="27"/>
      <c s="27"/>
      <c s="30">
        <f>0+Q9</f>
      </c>
      <c r="O9">
        <f>0+R9</f>
      </c>
      <c r="Q9">
        <f>0+I10+I14+I18+I22+I26+I30+I34+I38+I42+I46+I50+I54+I58+I62+I66+I70+I74+I78+I82+I86+I90+I94+I98+I102+I106+I110+I114+I118+I122+I126+I130+I134+I138+I142+I146+I150+I154+I158+I162+I166+I170+I174+I178+I182+I186+I190+I194+I198+I202+I206+I210+I214+I218+I222+I226+I230+I234+I238+I242+I246+I250+I254+I258+I262+I266+I270+I274+I278+I282+I286+I290</f>
      </c>
      <c>
        <f>0+O10+O14+O18+O22+O26+O30+O34+O38+O42+O46+O50+O54+O58+O62+O66+O70+O74+O78+O82+O86+O90+O94+O98+O102+O106+O110+O114+O118+O122+O126+O130+O134+O138+O142+O146+O150+O154+O158+O162+O166+O170+O174+O178+O182+O186+O190+O194+O198+O202+O206+O210+O214+O218+O222+O226+O230+O234+O238+O242+O246+O250+O254+O258+O262+O266+O270+O274+O278+O282+O286+O290</f>
      </c>
    </row>
    <row r="10" spans="1:16" ht="12.75">
      <c r="A10" s="26" t="s">
        <v>50</v>
      </c>
      <c s="31" t="s">
        <v>33</v>
      </c>
      <c s="31" t="s">
        <v>398</v>
      </c>
      <c s="26" t="s">
        <v>52</v>
      </c>
      <c s="32" t="s">
        <v>399</v>
      </c>
      <c s="33" t="s">
        <v>54</v>
      </c>
      <c s="34">
        <v>190</v>
      </c>
      <c s="35">
        <v>0</v>
      </c>
      <c s="36">
        <f>ROUND(ROUND(H10,2)*ROUND(G10,3),2)</f>
      </c>
      <c r="O10">
        <f>(I10*21)/100</f>
      </c>
      <c t="s">
        <v>27</v>
      </c>
    </row>
    <row r="11" spans="1:5" ht="12.75">
      <c r="A11" s="37" t="s">
        <v>55</v>
      </c>
      <c r="E11" s="38" t="s">
        <v>52</v>
      </c>
    </row>
    <row r="12" spans="1:5" ht="12.75">
      <c r="A12" s="39" t="s">
        <v>56</v>
      </c>
      <c r="E12" s="40" t="s">
        <v>366</v>
      </c>
    </row>
    <row r="13" spans="1:5" ht="102">
      <c r="A13" t="s">
        <v>57</v>
      </c>
      <c r="E13" s="38" t="s">
        <v>58</v>
      </c>
    </row>
    <row r="14" spans="1:16" ht="25.5">
      <c r="A14" s="26" t="s">
        <v>50</v>
      </c>
      <c s="31" t="s">
        <v>27</v>
      </c>
      <c s="31" t="s">
        <v>1221</v>
      </c>
      <c s="26" t="s">
        <v>52</v>
      </c>
      <c s="32" t="s">
        <v>1222</v>
      </c>
      <c s="33" t="s">
        <v>63</v>
      </c>
      <c s="34">
        <v>560</v>
      </c>
      <c s="35">
        <v>0</v>
      </c>
      <c s="36">
        <f>ROUND(ROUND(H14,2)*ROUND(G14,3),2)</f>
      </c>
      <c r="O14">
        <f>(I14*21)/100</f>
      </c>
      <c t="s">
        <v>27</v>
      </c>
    </row>
    <row r="15" spans="1:5" ht="12.75">
      <c r="A15" s="37" t="s">
        <v>55</v>
      </c>
      <c r="E15" s="38" t="s">
        <v>52</v>
      </c>
    </row>
    <row r="16" spans="1:5" ht="12.75">
      <c r="A16" s="39" t="s">
        <v>56</v>
      </c>
      <c r="E16" s="40" t="s">
        <v>366</v>
      </c>
    </row>
    <row r="17" spans="1:5" ht="102">
      <c r="A17" t="s">
        <v>57</v>
      </c>
      <c r="E17" s="38" t="s">
        <v>1223</v>
      </c>
    </row>
    <row r="18" spans="1:16" ht="25.5">
      <c r="A18" s="26" t="s">
        <v>50</v>
      </c>
      <c s="31" t="s">
        <v>26</v>
      </c>
      <c s="31" t="s">
        <v>1224</v>
      </c>
      <c s="26" t="s">
        <v>52</v>
      </c>
      <c s="32" t="s">
        <v>1225</v>
      </c>
      <c s="33" t="s">
        <v>63</v>
      </c>
      <c s="34">
        <v>100</v>
      </c>
      <c s="35">
        <v>0</v>
      </c>
      <c s="36">
        <f>ROUND(ROUND(H18,2)*ROUND(G18,3),2)</f>
      </c>
      <c r="O18">
        <f>(I18*21)/100</f>
      </c>
      <c t="s">
        <v>27</v>
      </c>
    </row>
    <row r="19" spans="1:5" ht="12.75">
      <c r="A19" s="37" t="s">
        <v>55</v>
      </c>
      <c r="E19" s="38" t="s">
        <v>52</v>
      </c>
    </row>
    <row r="20" spans="1:5" ht="12.75">
      <c r="A20" s="39" t="s">
        <v>56</v>
      </c>
      <c r="E20" s="40" t="s">
        <v>366</v>
      </c>
    </row>
    <row r="21" spans="1:5" ht="127.5">
      <c r="A21" t="s">
        <v>57</v>
      </c>
      <c r="E21" s="38" t="s">
        <v>463</v>
      </c>
    </row>
    <row r="22" spans="1:16" ht="25.5">
      <c r="A22" s="26" t="s">
        <v>50</v>
      </c>
      <c s="31" t="s">
        <v>37</v>
      </c>
      <c s="31" t="s">
        <v>911</v>
      </c>
      <c s="26" t="s">
        <v>52</v>
      </c>
      <c s="32" t="s">
        <v>912</v>
      </c>
      <c s="33" t="s">
        <v>63</v>
      </c>
      <c s="34">
        <v>240</v>
      </c>
      <c s="35">
        <v>0</v>
      </c>
      <c s="36">
        <f>ROUND(ROUND(H22,2)*ROUND(G22,3),2)</f>
      </c>
      <c r="O22">
        <f>(I22*21)/100</f>
      </c>
      <c t="s">
        <v>27</v>
      </c>
    </row>
    <row r="23" spans="1:5" ht="12.75">
      <c r="A23" s="37" t="s">
        <v>55</v>
      </c>
      <c r="E23" s="38" t="s">
        <v>52</v>
      </c>
    </row>
    <row r="24" spans="1:5" ht="12.75">
      <c r="A24" s="39" t="s">
        <v>56</v>
      </c>
      <c r="E24" s="40" t="s">
        <v>366</v>
      </c>
    </row>
    <row r="25" spans="1:5" ht="127.5">
      <c r="A25" t="s">
        <v>57</v>
      </c>
      <c r="E25" s="38" t="s">
        <v>463</v>
      </c>
    </row>
    <row r="26" spans="1:16" ht="25.5">
      <c r="A26" s="26" t="s">
        <v>50</v>
      </c>
      <c s="31" t="s">
        <v>39</v>
      </c>
      <c s="31" t="s">
        <v>461</v>
      </c>
      <c s="26" t="s">
        <v>52</v>
      </c>
      <c s="32" t="s">
        <v>462</v>
      </c>
      <c s="33" t="s">
        <v>63</v>
      </c>
      <c s="34">
        <v>120</v>
      </c>
      <c s="35">
        <v>0</v>
      </c>
      <c s="36">
        <f>ROUND(ROUND(H26,2)*ROUND(G26,3),2)</f>
      </c>
      <c r="O26">
        <f>(I26*21)/100</f>
      </c>
      <c t="s">
        <v>27</v>
      </c>
    </row>
    <row r="27" spans="1:5" ht="12.75">
      <c r="A27" s="37" t="s">
        <v>55</v>
      </c>
      <c r="E27" s="38" t="s">
        <v>52</v>
      </c>
    </row>
    <row r="28" spans="1:5" ht="12.75">
      <c r="A28" s="39" t="s">
        <v>56</v>
      </c>
      <c r="E28" s="40" t="s">
        <v>366</v>
      </c>
    </row>
    <row r="29" spans="1:5" ht="127.5">
      <c r="A29" t="s">
        <v>57</v>
      </c>
      <c r="E29" s="38" t="s">
        <v>463</v>
      </c>
    </row>
    <row r="30" spans="1:16" ht="12.75">
      <c r="A30" s="26" t="s">
        <v>50</v>
      </c>
      <c s="31" t="s">
        <v>41</v>
      </c>
      <c s="31" t="s">
        <v>1028</v>
      </c>
      <c s="26" t="s">
        <v>52</v>
      </c>
      <c s="32" t="s">
        <v>1029</v>
      </c>
      <c s="33" t="s">
        <v>63</v>
      </c>
      <c s="34">
        <v>1600</v>
      </c>
      <c s="35">
        <v>0</v>
      </c>
      <c s="36">
        <f>ROUND(ROUND(H30,2)*ROUND(G30,3),2)</f>
      </c>
      <c r="O30">
        <f>(I30*21)/100</f>
      </c>
      <c t="s">
        <v>27</v>
      </c>
    </row>
    <row r="31" spans="1:5" ht="12.75">
      <c r="A31" s="37" t="s">
        <v>55</v>
      </c>
      <c r="E31" s="38" t="s">
        <v>52</v>
      </c>
    </row>
    <row r="32" spans="1:5" ht="12.75">
      <c r="A32" s="39" t="s">
        <v>56</v>
      </c>
      <c r="E32" s="40" t="s">
        <v>366</v>
      </c>
    </row>
    <row r="33" spans="1:5" ht="102">
      <c r="A33" t="s">
        <v>57</v>
      </c>
      <c r="E33" s="38" t="s">
        <v>410</v>
      </c>
    </row>
    <row r="34" spans="1:16" ht="25.5">
      <c r="A34" s="26" t="s">
        <v>50</v>
      </c>
      <c s="31" t="s">
        <v>73</v>
      </c>
      <c s="31" t="s">
        <v>1226</v>
      </c>
      <c s="26" t="s">
        <v>52</v>
      </c>
      <c s="32" t="s">
        <v>1227</v>
      </c>
      <c s="33" t="s">
        <v>54</v>
      </c>
      <c s="34">
        <v>400</v>
      </c>
      <c s="35">
        <v>0</v>
      </c>
      <c s="36">
        <f>ROUND(ROUND(H34,2)*ROUND(G34,3),2)</f>
      </c>
      <c r="O34">
        <f>(I34*21)/100</f>
      </c>
      <c t="s">
        <v>27</v>
      </c>
    </row>
    <row r="35" spans="1:5" ht="12.75">
      <c r="A35" s="37" t="s">
        <v>55</v>
      </c>
      <c r="E35" s="38" t="s">
        <v>52</v>
      </c>
    </row>
    <row r="36" spans="1:5" ht="12.75">
      <c r="A36" s="39" t="s">
        <v>56</v>
      </c>
      <c r="E36" s="40" t="s">
        <v>366</v>
      </c>
    </row>
    <row r="37" spans="1:5" ht="102">
      <c r="A37" t="s">
        <v>57</v>
      </c>
      <c r="E37" s="38" t="s">
        <v>1228</v>
      </c>
    </row>
    <row r="38" spans="1:16" ht="12.75">
      <c r="A38" s="26" t="s">
        <v>50</v>
      </c>
      <c s="31" t="s">
        <v>78</v>
      </c>
      <c s="31" t="s">
        <v>1229</v>
      </c>
      <c s="26" t="s">
        <v>52</v>
      </c>
      <c s="32" t="s">
        <v>1230</v>
      </c>
      <c s="33" t="s">
        <v>54</v>
      </c>
      <c s="34">
        <v>190</v>
      </c>
      <c s="35">
        <v>0</v>
      </c>
      <c s="36">
        <f>ROUND(ROUND(H38,2)*ROUND(G38,3),2)</f>
      </c>
      <c r="O38">
        <f>(I38*21)/100</f>
      </c>
      <c t="s">
        <v>27</v>
      </c>
    </row>
    <row r="39" spans="1:5" ht="12.75">
      <c r="A39" s="37" t="s">
        <v>55</v>
      </c>
      <c r="E39" s="38" t="s">
        <v>52</v>
      </c>
    </row>
    <row r="40" spans="1:5" ht="12.75">
      <c r="A40" s="39" t="s">
        <v>56</v>
      </c>
      <c r="E40" s="40" t="s">
        <v>366</v>
      </c>
    </row>
    <row r="41" spans="1:5" ht="38.25">
      <c r="A41" t="s">
        <v>57</v>
      </c>
      <c r="E41" s="38" t="s">
        <v>72</v>
      </c>
    </row>
    <row r="42" spans="1:16" ht="25.5">
      <c r="A42" s="26" t="s">
        <v>50</v>
      </c>
      <c s="31" t="s">
        <v>44</v>
      </c>
      <c s="31" t="s">
        <v>480</v>
      </c>
      <c s="26" t="s">
        <v>52</v>
      </c>
      <c s="32" t="s">
        <v>481</v>
      </c>
      <c s="33" t="s">
        <v>54</v>
      </c>
      <c s="34">
        <v>10</v>
      </c>
      <c s="35">
        <v>0</v>
      </c>
      <c s="36">
        <f>ROUND(ROUND(H42,2)*ROUND(G42,3),2)</f>
      </c>
      <c r="O42">
        <f>(I42*21)/100</f>
      </c>
      <c t="s">
        <v>27</v>
      </c>
    </row>
    <row r="43" spans="1:5" ht="12.75">
      <c r="A43" s="37" t="s">
        <v>55</v>
      </c>
      <c r="E43" s="38" t="s">
        <v>52</v>
      </c>
    </row>
    <row r="44" spans="1:5" ht="12.75">
      <c r="A44" s="39" t="s">
        <v>56</v>
      </c>
      <c r="E44" s="40" t="s">
        <v>366</v>
      </c>
    </row>
    <row r="45" spans="1:5" ht="102">
      <c r="A45" t="s">
        <v>57</v>
      </c>
      <c r="E45" s="38" t="s">
        <v>479</v>
      </c>
    </row>
    <row r="46" spans="1:16" ht="12.75">
      <c r="A46" s="26" t="s">
        <v>50</v>
      </c>
      <c s="31" t="s">
        <v>46</v>
      </c>
      <c s="31" t="s">
        <v>1231</v>
      </c>
      <c s="26" t="s">
        <v>52</v>
      </c>
      <c s="32" t="s">
        <v>1232</v>
      </c>
      <c s="33" t="s">
        <v>54</v>
      </c>
      <c s="34">
        <v>8</v>
      </c>
      <c s="35">
        <v>0</v>
      </c>
      <c s="36">
        <f>ROUND(ROUND(H46,2)*ROUND(G46,3),2)</f>
      </c>
      <c r="O46">
        <f>(I46*21)/100</f>
      </c>
      <c t="s">
        <v>27</v>
      </c>
    </row>
    <row r="47" spans="1:5" ht="12.75">
      <c r="A47" s="37" t="s">
        <v>55</v>
      </c>
      <c r="E47" s="38" t="s">
        <v>52</v>
      </c>
    </row>
    <row r="48" spans="1:5" ht="12.75">
      <c r="A48" s="39" t="s">
        <v>56</v>
      </c>
      <c r="E48" s="40" t="s">
        <v>366</v>
      </c>
    </row>
    <row r="49" spans="1:5" ht="102">
      <c r="A49" t="s">
        <v>57</v>
      </c>
      <c r="E49" s="38" t="s">
        <v>998</v>
      </c>
    </row>
    <row r="50" spans="1:16" ht="12.75">
      <c r="A50" s="26" t="s">
        <v>50</v>
      </c>
      <c s="31" t="s">
        <v>89</v>
      </c>
      <c s="31" t="s">
        <v>689</v>
      </c>
      <c s="26" t="s">
        <v>52</v>
      </c>
      <c s="32" t="s">
        <v>690</v>
      </c>
      <c s="33" t="s">
        <v>54</v>
      </c>
      <c s="34">
        <v>2</v>
      </c>
      <c s="35">
        <v>0</v>
      </c>
      <c s="36">
        <f>ROUND(ROUND(H50,2)*ROUND(G50,3),2)</f>
      </c>
      <c r="O50">
        <f>(I50*21)/100</f>
      </c>
      <c t="s">
        <v>27</v>
      </c>
    </row>
    <row r="51" spans="1:5" ht="12.75">
      <c r="A51" s="37" t="s">
        <v>55</v>
      </c>
      <c r="E51" s="38" t="s">
        <v>52</v>
      </c>
    </row>
    <row r="52" spans="1:5" ht="12.75">
      <c r="A52" s="39" t="s">
        <v>56</v>
      </c>
      <c r="E52" s="40" t="s">
        <v>366</v>
      </c>
    </row>
    <row r="53" spans="1:5" ht="153">
      <c r="A53" t="s">
        <v>57</v>
      </c>
      <c r="E53" s="38" t="s">
        <v>584</v>
      </c>
    </row>
    <row r="54" spans="1:16" ht="12.75">
      <c r="A54" s="26" t="s">
        <v>50</v>
      </c>
      <c s="31" t="s">
        <v>93</v>
      </c>
      <c s="31" t="s">
        <v>692</v>
      </c>
      <c s="26" t="s">
        <v>52</v>
      </c>
      <c s="32" t="s">
        <v>693</v>
      </c>
      <c s="33" t="s">
        <v>54</v>
      </c>
      <c s="34">
        <v>2</v>
      </c>
      <c s="35">
        <v>0</v>
      </c>
      <c s="36">
        <f>ROUND(ROUND(H54,2)*ROUND(G54,3),2)</f>
      </c>
      <c r="O54">
        <f>(I54*21)/100</f>
      </c>
      <c t="s">
        <v>27</v>
      </c>
    </row>
    <row r="55" spans="1:5" ht="12.75">
      <c r="A55" s="37" t="s">
        <v>55</v>
      </c>
      <c r="E55" s="38" t="s">
        <v>52</v>
      </c>
    </row>
    <row r="56" spans="1:5" ht="12.75">
      <c r="A56" s="39" t="s">
        <v>56</v>
      </c>
      <c r="E56" s="40" t="s">
        <v>366</v>
      </c>
    </row>
    <row r="57" spans="1:5" ht="127.5">
      <c r="A57" t="s">
        <v>57</v>
      </c>
      <c r="E57" s="38" t="s">
        <v>536</v>
      </c>
    </row>
    <row r="58" spans="1:16" ht="12.75">
      <c r="A58" s="26" t="s">
        <v>50</v>
      </c>
      <c s="31" t="s">
        <v>97</v>
      </c>
      <c s="31" t="s">
        <v>1133</v>
      </c>
      <c s="26" t="s">
        <v>52</v>
      </c>
      <c s="32" t="s">
        <v>1134</v>
      </c>
      <c s="33" t="s">
        <v>822</v>
      </c>
      <c s="34">
        <v>0.16</v>
      </c>
      <c s="35">
        <v>0</v>
      </c>
      <c s="36">
        <f>ROUND(ROUND(H58,2)*ROUND(G58,3),2)</f>
      </c>
      <c r="O58">
        <f>(I58*21)/100</f>
      </c>
      <c t="s">
        <v>27</v>
      </c>
    </row>
    <row r="59" spans="1:5" ht="12.75">
      <c r="A59" s="37" t="s">
        <v>55</v>
      </c>
      <c r="E59" s="38" t="s">
        <v>52</v>
      </c>
    </row>
    <row r="60" spans="1:5" ht="12.75">
      <c r="A60" s="39" t="s">
        <v>56</v>
      </c>
      <c r="E60" s="40" t="s">
        <v>366</v>
      </c>
    </row>
    <row r="61" spans="1:5" ht="165.75">
      <c r="A61" t="s">
        <v>57</v>
      </c>
      <c r="E61" s="38" t="s">
        <v>823</v>
      </c>
    </row>
    <row r="62" spans="1:16" ht="12.75">
      <c r="A62" s="26" t="s">
        <v>50</v>
      </c>
      <c s="31" t="s">
        <v>100</v>
      </c>
      <c s="31" t="s">
        <v>1135</v>
      </c>
      <c s="26" t="s">
        <v>52</v>
      </c>
      <c s="32" t="s">
        <v>1136</v>
      </c>
      <c s="33" t="s">
        <v>822</v>
      </c>
      <c s="34">
        <v>0.16</v>
      </c>
      <c s="35">
        <v>0</v>
      </c>
      <c s="36">
        <f>ROUND(ROUND(H62,2)*ROUND(G62,3),2)</f>
      </c>
      <c r="O62">
        <f>(I62*21)/100</f>
      </c>
      <c t="s">
        <v>27</v>
      </c>
    </row>
    <row r="63" spans="1:5" ht="12.75">
      <c r="A63" s="37" t="s">
        <v>55</v>
      </c>
      <c r="E63" s="38" t="s">
        <v>52</v>
      </c>
    </row>
    <row r="64" spans="1:5" ht="12.75">
      <c r="A64" s="39" t="s">
        <v>56</v>
      </c>
      <c r="E64" s="40" t="s">
        <v>366</v>
      </c>
    </row>
    <row r="65" spans="1:5" ht="127.5">
      <c r="A65" t="s">
        <v>57</v>
      </c>
      <c r="E65" s="38" t="s">
        <v>1137</v>
      </c>
    </row>
    <row r="66" spans="1:16" ht="25.5">
      <c r="A66" s="26" t="s">
        <v>50</v>
      </c>
      <c s="31" t="s">
        <v>103</v>
      </c>
      <c s="31" t="s">
        <v>1233</v>
      </c>
      <c s="26" t="s">
        <v>52</v>
      </c>
      <c s="32" t="s">
        <v>1234</v>
      </c>
      <c s="33" t="s">
        <v>1235</v>
      </c>
      <c s="34">
        <v>0.12</v>
      </c>
      <c s="35">
        <v>0</v>
      </c>
      <c s="36">
        <f>ROUND(ROUND(H66,2)*ROUND(G66,3),2)</f>
      </c>
      <c r="O66">
        <f>(I66*21)/100</f>
      </c>
      <c t="s">
        <v>27</v>
      </c>
    </row>
    <row r="67" spans="1:5" ht="12.75">
      <c r="A67" s="37" t="s">
        <v>55</v>
      </c>
      <c r="E67" s="38" t="s">
        <v>52</v>
      </c>
    </row>
    <row r="68" spans="1:5" ht="12.75">
      <c r="A68" s="39" t="s">
        <v>56</v>
      </c>
      <c r="E68" s="40" t="s">
        <v>366</v>
      </c>
    </row>
    <row r="69" spans="1:5" ht="165.75">
      <c r="A69" t="s">
        <v>57</v>
      </c>
      <c r="E69" s="38" t="s">
        <v>1236</v>
      </c>
    </row>
    <row r="70" spans="1:16" ht="25.5">
      <c r="A70" s="26" t="s">
        <v>50</v>
      </c>
      <c s="31" t="s">
        <v>106</v>
      </c>
      <c s="31" t="s">
        <v>1237</v>
      </c>
      <c s="26" t="s">
        <v>52</v>
      </c>
      <c s="32" t="s">
        <v>1238</v>
      </c>
      <c s="33" t="s">
        <v>1235</v>
      </c>
      <c s="34">
        <v>0.12</v>
      </c>
      <c s="35">
        <v>0</v>
      </c>
      <c s="36">
        <f>ROUND(ROUND(H70,2)*ROUND(G70,3),2)</f>
      </c>
      <c r="O70">
        <f>(I70*21)/100</f>
      </c>
      <c t="s">
        <v>27</v>
      </c>
    </row>
    <row r="71" spans="1:5" ht="12.75">
      <c r="A71" s="37" t="s">
        <v>55</v>
      </c>
      <c r="E71" s="38" t="s">
        <v>52</v>
      </c>
    </row>
    <row r="72" spans="1:5" ht="12.75">
      <c r="A72" s="39" t="s">
        <v>56</v>
      </c>
      <c r="E72" s="40" t="s">
        <v>366</v>
      </c>
    </row>
    <row r="73" spans="1:5" ht="127.5">
      <c r="A73" t="s">
        <v>57</v>
      </c>
      <c r="E73" s="38" t="s">
        <v>1239</v>
      </c>
    </row>
    <row r="74" spans="1:16" ht="25.5">
      <c r="A74" s="26" t="s">
        <v>50</v>
      </c>
      <c s="31" t="s">
        <v>109</v>
      </c>
      <c s="31" t="s">
        <v>1240</v>
      </c>
      <c s="26" t="s">
        <v>52</v>
      </c>
      <c s="32" t="s">
        <v>1241</v>
      </c>
      <c s="33" t="s">
        <v>822</v>
      </c>
      <c s="34">
        <v>5.8</v>
      </c>
      <c s="35">
        <v>0</v>
      </c>
      <c s="36">
        <f>ROUND(ROUND(H74,2)*ROUND(G74,3),2)</f>
      </c>
      <c r="O74">
        <f>(I74*21)/100</f>
      </c>
      <c t="s">
        <v>27</v>
      </c>
    </row>
    <row r="75" spans="1:5" ht="12.75">
      <c r="A75" s="37" t="s">
        <v>55</v>
      </c>
      <c r="E75" s="38" t="s">
        <v>52</v>
      </c>
    </row>
    <row r="76" spans="1:5" ht="12.75">
      <c r="A76" s="39" t="s">
        <v>56</v>
      </c>
      <c r="E76" s="40" t="s">
        <v>366</v>
      </c>
    </row>
    <row r="77" spans="1:5" ht="165.75">
      <c r="A77" t="s">
        <v>57</v>
      </c>
      <c r="E77" s="38" t="s">
        <v>823</v>
      </c>
    </row>
    <row r="78" spans="1:16" ht="25.5">
      <c r="A78" s="26" t="s">
        <v>50</v>
      </c>
      <c s="31" t="s">
        <v>113</v>
      </c>
      <c s="31" t="s">
        <v>1242</v>
      </c>
      <c s="26" t="s">
        <v>52</v>
      </c>
      <c s="32" t="s">
        <v>1243</v>
      </c>
      <c s="33" t="s">
        <v>822</v>
      </c>
      <c s="34">
        <v>5.8</v>
      </c>
      <c s="35">
        <v>0</v>
      </c>
      <c s="36">
        <f>ROUND(ROUND(H78,2)*ROUND(G78,3),2)</f>
      </c>
      <c r="O78">
        <f>(I78*21)/100</f>
      </c>
      <c t="s">
        <v>27</v>
      </c>
    </row>
    <row r="79" spans="1:5" ht="12.75">
      <c r="A79" s="37" t="s">
        <v>55</v>
      </c>
      <c r="E79" s="38" t="s">
        <v>52</v>
      </c>
    </row>
    <row r="80" spans="1:5" ht="12.75">
      <c r="A80" s="39" t="s">
        <v>56</v>
      </c>
      <c r="E80" s="40" t="s">
        <v>366</v>
      </c>
    </row>
    <row r="81" spans="1:5" ht="127.5">
      <c r="A81" t="s">
        <v>57</v>
      </c>
      <c r="E81" s="38" t="s">
        <v>1137</v>
      </c>
    </row>
    <row r="82" spans="1:16" ht="25.5">
      <c r="A82" s="26" t="s">
        <v>50</v>
      </c>
      <c s="31" t="s">
        <v>117</v>
      </c>
      <c s="31" t="s">
        <v>1244</v>
      </c>
      <c s="26" t="s">
        <v>52</v>
      </c>
      <c s="32" t="s">
        <v>1245</v>
      </c>
      <c s="33" t="s">
        <v>822</v>
      </c>
      <c s="34">
        <v>4.6</v>
      </c>
      <c s="35">
        <v>0</v>
      </c>
      <c s="36">
        <f>ROUND(ROUND(H82,2)*ROUND(G82,3),2)</f>
      </c>
      <c r="O82">
        <f>(I82*21)/100</f>
      </c>
      <c t="s">
        <v>27</v>
      </c>
    </row>
    <row r="83" spans="1:5" ht="12.75">
      <c r="A83" s="37" t="s">
        <v>55</v>
      </c>
      <c r="E83" s="38" t="s">
        <v>52</v>
      </c>
    </row>
    <row r="84" spans="1:5" ht="12.75">
      <c r="A84" s="39" t="s">
        <v>56</v>
      </c>
      <c r="E84" s="40" t="s">
        <v>366</v>
      </c>
    </row>
    <row r="85" spans="1:5" ht="165.75">
      <c r="A85" t="s">
        <v>57</v>
      </c>
      <c r="E85" s="38" t="s">
        <v>823</v>
      </c>
    </row>
    <row r="86" spans="1:16" ht="25.5">
      <c r="A86" s="26" t="s">
        <v>50</v>
      </c>
      <c s="31" t="s">
        <v>121</v>
      </c>
      <c s="31" t="s">
        <v>1246</v>
      </c>
      <c s="26" t="s">
        <v>52</v>
      </c>
      <c s="32" t="s">
        <v>1247</v>
      </c>
      <c s="33" t="s">
        <v>822</v>
      </c>
      <c s="34">
        <v>4.6</v>
      </c>
      <c s="35">
        <v>0</v>
      </c>
      <c s="36">
        <f>ROUND(ROUND(H86,2)*ROUND(G86,3),2)</f>
      </c>
      <c r="O86">
        <f>(I86*21)/100</f>
      </c>
      <c t="s">
        <v>27</v>
      </c>
    </row>
    <row r="87" spans="1:5" ht="12.75">
      <c r="A87" s="37" t="s">
        <v>55</v>
      </c>
      <c r="E87" s="38" t="s">
        <v>52</v>
      </c>
    </row>
    <row r="88" spans="1:5" ht="12.75">
      <c r="A88" s="39" t="s">
        <v>56</v>
      </c>
      <c r="E88" s="40" t="s">
        <v>366</v>
      </c>
    </row>
    <row r="89" spans="1:5" ht="127.5">
      <c r="A89" t="s">
        <v>57</v>
      </c>
      <c r="E89" s="38" t="s">
        <v>1137</v>
      </c>
    </row>
    <row r="90" spans="1:16" ht="12.75">
      <c r="A90" s="26" t="s">
        <v>50</v>
      </c>
      <c s="31" t="s">
        <v>125</v>
      </c>
      <c s="31" t="s">
        <v>831</v>
      </c>
      <c s="26" t="s">
        <v>52</v>
      </c>
      <c s="32" t="s">
        <v>832</v>
      </c>
      <c s="33" t="s">
        <v>54</v>
      </c>
      <c s="34">
        <v>1</v>
      </c>
      <c s="35">
        <v>0</v>
      </c>
      <c s="36">
        <f>ROUND(ROUND(H90,2)*ROUND(G90,3),2)</f>
      </c>
      <c r="O90">
        <f>(I90*21)/100</f>
      </c>
      <c t="s">
        <v>27</v>
      </c>
    </row>
    <row r="91" spans="1:5" ht="12.75">
      <c r="A91" s="37" t="s">
        <v>55</v>
      </c>
      <c r="E91" s="38" t="s">
        <v>52</v>
      </c>
    </row>
    <row r="92" spans="1:5" ht="12.75">
      <c r="A92" s="39" t="s">
        <v>56</v>
      </c>
      <c r="E92" s="40" t="s">
        <v>366</v>
      </c>
    </row>
    <row r="93" spans="1:5" ht="153">
      <c r="A93" t="s">
        <v>57</v>
      </c>
      <c r="E93" s="38" t="s">
        <v>584</v>
      </c>
    </row>
    <row r="94" spans="1:16" ht="12.75">
      <c r="A94" s="26" t="s">
        <v>50</v>
      </c>
      <c s="31" t="s">
        <v>129</v>
      </c>
      <c s="31" t="s">
        <v>897</v>
      </c>
      <c s="26" t="s">
        <v>52</v>
      </c>
      <c s="32" t="s">
        <v>898</v>
      </c>
      <c s="33" t="s">
        <v>54</v>
      </c>
      <c s="34">
        <v>1</v>
      </c>
      <c s="35">
        <v>0</v>
      </c>
      <c s="36">
        <f>ROUND(ROUND(H94,2)*ROUND(G94,3),2)</f>
      </c>
      <c r="O94">
        <f>(I94*21)/100</f>
      </c>
      <c t="s">
        <v>27</v>
      </c>
    </row>
    <row r="95" spans="1:5" ht="12.75">
      <c r="A95" s="37" t="s">
        <v>55</v>
      </c>
      <c r="E95" s="38" t="s">
        <v>52</v>
      </c>
    </row>
    <row r="96" spans="1:5" ht="12.75">
      <c r="A96" s="39" t="s">
        <v>56</v>
      </c>
      <c r="E96" s="40" t="s">
        <v>366</v>
      </c>
    </row>
    <row r="97" spans="1:5" ht="153">
      <c r="A97" t="s">
        <v>57</v>
      </c>
      <c r="E97" s="38" t="s">
        <v>584</v>
      </c>
    </row>
    <row r="98" spans="1:16" ht="12.75">
      <c r="A98" s="26" t="s">
        <v>50</v>
      </c>
      <c s="31" t="s">
        <v>133</v>
      </c>
      <c s="31" t="s">
        <v>834</v>
      </c>
      <c s="26" t="s">
        <v>52</v>
      </c>
      <c s="32" t="s">
        <v>835</v>
      </c>
      <c s="33" t="s">
        <v>54</v>
      </c>
      <c s="34">
        <v>2</v>
      </c>
      <c s="35">
        <v>0</v>
      </c>
      <c s="36">
        <f>ROUND(ROUND(H98,2)*ROUND(G98,3),2)</f>
      </c>
      <c r="O98">
        <f>(I98*21)/100</f>
      </c>
      <c t="s">
        <v>27</v>
      </c>
    </row>
    <row r="99" spans="1:5" ht="12.75">
      <c r="A99" s="37" t="s">
        <v>55</v>
      </c>
      <c r="E99" s="38" t="s">
        <v>52</v>
      </c>
    </row>
    <row r="100" spans="1:5" ht="12.75">
      <c r="A100" s="39" t="s">
        <v>56</v>
      </c>
      <c r="E100" s="40" t="s">
        <v>366</v>
      </c>
    </row>
    <row r="101" spans="1:5" ht="127.5">
      <c r="A101" t="s">
        <v>57</v>
      </c>
      <c r="E101" s="38" t="s">
        <v>536</v>
      </c>
    </row>
    <row r="102" spans="1:16" ht="12.75">
      <c r="A102" s="26" t="s">
        <v>50</v>
      </c>
      <c s="31" t="s">
        <v>137</v>
      </c>
      <c s="31" t="s">
        <v>1248</v>
      </c>
      <c s="26" t="s">
        <v>52</v>
      </c>
      <c s="32" t="s">
        <v>1249</v>
      </c>
      <c s="33" t="s">
        <v>54</v>
      </c>
      <c s="34">
        <v>16</v>
      </c>
      <c s="35">
        <v>0</v>
      </c>
      <c s="36">
        <f>ROUND(ROUND(H102,2)*ROUND(G102,3),2)</f>
      </c>
      <c r="O102">
        <f>(I102*21)/100</f>
      </c>
      <c t="s">
        <v>27</v>
      </c>
    </row>
    <row r="103" spans="1:5" ht="12.75">
      <c r="A103" s="37" t="s">
        <v>55</v>
      </c>
      <c r="E103" s="38" t="s">
        <v>52</v>
      </c>
    </row>
    <row r="104" spans="1:5" ht="12.75">
      <c r="A104" s="39" t="s">
        <v>56</v>
      </c>
      <c r="E104" s="40" t="s">
        <v>366</v>
      </c>
    </row>
    <row r="105" spans="1:5" ht="153">
      <c r="A105" t="s">
        <v>57</v>
      </c>
      <c r="E105" s="38" t="s">
        <v>584</v>
      </c>
    </row>
    <row r="106" spans="1:16" ht="12.75">
      <c r="A106" s="26" t="s">
        <v>50</v>
      </c>
      <c s="31" t="s">
        <v>141</v>
      </c>
      <c s="31" t="s">
        <v>1250</v>
      </c>
      <c s="26" t="s">
        <v>52</v>
      </c>
      <c s="32" t="s">
        <v>1251</v>
      </c>
      <c s="33" t="s">
        <v>54</v>
      </c>
      <c s="34">
        <v>16</v>
      </c>
      <c s="35">
        <v>0</v>
      </c>
      <c s="36">
        <f>ROUND(ROUND(H106,2)*ROUND(G106,3),2)</f>
      </c>
      <c r="O106">
        <f>(I106*21)/100</f>
      </c>
      <c t="s">
        <v>27</v>
      </c>
    </row>
    <row r="107" spans="1:5" ht="12.75">
      <c r="A107" s="37" t="s">
        <v>55</v>
      </c>
      <c r="E107" s="38" t="s">
        <v>52</v>
      </c>
    </row>
    <row r="108" spans="1:5" ht="12.75">
      <c r="A108" s="39" t="s">
        <v>56</v>
      </c>
      <c r="E108" s="40" t="s">
        <v>366</v>
      </c>
    </row>
    <row r="109" spans="1:5" ht="127.5">
      <c r="A109" t="s">
        <v>57</v>
      </c>
      <c r="E109" s="38" t="s">
        <v>536</v>
      </c>
    </row>
    <row r="110" spans="1:16" ht="12.75">
      <c r="A110" s="26" t="s">
        <v>50</v>
      </c>
      <c s="31" t="s">
        <v>145</v>
      </c>
      <c s="31" t="s">
        <v>1252</v>
      </c>
      <c s="26" t="s">
        <v>52</v>
      </c>
      <c s="32" t="s">
        <v>1253</v>
      </c>
      <c s="33" t="s">
        <v>54</v>
      </c>
      <c s="34">
        <v>1</v>
      </c>
      <c s="35">
        <v>0</v>
      </c>
      <c s="36">
        <f>ROUND(ROUND(H110,2)*ROUND(G110,3),2)</f>
      </c>
      <c r="O110">
        <f>(I110*21)/100</f>
      </c>
      <c t="s">
        <v>27</v>
      </c>
    </row>
    <row r="111" spans="1:5" ht="12.75">
      <c r="A111" s="37" t="s">
        <v>55</v>
      </c>
      <c r="E111" s="38" t="s">
        <v>52</v>
      </c>
    </row>
    <row r="112" spans="1:5" ht="12.75">
      <c r="A112" s="39" t="s">
        <v>56</v>
      </c>
      <c r="E112" s="40" t="s">
        <v>366</v>
      </c>
    </row>
    <row r="113" spans="1:5" ht="153">
      <c r="A113" t="s">
        <v>57</v>
      </c>
      <c r="E113" s="38" t="s">
        <v>584</v>
      </c>
    </row>
    <row r="114" spans="1:16" ht="12.75">
      <c r="A114" s="26" t="s">
        <v>50</v>
      </c>
      <c s="31" t="s">
        <v>149</v>
      </c>
      <c s="31" t="s">
        <v>1254</v>
      </c>
      <c s="26" t="s">
        <v>52</v>
      </c>
      <c s="32" t="s">
        <v>1255</v>
      </c>
      <c s="33" t="s">
        <v>54</v>
      </c>
      <c s="34">
        <v>2</v>
      </c>
      <c s="35">
        <v>0</v>
      </c>
      <c s="36">
        <f>ROUND(ROUND(H114,2)*ROUND(G114,3),2)</f>
      </c>
      <c r="O114">
        <f>(I114*21)/100</f>
      </c>
      <c t="s">
        <v>27</v>
      </c>
    </row>
    <row r="115" spans="1:5" ht="12.75">
      <c r="A115" s="37" t="s">
        <v>55</v>
      </c>
      <c r="E115" s="38" t="s">
        <v>52</v>
      </c>
    </row>
    <row r="116" spans="1:5" ht="12.75">
      <c r="A116" s="39" t="s">
        <v>56</v>
      </c>
      <c r="E116" s="40" t="s">
        <v>366</v>
      </c>
    </row>
    <row r="117" spans="1:5" ht="153">
      <c r="A117" t="s">
        <v>57</v>
      </c>
      <c r="E117" s="38" t="s">
        <v>584</v>
      </c>
    </row>
    <row r="118" spans="1:16" ht="12.75">
      <c r="A118" s="26" t="s">
        <v>50</v>
      </c>
      <c s="31" t="s">
        <v>153</v>
      </c>
      <c s="31" t="s">
        <v>1256</v>
      </c>
      <c s="26" t="s">
        <v>52</v>
      </c>
      <c s="32" t="s">
        <v>1257</v>
      </c>
      <c s="33" t="s">
        <v>54</v>
      </c>
      <c s="34">
        <v>3</v>
      </c>
      <c s="35">
        <v>0</v>
      </c>
      <c s="36">
        <f>ROUND(ROUND(H118,2)*ROUND(G118,3),2)</f>
      </c>
      <c r="O118">
        <f>(I118*21)/100</f>
      </c>
      <c t="s">
        <v>27</v>
      </c>
    </row>
    <row r="119" spans="1:5" ht="12.75">
      <c r="A119" s="37" t="s">
        <v>55</v>
      </c>
      <c r="E119" s="38" t="s">
        <v>52</v>
      </c>
    </row>
    <row r="120" spans="1:5" ht="12.75">
      <c r="A120" s="39" t="s">
        <v>56</v>
      </c>
      <c r="E120" s="40" t="s">
        <v>366</v>
      </c>
    </row>
    <row r="121" spans="1:5" ht="140.25">
      <c r="A121" t="s">
        <v>57</v>
      </c>
      <c r="E121" s="38" t="s">
        <v>857</v>
      </c>
    </row>
    <row r="122" spans="1:16" ht="12.75">
      <c r="A122" s="26" t="s">
        <v>50</v>
      </c>
      <c s="31" t="s">
        <v>157</v>
      </c>
      <c s="31" t="s">
        <v>1258</v>
      </c>
      <c s="26" t="s">
        <v>52</v>
      </c>
      <c s="32" t="s">
        <v>1259</v>
      </c>
      <c s="33" t="s">
        <v>54</v>
      </c>
      <c s="34">
        <v>1</v>
      </c>
      <c s="35">
        <v>0</v>
      </c>
      <c s="36">
        <f>ROUND(ROUND(H122,2)*ROUND(G122,3),2)</f>
      </c>
      <c r="O122">
        <f>(I122*21)/100</f>
      </c>
      <c t="s">
        <v>27</v>
      </c>
    </row>
    <row r="123" spans="1:5" ht="12.75">
      <c r="A123" s="37" t="s">
        <v>55</v>
      </c>
      <c r="E123" s="38" t="s">
        <v>52</v>
      </c>
    </row>
    <row r="124" spans="1:5" ht="12.75">
      <c r="A124" s="39" t="s">
        <v>56</v>
      </c>
      <c r="E124" s="40" t="s">
        <v>366</v>
      </c>
    </row>
    <row r="125" spans="1:5" ht="153">
      <c r="A125" t="s">
        <v>57</v>
      </c>
      <c r="E125" s="38" t="s">
        <v>618</v>
      </c>
    </row>
    <row r="126" spans="1:16" ht="12.75">
      <c r="A126" s="26" t="s">
        <v>50</v>
      </c>
      <c s="31" t="s">
        <v>161</v>
      </c>
      <c s="31" t="s">
        <v>1260</v>
      </c>
      <c s="26" t="s">
        <v>52</v>
      </c>
      <c s="32" t="s">
        <v>1261</v>
      </c>
      <c s="33" t="s">
        <v>54</v>
      </c>
      <c s="34">
        <v>3</v>
      </c>
      <c s="35">
        <v>0</v>
      </c>
      <c s="36">
        <f>ROUND(ROUND(H126,2)*ROUND(G126,3),2)</f>
      </c>
      <c r="O126">
        <f>(I126*21)/100</f>
      </c>
      <c t="s">
        <v>27</v>
      </c>
    </row>
    <row r="127" spans="1:5" ht="12.75">
      <c r="A127" s="37" t="s">
        <v>55</v>
      </c>
      <c r="E127" s="38" t="s">
        <v>52</v>
      </c>
    </row>
    <row r="128" spans="1:5" ht="12.75">
      <c r="A128" s="39" t="s">
        <v>56</v>
      </c>
      <c r="E128" s="40" t="s">
        <v>366</v>
      </c>
    </row>
    <row r="129" spans="1:5" ht="153">
      <c r="A129" t="s">
        <v>57</v>
      </c>
      <c r="E129" s="38" t="s">
        <v>584</v>
      </c>
    </row>
    <row r="130" spans="1:16" ht="12.75">
      <c r="A130" s="26" t="s">
        <v>50</v>
      </c>
      <c s="31" t="s">
        <v>165</v>
      </c>
      <c s="31" t="s">
        <v>1262</v>
      </c>
      <c s="26" t="s">
        <v>52</v>
      </c>
      <c s="32" t="s">
        <v>1263</v>
      </c>
      <c s="33" t="s">
        <v>54</v>
      </c>
      <c s="34">
        <v>3</v>
      </c>
      <c s="35">
        <v>0</v>
      </c>
      <c s="36">
        <f>ROUND(ROUND(H130,2)*ROUND(G130,3),2)</f>
      </c>
      <c r="O130">
        <f>(I130*21)/100</f>
      </c>
      <c t="s">
        <v>27</v>
      </c>
    </row>
    <row r="131" spans="1:5" ht="12.75">
      <c r="A131" s="37" t="s">
        <v>55</v>
      </c>
      <c r="E131" s="38" t="s">
        <v>52</v>
      </c>
    </row>
    <row r="132" spans="1:5" ht="12.75">
      <c r="A132" s="39" t="s">
        <v>56</v>
      </c>
      <c r="E132" s="40" t="s">
        <v>366</v>
      </c>
    </row>
    <row r="133" spans="1:5" ht="140.25">
      <c r="A133" t="s">
        <v>57</v>
      </c>
      <c r="E133" s="38" t="s">
        <v>857</v>
      </c>
    </row>
    <row r="134" spans="1:16" ht="12.75">
      <c r="A134" s="26" t="s">
        <v>50</v>
      </c>
      <c s="31" t="s">
        <v>169</v>
      </c>
      <c s="31" t="s">
        <v>1264</v>
      </c>
      <c s="26" t="s">
        <v>52</v>
      </c>
      <c s="32" t="s">
        <v>1265</v>
      </c>
      <c s="33" t="s">
        <v>54</v>
      </c>
      <c s="34">
        <v>1</v>
      </c>
      <c s="35">
        <v>0</v>
      </c>
      <c s="36">
        <f>ROUND(ROUND(H134,2)*ROUND(G134,3),2)</f>
      </c>
      <c r="O134">
        <f>(I134*21)/100</f>
      </c>
      <c t="s">
        <v>27</v>
      </c>
    </row>
    <row r="135" spans="1:5" ht="12.75">
      <c r="A135" s="37" t="s">
        <v>55</v>
      </c>
      <c r="E135" s="38" t="s">
        <v>52</v>
      </c>
    </row>
    <row r="136" spans="1:5" ht="12.75">
      <c r="A136" s="39" t="s">
        <v>56</v>
      </c>
      <c r="E136" s="40" t="s">
        <v>366</v>
      </c>
    </row>
    <row r="137" spans="1:5" ht="153">
      <c r="A137" t="s">
        <v>57</v>
      </c>
      <c r="E137" s="38" t="s">
        <v>584</v>
      </c>
    </row>
    <row r="138" spans="1:16" ht="12.75">
      <c r="A138" s="26" t="s">
        <v>50</v>
      </c>
      <c s="31" t="s">
        <v>173</v>
      </c>
      <c s="31" t="s">
        <v>1266</v>
      </c>
      <c s="26" t="s">
        <v>52</v>
      </c>
      <c s="32" t="s">
        <v>1267</v>
      </c>
      <c s="33" t="s">
        <v>54</v>
      </c>
      <c s="34">
        <v>1</v>
      </c>
      <c s="35">
        <v>0</v>
      </c>
      <c s="36">
        <f>ROUND(ROUND(H138,2)*ROUND(G138,3),2)</f>
      </c>
      <c r="O138">
        <f>(I138*21)/100</f>
      </c>
      <c t="s">
        <v>27</v>
      </c>
    </row>
    <row r="139" spans="1:5" ht="12.75">
      <c r="A139" s="37" t="s">
        <v>55</v>
      </c>
      <c r="E139" s="38" t="s">
        <v>52</v>
      </c>
    </row>
    <row r="140" spans="1:5" ht="12.75">
      <c r="A140" s="39" t="s">
        <v>56</v>
      </c>
      <c r="E140" s="40" t="s">
        <v>366</v>
      </c>
    </row>
    <row r="141" spans="1:5" ht="140.25">
      <c r="A141" t="s">
        <v>57</v>
      </c>
      <c r="E141" s="38" t="s">
        <v>857</v>
      </c>
    </row>
    <row r="142" spans="1:16" ht="12.75">
      <c r="A142" s="26" t="s">
        <v>50</v>
      </c>
      <c s="31" t="s">
        <v>177</v>
      </c>
      <c s="31" t="s">
        <v>1268</v>
      </c>
      <c s="26" t="s">
        <v>52</v>
      </c>
      <c s="32" t="s">
        <v>1269</v>
      </c>
      <c s="33" t="s">
        <v>54</v>
      </c>
      <c s="34">
        <v>1</v>
      </c>
      <c s="35">
        <v>0</v>
      </c>
      <c s="36">
        <f>ROUND(ROUND(H142,2)*ROUND(G142,3),2)</f>
      </c>
      <c r="O142">
        <f>(I142*21)/100</f>
      </c>
      <c t="s">
        <v>27</v>
      </c>
    </row>
    <row r="143" spans="1:5" ht="12.75">
      <c r="A143" s="37" t="s">
        <v>55</v>
      </c>
      <c r="E143" s="38" t="s">
        <v>52</v>
      </c>
    </row>
    <row r="144" spans="1:5" ht="12.75">
      <c r="A144" s="39" t="s">
        <v>56</v>
      </c>
      <c r="E144" s="40" t="s">
        <v>366</v>
      </c>
    </row>
    <row r="145" spans="1:5" ht="153">
      <c r="A145" t="s">
        <v>57</v>
      </c>
      <c r="E145" s="38" t="s">
        <v>584</v>
      </c>
    </row>
    <row r="146" spans="1:16" ht="12.75">
      <c r="A146" s="26" t="s">
        <v>50</v>
      </c>
      <c s="31" t="s">
        <v>180</v>
      </c>
      <c s="31" t="s">
        <v>1270</v>
      </c>
      <c s="26" t="s">
        <v>52</v>
      </c>
      <c s="32" t="s">
        <v>1271</v>
      </c>
      <c s="33" t="s">
        <v>54</v>
      </c>
      <c s="34">
        <v>1</v>
      </c>
      <c s="35">
        <v>0</v>
      </c>
      <c s="36">
        <f>ROUND(ROUND(H146,2)*ROUND(G146,3),2)</f>
      </c>
      <c r="O146">
        <f>(I146*21)/100</f>
      </c>
      <c t="s">
        <v>27</v>
      </c>
    </row>
    <row r="147" spans="1:5" ht="12.75">
      <c r="A147" s="37" t="s">
        <v>55</v>
      </c>
      <c r="E147" s="38" t="s">
        <v>52</v>
      </c>
    </row>
    <row r="148" spans="1:5" ht="12.75">
      <c r="A148" s="39" t="s">
        <v>56</v>
      </c>
      <c r="E148" s="40" t="s">
        <v>366</v>
      </c>
    </row>
    <row r="149" spans="1:5" ht="140.25">
      <c r="A149" t="s">
        <v>57</v>
      </c>
      <c r="E149" s="38" t="s">
        <v>857</v>
      </c>
    </row>
    <row r="150" spans="1:16" ht="12.75">
      <c r="A150" s="26" t="s">
        <v>50</v>
      </c>
      <c s="31" t="s">
        <v>184</v>
      </c>
      <c s="31" t="s">
        <v>1272</v>
      </c>
      <c s="26" t="s">
        <v>52</v>
      </c>
      <c s="32" t="s">
        <v>1273</v>
      </c>
      <c s="33" t="s">
        <v>54</v>
      </c>
      <c s="34">
        <v>1</v>
      </c>
      <c s="35">
        <v>0</v>
      </c>
      <c s="36">
        <f>ROUND(ROUND(H150,2)*ROUND(G150,3),2)</f>
      </c>
      <c r="O150">
        <f>(I150*21)/100</f>
      </c>
      <c t="s">
        <v>27</v>
      </c>
    </row>
    <row r="151" spans="1:5" ht="12.75">
      <c r="A151" s="37" t="s">
        <v>55</v>
      </c>
      <c r="E151" s="38" t="s">
        <v>52</v>
      </c>
    </row>
    <row r="152" spans="1:5" ht="12.75">
      <c r="A152" s="39" t="s">
        <v>56</v>
      </c>
      <c r="E152" s="40" t="s">
        <v>366</v>
      </c>
    </row>
    <row r="153" spans="1:5" ht="153">
      <c r="A153" t="s">
        <v>57</v>
      </c>
      <c r="E153" s="38" t="s">
        <v>584</v>
      </c>
    </row>
    <row r="154" spans="1:16" ht="12.75">
      <c r="A154" s="26" t="s">
        <v>50</v>
      </c>
      <c s="31" t="s">
        <v>188</v>
      </c>
      <c s="31" t="s">
        <v>1274</v>
      </c>
      <c s="26" t="s">
        <v>52</v>
      </c>
      <c s="32" t="s">
        <v>1275</v>
      </c>
      <c s="33" t="s">
        <v>54</v>
      </c>
      <c s="34">
        <v>1</v>
      </c>
      <c s="35">
        <v>0</v>
      </c>
      <c s="36">
        <f>ROUND(ROUND(H154,2)*ROUND(G154,3),2)</f>
      </c>
      <c r="O154">
        <f>(I154*21)/100</f>
      </c>
      <c t="s">
        <v>27</v>
      </c>
    </row>
    <row r="155" spans="1:5" ht="12.75">
      <c r="A155" s="37" t="s">
        <v>55</v>
      </c>
      <c r="E155" s="38" t="s">
        <v>52</v>
      </c>
    </row>
    <row r="156" spans="1:5" ht="12.75">
      <c r="A156" s="39" t="s">
        <v>56</v>
      </c>
      <c r="E156" s="40" t="s">
        <v>366</v>
      </c>
    </row>
    <row r="157" spans="1:5" ht="140.25">
      <c r="A157" t="s">
        <v>57</v>
      </c>
      <c r="E157" s="38" t="s">
        <v>857</v>
      </c>
    </row>
    <row r="158" spans="1:16" ht="12.75">
      <c r="A158" s="26" t="s">
        <v>50</v>
      </c>
      <c s="31" t="s">
        <v>192</v>
      </c>
      <c s="31" t="s">
        <v>1276</v>
      </c>
      <c s="26" t="s">
        <v>52</v>
      </c>
      <c s="32" t="s">
        <v>1277</v>
      </c>
      <c s="33" t="s">
        <v>54</v>
      </c>
      <c s="34">
        <v>12</v>
      </c>
      <c s="35">
        <v>0</v>
      </c>
      <c s="36">
        <f>ROUND(ROUND(H158,2)*ROUND(G158,3),2)</f>
      </c>
      <c r="O158">
        <f>(I158*21)/100</f>
      </c>
      <c t="s">
        <v>27</v>
      </c>
    </row>
    <row r="159" spans="1:5" ht="12.75">
      <c r="A159" s="37" t="s">
        <v>55</v>
      </c>
      <c r="E159" s="38" t="s">
        <v>52</v>
      </c>
    </row>
    <row r="160" spans="1:5" ht="12.75">
      <c r="A160" s="39" t="s">
        <v>56</v>
      </c>
      <c r="E160" s="40" t="s">
        <v>366</v>
      </c>
    </row>
    <row r="161" spans="1:5" ht="153">
      <c r="A161" t="s">
        <v>57</v>
      </c>
      <c r="E161" s="38" t="s">
        <v>584</v>
      </c>
    </row>
    <row r="162" spans="1:16" ht="12.75">
      <c r="A162" s="26" t="s">
        <v>50</v>
      </c>
      <c s="31" t="s">
        <v>196</v>
      </c>
      <c s="31" t="s">
        <v>1278</v>
      </c>
      <c s="26" t="s">
        <v>52</v>
      </c>
      <c s="32" t="s">
        <v>1279</v>
      </c>
      <c s="33" t="s">
        <v>54</v>
      </c>
      <c s="34">
        <v>12</v>
      </c>
      <c s="35">
        <v>0</v>
      </c>
      <c s="36">
        <f>ROUND(ROUND(H162,2)*ROUND(G162,3),2)</f>
      </c>
      <c r="O162">
        <f>(I162*21)/100</f>
      </c>
      <c t="s">
        <v>27</v>
      </c>
    </row>
    <row r="163" spans="1:5" ht="12.75">
      <c r="A163" s="37" t="s">
        <v>55</v>
      </c>
      <c r="E163" s="38" t="s">
        <v>52</v>
      </c>
    </row>
    <row r="164" spans="1:5" ht="12.75">
      <c r="A164" s="39" t="s">
        <v>56</v>
      </c>
      <c r="E164" s="40" t="s">
        <v>366</v>
      </c>
    </row>
    <row r="165" spans="1:5" ht="140.25">
      <c r="A165" t="s">
        <v>57</v>
      </c>
      <c r="E165" s="38" t="s">
        <v>857</v>
      </c>
    </row>
    <row r="166" spans="1:16" ht="12.75">
      <c r="A166" s="26" t="s">
        <v>50</v>
      </c>
      <c s="31" t="s">
        <v>200</v>
      </c>
      <c s="31" t="s">
        <v>1280</v>
      </c>
      <c s="26" t="s">
        <v>52</v>
      </c>
      <c s="32" t="s">
        <v>1281</v>
      </c>
      <c s="33" t="s">
        <v>54</v>
      </c>
      <c s="34">
        <v>3</v>
      </c>
      <c s="35">
        <v>0</v>
      </c>
      <c s="36">
        <f>ROUND(ROUND(H166,2)*ROUND(G166,3),2)</f>
      </c>
      <c r="O166">
        <f>(I166*21)/100</f>
      </c>
      <c t="s">
        <v>27</v>
      </c>
    </row>
    <row r="167" spans="1:5" ht="12.75">
      <c r="A167" s="37" t="s">
        <v>55</v>
      </c>
      <c r="E167" s="38" t="s">
        <v>52</v>
      </c>
    </row>
    <row r="168" spans="1:5" ht="12.75">
      <c r="A168" s="39" t="s">
        <v>56</v>
      </c>
      <c r="E168" s="40" t="s">
        <v>366</v>
      </c>
    </row>
    <row r="169" spans="1:5" ht="153">
      <c r="A169" t="s">
        <v>57</v>
      </c>
      <c r="E169" s="38" t="s">
        <v>584</v>
      </c>
    </row>
    <row r="170" spans="1:16" ht="12.75">
      <c r="A170" s="26" t="s">
        <v>50</v>
      </c>
      <c s="31" t="s">
        <v>204</v>
      </c>
      <c s="31" t="s">
        <v>1282</v>
      </c>
      <c s="26" t="s">
        <v>52</v>
      </c>
      <c s="32" t="s">
        <v>1283</v>
      </c>
      <c s="33" t="s">
        <v>54</v>
      </c>
      <c s="34">
        <v>3</v>
      </c>
      <c s="35">
        <v>0</v>
      </c>
      <c s="36">
        <f>ROUND(ROUND(H170,2)*ROUND(G170,3),2)</f>
      </c>
      <c r="O170">
        <f>(I170*21)/100</f>
      </c>
      <c t="s">
        <v>27</v>
      </c>
    </row>
    <row r="171" spans="1:5" ht="12.75">
      <c r="A171" s="37" t="s">
        <v>55</v>
      </c>
      <c r="E171" s="38" t="s">
        <v>52</v>
      </c>
    </row>
    <row r="172" spans="1:5" ht="12.75">
      <c r="A172" s="39" t="s">
        <v>56</v>
      </c>
      <c r="E172" s="40" t="s">
        <v>366</v>
      </c>
    </row>
    <row r="173" spans="1:5" ht="140.25">
      <c r="A173" t="s">
        <v>57</v>
      </c>
      <c r="E173" s="38" t="s">
        <v>857</v>
      </c>
    </row>
    <row r="174" spans="1:16" ht="12.75">
      <c r="A174" s="26" t="s">
        <v>50</v>
      </c>
      <c s="31" t="s">
        <v>208</v>
      </c>
      <c s="31" t="s">
        <v>1284</v>
      </c>
      <c s="26" t="s">
        <v>52</v>
      </c>
      <c s="32" t="s">
        <v>1285</v>
      </c>
      <c s="33" t="s">
        <v>54</v>
      </c>
      <c s="34">
        <v>15</v>
      </c>
      <c s="35">
        <v>0</v>
      </c>
      <c s="36">
        <f>ROUND(ROUND(H174,2)*ROUND(G174,3),2)</f>
      </c>
      <c r="O174">
        <f>(I174*21)/100</f>
      </c>
      <c t="s">
        <v>27</v>
      </c>
    </row>
    <row r="175" spans="1:5" ht="12.75">
      <c r="A175" s="37" t="s">
        <v>55</v>
      </c>
      <c r="E175" s="38" t="s">
        <v>52</v>
      </c>
    </row>
    <row r="176" spans="1:5" ht="12.75">
      <c r="A176" s="39" t="s">
        <v>56</v>
      </c>
      <c r="E176" s="40" t="s">
        <v>366</v>
      </c>
    </row>
    <row r="177" spans="1:5" ht="153">
      <c r="A177" t="s">
        <v>57</v>
      </c>
      <c r="E177" s="38" t="s">
        <v>584</v>
      </c>
    </row>
    <row r="178" spans="1:16" ht="12.75">
      <c r="A178" s="26" t="s">
        <v>50</v>
      </c>
      <c s="31" t="s">
        <v>212</v>
      </c>
      <c s="31" t="s">
        <v>1286</v>
      </c>
      <c s="26" t="s">
        <v>52</v>
      </c>
      <c s="32" t="s">
        <v>1287</v>
      </c>
      <c s="33" t="s">
        <v>54</v>
      </c>
      <c s="34">
        <v>273</v>
      </c>
      <c s="35">
        <v>0</v>
      </c>
      <c s="36">
        <f>ROUND(ROUND(H178,2)*ROUND(G178,3),2)</f>
      </c>
      <c r="O178">
        <f>(I178*21)/100</f>
      </c>
      <c t="s">
        <v>27</v>
      </c>
    </row>
    <row r="179" spans="1:5" ht="12.75">
      <c r="A179" s="37" t="s">
        <v>55</v>
      </c>
      <c r="E179" s="38" t="s">
        <v>52</v>
      </c>
    </row>
    <row r="180" spans="1:5" ht="12.75">
      <c r="A180" s="39" t="s">
        <v>56</v>
      </c>
      <c r="E180" s="40" t="s">
        <v>366</v>
      </c>
    </row>
    <row r="181" spans="1:5" ht="153">
      <c r="A181" t="s">
        <v>57</v>
      </c>
      <c r="E181" s="38" t="s">
        <v>584</v>
      </c>
    </row>
    <row r="182" spans="1:16" ht="12.75">
      <c r="A182" s="26" t="s">
        <v>50</v>
      </c>
      <c s="31" t="s">
        <v>216</v>
      </c>
      <c s="31" t="s">
        <v>1288</v>
      </c>
      <c s="26" t="s">
        <v>52</v>
      </c>
      <c s="32" t="s">
        <v>1289</v>
      </c>
      <c s="33" t="s">
        <v>54</v>
      </c>
      <c s="34">
        <v>26</v>
      </c>
      <c s="35">
        <v>0</v>
      </c>
      <c s="36">
        <f>ROUND(ROUND(H182,2)*ROUND(G182,3),2)</f>
      </c>
      <c r="O182">
        <f>(I182*21)/100</f>
      </c>
      <c t="s">
        <v>27</v>
      </c>
    </row>
    <row r="183" spans="1:5" ht="12.75">
      <c r="A183" s="37" t="s">
        <v>55</v>
      </c>
      <c r="E183" s="38" t="s">
        <v>52</v>
      </c>
    </row>
    <row r="184" spans="1:5" ht="12.75">
      <c r="A184" s="39" t="s">
        <v>56</v>
      </c>
      <c r="E184" s="40" t="s">
        <v>366</v>
      </c>
    </row>
    <row r="185" spans="1:5" ht="153">
      <c r="A185" t="s">
        <v>57</v>
      </c>
      <c r="E185" s="38" t="s">
        <v>584</v>
      </c>
    </row>
    <row r="186" spans="1:16" ht="12.75">
      <c r="A186" s="26" t="s">
        <v>50</v>
      </c>
      <c s="31" t="s">
        <v>219</v>
      </c>
      <c s="31" t="s">
        <v>1290</v>
      </c>
      <c s="26" t="s">
        <v>52</v>
      </c>
      <c s="32" t="s">
        <v>1291</v>
      </c>
      <c s="33" t="s">
        <v>54</v>
      </c>
      <c s="34">
        <v>314</v>
      </c>
      <c s="35">
        <v>0</v>
      </c>
      <c s="36">
        <f>ROUND(ROUND(H186,2)*ROUND(G186,3),2)</f>
      </c>
      <c r="O186">
        <f>(I186*21)/100</f>
      </c>
      <c t="s">
        <v>27</v>
      </c>
    </row>
    <row r="187" spans="1:5" ht="12.75">
      <c r="A187" s="37" t="s">
        <v>55</v>
      </c>
      <c r="E187" s="38" t="s">
        <v>52</v>
      </c>
    </row>
    <row r="188" spans="1:5" ht="12.75">
      <c r="A188" s="39" t="s">
        <v>56</v>
      </c>
      <c r="E188" s="40" t="s">
        <v>366</v>
      </c>
    </row>
    <row r="189" spans="1:5" ht="140.25">
      <c r="A189" t="s">
        <v>57</v>
      </c>
      <c r="E189" s="38" t="s">
        <v>857</v>
      </c>
    </row>
    <row r="190" spans="1:16" ht="12.75">
      <c r="A190" s="26" t="s">
        <v>50</v>
      </c>
      <c s="31" t="s">
        <v>223</v>
      </c>
      <c s="31" t="s">
        <v>1292</v>
      </c>
      <c s="26" t="s">
        <v>52</v>
      </c>
      <c s="32" t="s">
        <v>1293</v>
      </c>
      <c s="33" t="s">
        <v>54</v>
      </c>
      <c s="34">
        <v>31</v>
      </c>
      <c s="35">
        <v>0</v>
      </c>
      <c s="36">
        <f>ROUND(ROUND(H190,2)*ROUND(G190,3),2)</f>
      </c>
      <c r="O190">
        <f>(I190*21)/100</f>
      </c>
      <c t="s">
        <v>27</v>
      </c>
    </row>
    <row r="191" spans="1:5" ht="12.75">
      <c r="A191" s="37" t="s">
        <v>55</v>
      </c>
      <c r="E191" s="38" t="s">
        <v>52</v>
      </c>
    </row>
    <row r="192" spans="1:5" ht="12.75">
      <c r="A192" s="39" t="s">
        <v>56</v>
      </c>
      <c r="E192" s="40" t="s">
        <v>366</v>
      </c>
    </row>
    <row r="193" spans="1:5" ht="153">
      <c r="A193" t="s">
        <v>57</v>
      </c>
      <c r="E193" s="38" t="s">
        <v>584</v>
      </c>
    </row>
    <row r="194" spans="1:16" ht="12.75">
      <c r="A194" s="26" t="s">
        <v>50</v>
      </c>
      <c s="31" t="s">
        <v>227</v>
      </c>
      <c s="31" t="s">
        <v>1294</v>
      </c>
      <c s="26" t="s">
        <v>52</v>
      </c>
      <c s="32" t="s">
        <v>1295</v>
      </c>
      <c s="33" t="s">
        <v>54</v>
      </c>
      <c s="34">
        <v>2</v>
      </c>
      <c s="35">
        <v>0</v>
      </c>
      <c s="36">
        <f>ROUND(ROUND(H194,2)*ROUND(G194,3),2)</f>
      </c>
      <c r="O194">
        <f>(I194*21)/100</f>
      </c>
      <c t="s">
        <v>27</v>
      </c>
    </row>
    <row r="195" spans="1:5" ht="12.75">
      <c r="A195" s="37" t="s">
        <v>55</v>
      </c>
      <c r="E195" s="38" t="s">
        <v>52</v>
      </c>
    </row>
    <row r="196" spans="1:5" ht="12.75">
      <c r="A196" s="39" t="s">
        <v>56</v>
      </c>
      <c r="E196" s="40" t="s">
        <v>366</v>
      </c>
    </row>
    <row r="197" spans="1:5" ht="153">
      <c r="A197" t="s">
        <v>57</v>
      </c>
      <c r="E197" s="38" t="s">
        <v>584</v>
      </c>
    </row>
    <row r="198" spans="1:16" ht="12.75">
      <c r="A198" s="26" t="s">
        <v>50</v>
      </c>
      <c s="31" t="s">
        <v>231</v>
      </c>
      <c s="31" t="s">
        <v>1296</v>
      </c>
      <c s="26" t="s">
        <v>52</v>
      </c>
      <c s="32" t="s">
        <v>1297</v>
      </c>
      <c s="33" t="s">
        <v>54</v>
      </c>
      <c s="34">
        <v>33</v>
      </c>
      <c s="35">
        <v>0</v>
      </c>
      <c s="36">
        <f>ROUND(ROUND(H198,2)*ROUND(G198,3),2)</f>
      </c>
      <c r="O198">
        <f>(I198*21)/100</f>
      </c>
      <c t="s">
        <v>27</v>
      </c>
    </row>
    <row r="199" spans="1:5" ht="12.75">
      <c r="A199" s="37" t="s">
        <v>55</v>
      </c>
      <c r="E199" s="38" t="s">
        <v>52</v>
      </c>
    </row>
    <row r="200" spans="1:5" ht="12.75">
      <c r="A200" s="39" t="s">
        <v>56</v>
      </c>
      <c r="E200" s="40" t="s">
        <v>366</v>
      </c>
    </row>
    <row r="201" spans="1:5" ht="140.25">
      <c r="A201" t="s">
        <v>57</v>
      </c>
      <c r="E201" s="38" t="s">
        <v>857</v>
      </c>
    </row>
    <row r="202" spans="1:16" ht="12.75">
      <c r="A202" s="26" t="s">
        <v>50</v>
      </c>
      <c s="31" t="s">
        <v>236</v>
      </c>
      <c s="31" t="s">
        <v>1298</v>
      </c>
      <c s="26" t="s">
        <v>52</v>
      </c>
      <c s="32" t="s">
        <v>1299</v>
      </c>
      <c s="33" t="s">
        <v>54</v>
      </c>
      <c s="34">
        <v>8</v>
      </c>
      <c s="35">
        <v>0</v>
      </c>
      <c s="36">
        <f>ROUND(ROUND(H202,2)*ROUND(G202,3),2)</f>
      </c>
      <c r="O202">
        <f>(I202*21)/100</f>
      </c>
      <c t="s">
        <v>27</v>
      </c>
    </row>
    <row r="203" spans="1:5" ht="12.75">
      <c r="A203" s="37" t="s">
        <v>55</v>
      </c>
      <c r="E203" s="38" t="s">
        <v>52</v>
      </c>
    </row>
    <row r="204" spans="1:5" ht="12.75">
      <c r="A204" s="39" t="s">
        <v>56</v>
      </c>
      <c r="E204" s="40" t="s">
        <v>366</v>
      </c>
    </row>
    <row r="205" spans="1:5" ht="153">
      <c r="A205" t="s">
        <v>57</v>
      </c>
      <c r="E205" s="38" t="s">
        <v>584</v>
      </c>
    </row>
    <row r="206" spans="1:16" ht="12.75">
      <c r="A206" s="26" t="s">
        <v>50</v>
      </c>
      <c s="31" t="s">
        <v>240</v>
      </c>
      <c s="31" t="s">
        <v>1300</v>
      </c>
      <c s="26" t="s">
        <v>52</v>
      </c>
      <c s="32" t="s">
        <v>1301</v>
      </c>
      <c s="33" t="s">
        <v>54</v>
      </c>
      <c s="34">
        <v>5</v>
      </c>
      <c s="35">
        <v>0</v>
      </c>
      <c s="36">
        <f>ROUND(ROUND(H206,2)*ROUND(G206,3),2)</f>
      </c>
      <c r="O206">
        <f>(I206*21)/100</f>
      </c>
      <c t="s">
        <v>27</v>
      </c>
    </row>
    <row r="207" spans="1:5" ht="12.75">
      <c r="A207" s="37" t="s">
        <v>55</v>
      </c>
      <c r="E207" s="38" t="s">
        <v>52</v>
      </c>
    </row>
    <row r="208" spans="1:5" ht="12.75">
      <c r="A208" s="39" t="s">
        <v>56</v>
      </c>
      <c r="E208" s="40" t="s">
        <v>366</v>
      </c>
    </row>
    <row r="209" spans="1:5" ht="153">
      <c r="A209" t="s">
        <v>57</v>
      </c>
      <c r="E209" s="38" t="s">
        <v>584</v>
      </c>
    </row>
    <row r="210" spans="1:16" ht="12.75">
      <c r="A210" s="26" t="s">
        <v>50</v>
      </c>
      <c s="31" t="s">
        <v>244</v>
      </c>
      <c s="31" t="s">
        <v>1302</v>
      </c>
      <c s="26" t="s">
        <v>52</v>
      </c>
      <c s="32" t="s">
        <v>1303</v>
      </c>
      <c s="33" t="s">
        <v>54</v>
      </c>
      <c s="34">
        <v>13</v>
      </c>
      <c s="35">
        <v>0</v>
      </c>
      <c s="36">
        <f>ROUND(ROUND(H210,2)*ROUND(G210,3),2)</f>
      </c>
      <c r="O210">
        <f>(I210*21)/100</f>
      </c>
      <c t="s">
        <v>27</v>
      </c>
    </row>
    <row r="211" spans="1:5" ht="12.75">
      <c r="A211" s="37" t="s">
        <v>55</v>
      </c>
      <c r="E211" s="38" t="s">
        <v>52</v>
      </c>
    </row>
    <row r="212" spans="1:5" ht="12.75">
      <c r="A212" s="39" t="s">
        <v>56</v>
      </c>
      <c r="E212" s="40" t="s">
        <v>366</v>
      </c>
    </row>
    <row r="213" spans="1:5" ht="140.25">
      <c r="A213" t="s">
        <v>57</v>
      </c>
      <c r="E213" s="38" t="s">
        <v>857</v>
      </c>
    </row>
    <row r="214" spans="1:16" ht="25.5">
      <c r="A214" s="26" t="s">
        <v>50</v>
      </c>
      <c s="31" t="s">
        <v>248</v>
      </c>
      <c s="31" t="s">
        <v>1304</v>
      </c>
      <c s="26" t="s">
        <v>52</v>
      </c>
      <c s="32" t="s">
        <v>1305</v>
      </c>
      <c s="33" t="s">
        <v>54</v>
      </c>
      <c s="34">
        <v>1</v>
      </c>
      <c s="35">
        <v>0</v>
      </c>
      <c s="36">
        <f>ROUND(ROUND(H214,2)*ROUND(G214,3),2)</f>
      </c>
      <c r="O214">
        <f>(I214*21)/100</f>
      </c>
      <c t="s">
        <v>27</v>
      </c>
    </row>
    <row r="215" spans="1:5" ht="12.75">
      <c r="A215" s="37" t="s">
        <v>55</v>
      </c>
      <c r="E215" s="38" t="s">
        <v>52</v>
      </c>
    </row>
    <row r="216" spans="1:5" ht="12.75">
      <c r="A216" s="39" t="s">
        <v>56</v>
      </c>
      <c r="E216" s="40" t="s">
        <v>366</v>
      </c>
    </row>
    <row r="217" spans="1:5" ht="153">
      <c r="A217" t="s">
        <v>57</v>
      </c>
      <c r="E217" s="38" t="s">
        <v>584</v>
      </c>
    </row>
    <row r="218" spans="1:16" ht="25.5">
      <c r="A218" s="26" t="s">
        <v>50</v>
      </c>
      <c s="31" t="s">
        <v>252</v>
      </c>
      <c s="31" t="s">
        <v>1306</v>
      </c>
      <c s="26" t="s">
        <v>52</v>
      </c>
      <c s="32" t="s">
        <v>1307</v>
      </c>
      <c s="33" t="s">
        <v>54</v>
      </c>
      <c s="34">
        <v>1</v>
      </c>
      <c s="35">
        <v>0</v>
      </c>
      <c s="36">
        <f>ROUND(ROUND(H218,2)*ROUND(G218,3),2)</f>
      </c>
      <c r="O218">
        <f>(I218*21)/100</f>
      </c>
      <c t="s">
        <v>27</v>
      </c>
    </row>
    <row r="219" spans="1:5" ht="12.75">
      <c r="A219" s="37" t="s">
        <v>55</v>
      </c>
      <c r="E219" s="38" t="s">
        <v>52</v>
      </c>
    </row>
    <row r="220" spans="1:5" ht="12.75">
      <c r="A220" s="39" t="s">
        <v>56</v>
      </c>
      <c r="E220" s="40" t="s">
        <v>366</v>
      </c>
    </row>
    <row r="221" spans="1:5" ht="153">
      <c r="A221" t="s">
        <v>57</v>
      </c>
      <c r="E221" s="38" t="s">
        <v>584</v>
      </c>
    </row>
    <row r="222" spans="1:16" ht="12.75">
      <c r="A222" s="26" t="s">
        <v>50</v>
      </c>
      <c s="31" t="s">
        <v>256</v>
      </c>
      <c s="31" t="s">
        <v>1308</v>
      </c>
      <c s="26" t="s">
        <v>52</v>
      </c>
      <c s="32" t="s">
        <v>1309</v>
      </c>
      <c s="33" t="s">
        <v>54</v>
      </c>
      <c s="34">
        <v>5</v>
      </c>
      <c s="35">
        <v>0</v>
      </c>
      <c s="36">
        <f>ROUND(ROUND(H222,2)*ROUND(G222,3),2)</f>
      </c>
      <c r="O222">
        <f>(I222*21)/100</f>
      </c>
      <c t="s">
        <v>27</v>
      </c>
    </row>
    <row r="223" spans="1:5" ht="12.75">
      <c r="A223" s="37" t="s">
        <v>55</v>
      </c>
      <c r="E223" s="38" t="s">
        <v>52</v>
      </c>
    </row>
    <row r="224" spans="1:5" ht="12.75">
      <c r="A224" s="39" t="s">
        <v>56</v>
      </c>
      <c r="E224" s="40" t="s">
        <v>366</v>
      </c>
    </row>
    <row r="225" spans="1:5" ht="153">
      <c r="A225" t="s">
        <v>57</v>
      </c>
      <c r="E225" s="38" t="s">
        <v>584</v>
      </c>
    </row>
    <row r="226" spans="1:16" ht="12.75">
      <c r="A226" s="26" t="s">
        <v>50</v>
      </c>
      <c s="31" t="s">
        <v>260</v>
      </c>
      <c s="31" t="s">
        <v>1310</v>
      </c>
      <c s="26" t="s">
        <v>52</v>
      </c>
      <c s="32" t="s">
        <v>1311</v>
      </c>
      <c s="33" t="s">
        <v>54</v>
      </c>
      <c s="34">
        <v>1</v>
      </c>
      <c s="35">
        <v>0</v>
      </c>
      <c s="36">
        <f>ROUND(ROUND(H226,2)*ROUND(G226,3),2)</f>
      </c>
      <c r="O226">
        <f>(I226*21)/100</f>
      </c>
      <c t="s">
        <v>27</v>
      </c>
    </row>
    <row r="227" spans="1:5" ht="12.75">
      <c r="A227" s="37" t="s">
        <v>55</v>
      </c>
      <c r="E227" s="38" t="s">
        <v>52</v>
      </c>
    </row>
    <row r="228" spans="1:5" ht="12.75">
      <c r="A228" s="39" t="s">
        <v>56</v>
      </c>
      <c r="E228" s="40" t="s">
        <v>366</v>
      </c>
    </row>
    <row r="229" spans="1:5" ht="153">
      <c r="A229" t="s">
        <v>57</v>
      </c>
      <c r="E229" s="38" t="s">
        <v>584</v>
      </c>
    </row>
    <row r="230" spans="1:16" ht="12.75">
      <c r="A230" s="26" t="s">
        <v>50</v>
      </c>
      <c s="31" t="s">
        <v>264</v>
      </c>
      <c s="31" t="s">
        <v>1312</v>
      </c>
      <c s="26" t="s">
        <v>52</v>
      </c>
      <c s="32" t="s">
        <v>1313</v>
      </c>
      <c s="33" t="s">
        <v>54</v>
      </c>
      <c s="34">
        <v>1</v>
      </c>
      <c s="35">
        <v>0</v>
      </c>
      <c s="36">
        <f>ROUND(ROUND(H230,2)*ROUND(G230,3),2)</f>
      </c>
      <c r="O230">
        <f>(I230*21)/100</f>
      </c>
      <c t="s">
        <v>27</v>
      </c>
    </row>
    <row r="231" spans="1:5" ht="12.75">
      <c r="A231" s="37" t="s">
        <v>55</v>
      </c>
      <c r="E231" s="38" t="s">
        <v>52</v>
      </c>
    </row>
    <row r="232" spans="1:5" ht="12.75">
      <c r="A232" s="39" t="s">
        <v>56</v>
      </c>
      <c r="E232" s="40" t="s">
        <v>366</v>
      </c>
    </row>
    <row r="233" spans="1:5" ht="153">
      <c r="A233" t="s">
        <v>57</v>
      </c>
      <c r="E233" s="38" t="s">
        <v>584</v>
      </c>
    </row>
    <row r="234" spans="1:16" ht="12.75">
      <c r="A234" s="26" t="s">
        <v>50</v>
      </c>
      <c s="31" t="s">
        <v>268</v>
      </c>
      <c s="31" t="s">
        <v>1314</v>
      </c>
      <c s="26" t="s">
        <v>52</v>
      </c>
      <c s="32" t="s">
        <v>1315</v>
      </c>
      <c s="33" t="s">
        <v>54</v>
      </c>
      <c s="34">
        <v>71</v>
      </c>
      <c s="35">
        <v>0</v>
      </c>
      <c s="36">
        <f>ROUND(ROUND(H234,2)*ROUND(G234,3),2)</f>
      </c>
      <c r="O234">
        <f>(I234*21)/100</f>
      </c>
      <c t="s">
        <v>27</v>
      </c>
    </row>
    <row r="235" spans="1:5" ht="12.75">
      <c r="A235" s="37" t="s">
        <v>55</v>
      </c>
      <c r="E235" s="38" t="s">
        <v>52</v>
      </c>
    </row>
    <row r="236" spans="1:5" ht="12.75">
      <c r="A236" s="39" t="s">
        <v>56</v>
      </c>
      <c r="E236" s="40" t="s">
        <v>366</v>
      </c>
    </row>
    <row r="237" spans="1:5" ht="153">
      <c r="A237" t="s">
        <v>57</v>
      </c>
      <c r="E237" s="38" t="s">
        <v>584</v>
      </c>
    </row>
    <row r="238" spans="1:16" ht="12.75">
      <c r="A238" s="26" t="s">
        <v>50</v>
      </c>
      <c s="31" t="s">
        <v>272</v>
      </c>
      <c s="31" t="s">
        <v>1316</v>
      </c>
      <c s="26" t="s">
        <v>52</v>
      </c>
      <c s="32" t="s">
        <v>1317</v>
      </c>
      <c s="33" t="s">
        <v>54</v>
      </c>
      <c s="34">
        <v>71</v>
      </c>
      <c s="35">
        <v>0</v>
      </c>
      <c s="36">
        <f>ROUND(ROUND(H238,2)*ROUND(G238,3),2)</f>
      </c>
      <c r="O238">
        <f>(I238*21)/100</f>
      </c>
      <c t="s">
        <v>27</v>
      </c>
    </row>
    <row r="239" spans="1:5" ht="12.75">
      <c r="A239" s="37" t="s">
        <v>55</v>
      </c>
      <c r="E239" s="38" t="s">
        <v>52</v>
      </c>
    </row>
    <row r="240" spans="1:5" ht="12.75">
      <c r="A240" s="39" t="s">
        <v>56</v>
      </c>
      <c r="E240" s="40" t="s">
        <v>366</v>
      </c>
    </row>
    <row r="241" spans="1:5" ht="140.25">
      <c r="A241" t="s">
        <v>57</v>
      </c>
      <c r="E241" s="38" t="s">
        <v>857</v>
      </c>
    </row>
    <row r="242" spans="1:16" ht="12.75">
      <c r="A242" s="26" t="s">
        <v>50</v>
      </c>
      <c s="31" t="s">
        <v>276</v>
      </c>
      <c s="31" t="s">
        <v>1318</v>
      </c>
      <c s="26" t="s">
        <v>52</v>
      </c>
      <c s="32" t="s">
        <v>1319</v>
      </c>
      <c s="33" t="s">
        <v>54</v>
      </c>
      <c s="34">
        <v>2</v>
      </c>
      <c s="35">
        <v>0</v>
      </c>
      <c s="36">
        <f>ROUND(ROUND(H242,2)*ROUND(G242,3),2)</f>
      </c>
      <c r="O242">
        <f>(I242*21)/100</f>
      </c>
      <c t="s">
        <v>27</v>
      </c>
    </row>
    <row r="243" spans="1:5" ht="12.75">
      <c r="A243" s="37" t="s">
        <v>55</v>
      </c>
      <c r="E243" s="38" t="s">
        <v>52</v>
      </c>
    </row>
    <row r="244" spans="1:5" ht="12.75">
      <c r="A244" s="39" t="s">
        <v>56</v>
      </c>
      <c r="E244" s="40" t="s">
        <v>366</v>
      </c>
    </row>
    <row r="245" spans="1:5" ht="204">
      <c r="A245" t="s">
        <v>57</v>
      </c>
      <c r="E245" s="38" t="s">
        <v>1183</v>
      </c>
    </row>
    <row r="246" spans="1:16" ht="12.75">
      <c r="A246" s="26" t="s">
        <v>50</v>
      </c>
      <c s="31" t="s">
        <v>281</v>
      </c>
      <c s="31" t="s">
        <v>1320</v>
      </c>
      <c s="26" t="s">
        <v>52</v>
      </c>
      <c s="32" t="s">
        <v>1321</v>
      </c>
      <c s="33" t="s">
        <v>54</v>
      </c>
      <c s="34">
        <v>2</v>
      </c>
      <c s="35">
        <v>0</v>
      </c>
      <c s="36">
        <f>ROUND(ROUND(H246,2)*ROUND(G246,3),2)</f>
      </c>
      <c r="O246">
        <f>(I246*21)/100</f>
      </c>
      <c t="s">
        <v>27</v>
      </c>
    </row>
    <row r="247" spans="1:5" ht="12.75">
      <c r="A247" s="37" t="s">
        <v>55</v>
      </c>
      <c r="E247" s="38" t="s">
        <v>52</v>
      </c>
    </row>
    <row r="248" spans="1:5" ht="12.75">
      <c r="A248" s="39" t="s">
        <v>56</v>
      </c>
      <c r="E248" s="40" t="s">
        <v>366</v>
      </c>
    </row>
    <row r="249" spans="1:5" ht="140.25">
      <c r="A249" t="s">
        <v>57</v>
      </c>
      <c r="E249" s="38" t="s">
        <v>857</v>
      </c>
    </row>
    <row r="250" spans="1:16" ht="25.5">
      <c r="A250" s="26" t="s">
        <v>50</v>
      </c>
      <c s="31" t="s">
        <v>285</v>
      </c>
      <c s="31" t="s">
        <v>1322</v>
      </c>
      <c s="26" t="s">
        <v>52</v>
      </c>
      <c s="32" t="s">
        <v>1323</v>
      </c>
      <c s="33" t="s">
        <v>321</v>
      </c>
      <c s="34">
        <v>24</v>
      </c>
      <c s="35">
        <v>0</v>
      </c>
      <c s="36">
        <f>ROUND(ROUND(H250,2)*ROUND(G250,3),2)</f>
      </c>
      <c r="O250">
        <f>(I250*21)/100</f>
      </c>
      <c t="s">
        <v>27</v>
      </c>
    </row>
    <row r="251" spans="1:5" ht="12.75">
      <c r="A251" s="37" t="s">
        <v>55</v>
      </c>
      <c r="E251" s="38" t="s">
        <v>52</v>
      </c>
    </row>
    <row r="252" spans="1:5" ht="12.75">
      <c r="A252" s="39" t="s">
        <v>56</v>
      </c>
      <c r="E252" s="40" t="s">
        <v>366</v>
      </c>
    </row>
    <row r="253" spans="1:5" ht="140.25">
      <c r="A253" t="s">
        <v>57</v>
      </c>
      <c r="E253" s="38" t="s">
        <v>1324</v>
      </c>
    </row>
    <row r="254" spans="1:16" ht="25.5">
      <c r="A254" s="26" t="s">
        <v>50</v>
      </c>
      <c s="31" t="s">
        <v>289</v>
      </c>
      <c s="31" t="s">
        <v>1325</v>
      </c>
      <c s="26" t="s">
        <v>52</v>
      </c>
      <c s="32" t="s">
        <v>1326</v>
      </c>
      <c s="33" t="s">
        <v>54</v>
      </c>
      <c s="34">
        <v>10</v>
      </c>
      <c s="35">
        <v>0</v>
      </c>
      <c s="36">
        <f>ROUND(ROUND(H254,2)*ROUND(G254,3),2)</f>
      </c>
      <c r="O254">
        <f>(I254*21)/100</f>
      </c>
      <c t="s">
        <v>27</v>
      </c>
    </row>
    <row r="255" spans="1:5" ht="12.75">
      <c r="A255" s="37" t="s">
        <v>55</v>
      </c>
      <c r="E255" s="38" t="s">
        <v>52</v>
      </c>
    </row>
    <row r="256" spans="1:5" ht="12.75">
      <c r="A256" s="39" t="s">
        <v>56</v>
      </c>
      <c r="E256" s="40" t="s">
        <v>366</v>
      </c>
    </row>
    <row r="257" spans="1:5" ht="153">
      <c r="A257" t="s">
        <v>57</v>
      </c>
      <c r="E257" s="38" t="s">
        <v>1327</v>
      </c>
    </row>
    <row r="258" spans="1:16" ht="12.75">
      <c r="A258" s="26" t="s">
        <v>50</v>
      </c>
      <c s="31" t="s">
        <v>293</v>
      </c>
      <c s="31" t="s">
        <v>1328</v>
      </c>
      <c s="26" t="s">
        <v>52</v>
      </c>
      <c s="32" t="s">
        <v>1329</v>
      </c>
      <c s="33" t="s">
        <v>54</v>
      </c>
      <c s="34">
        <v>3</v>
      </c>
      <c s="35">
        <v>0</v>
      </c>
      <c s="36">
        <f>ROUND(ROUND(H258,2)*ROUND(G258,3),2)</f>
      </c>
      <c r="O258">
        <f>(I258*21)/100</f>
      </c>
      <c t="s">
        <v>27</v>
      </c>
    </row>
    <row r="259" spans="1:5" ht="12.75">
      <c r="A259" s="37" t="s">
        <v>55</v>
      </c>
      <c r="E259" s="38" t="s">
        <v>52</v>
      </c>
    </row>
    <row r="260" spans="1:5" ht="12.75">
      <c r="A260" s="39" t="s">
        <v>56</v>
      </c>
      <c r="E260" s="40" t="s">
        <v>366</v>
      </c>
    </row>
    <row r="261" spans="1:5" ht="153">
      <c r="A261" t="s">
        <v>57</v>
      </c>
      <c r="E261" s="38" t="s">
        <v>1327</v>
      </c>
    </row>
    <row r="262" spans="1:16" ht="12.75">
      <c r="A262" s="26" t="s">
        <v>50</v>
      </c>
      <c s="31" t="s">
        <v>297</v>
      </c>
      <c s="31" t="s">
        <v>1330</v>
      </c>
      <c s="26" t="s">
        <v>52</v>
      </c>
      <c s="32" t="s">
        <v>1331</v>
      </c>
      <c s="33" t="s">
        <v>54</v>
      </c>
      <c s="34">
        <v>3</v>
      </c>
      <c s="35">
        <v>0</v>
      </c>
      <c s="36">
        <f>ROUND(ROUND(H262,2)*ROUND(G262,3),2)</f>
      </c>
      <c r="O262">
        <f>(I262*21)/100</f>
      </c>
      <c t="s">
        <v>27</v>
      </c>
    </row>
    <row r="263" spans="1:5" ht="12.75">
      <c r="A263" s="37" t="s">
        <v>55</v>
      </c>
      <c r="E263" s="38" t="s">
        <v>52</v>
      </c>
    </row>
    <row r="264" spans="1:5" ht="12.75">
      <c r="A264" s="39" t="s">
        <v>56</v>
      </c>
      <c r="E264" s="40" t="s">
        <v>366</v>
      </c>
    </row>
    <row r="265" spans="1:5" ht="153">
      <c r="A265" t="s">
        <v>57</v>
      </c>
      <c r="E265" s="38" t="s">
        <v>1327</v>
      </c>
    </row>
    <row r="266" spans="1:16" ht="12.75">
      <c r="A266" s="26" t="s">
        <v>50</v>
      </c>
      <c s="31" t="s">
        <v>301</v>
      </c>
      <c s="31" t="s">
        <v>1332</v>
      </c>
      <c s="26" t="s">
        <v>52</v>
      </c>
      <c s="32" t="s">
        <v>1333</v>
      </c>
      <c s="33" t="s">
        <v>54</v>
      </c>
      <c s="34">
        <v>3</v>
      </c>
      <c s="35">
        <v>0</v>
      </c>
      <c s="36">
        <f>ROUND(ROUND(H266,2)*ROUND(G266,3),2)</f>
      </c>
      <c r="O266">
        <f>(I266*21)/100</f>
      </c>
      <c t="s">
        <v>27</v>
      </c>
    </row>
    <row r="267" spans="1:5" ht="12.75">
      <c r="A267" s="37" t="s">
        <v>55</v>
      </c>
      <c r="E267" s="38" t="s">
        <v>52</v>
      </c>
    </row>
    <row r="268" spans="1:5" ht="12.75">
      <c r="A268" s="39" t="s">
        <v>56</v>
      </c>
      <c r="E268" s="40" t="s">
        <v>366</v>
      </c>
    </row>
    <row r="269" spans="1:5" ht="102">
      <c r="A269" t="s">
        <v>57</v>
      </c>
      <c r="E269" s="38" t="s">
        <v>1334</v>
      </c>
    </row>
    <row r="270" spans="1:16" ht="25.5">
      <c r="A270" s="26" t="s">
        <v>50</v>
      </c>
      <c s="31" t="s">
        <v>305</v>
      </c>
      <c s="31" t="s">
        <v>1335</v>
      </c>
      <c s="26" t="s">
        <v>52</v>
      </c>
      <c s="32" t="s">
        <v>1336</v>
      </c>
      <c s="33" t="s">
        <v>54</v>
      </c>
      <c s="34">
        <v>3</v>
      </c>
      <c s="35">
        <v>0</v>
      </c>
      <c s="36">
        <f>ROUND(ROUND(H270,2)*ROUND(G270,3),2)</f>
      </c>
      <c r="O270">
        <f>(I270*21)/100</f>
      </c>
      <c t="s">
        <v>27</v>
      </c>
    </row>
    <row r="271" spans="1:5" ht="12.75">
      <c r="A271" s="37" t="s">
        <v>55</v>
      </c>
      <c r="E271" s="38" t="s">
        <v>52</v>
      </c>
    </row>
    <row r="272" spans="1:5" ht="12.75">
      <c r="A272" s="39" t="s">
        <v>56</v>
      </c>
      <c r="E272" s="40" t="s">
        <v>366</v>
      </c>
    </row>
    <row r="273" spans="1:5" ht="204">
      <c r="A273" t="s">
        <v>57</v>
      </c>
      <c r="E273" s="38" t="s">
        <v>1337</v>
      </c>
    </row>
    <row r="274" spans="1:16" ht="12.75">
      <c r="A274" s="26" t="s">
        <v>50</v>
      </c>
      <c s="31" t="s">
        <v>309</v>
      </c>
      <c s="31" t="s">
        <v>1338</v>
      </c>
      <c s="26" t="s">
        <v>52</v>
      </c>
      <c s="32" t="s">
        <v>1339</v>
      </c>
      <c s="33" t="s">
        <v>1217</v>
      </c>
      <c s="34">
        <v>3</v>
      </c>
      <c s="35">
        <v>0</v>
      </c>
      <c s="36">
        <f>ROUND(ROUND(H274,2)*ROUND(G274,3),2)</f>
      </c>
      <c r="O274">
        <f>(I274*21)/100</f>
      </c>
      <c t="s">
        <v>27</v>
      </c>
    </row>
    <row r="275" spans="1:5" ht="12.75">
      <c r="A275" s="37" t="s">
        <v>55</v>
      </c>
      <c r="E275" s="38" t="s">
        <v>52</v>
      </c>
    </row>
    <row r="276" spans="1:5" ht="12.75">
      <c r="A276" s="39" t="s">
        <v>56</v>
      </c>
      <c r="E276" s="40" t="s">
        <v>366</v>
      </c>
    </row>
    <row r="277" spans="1:5" ht="102">
      <c r="A277" t="s">
        <v>57</v>
      </c>
      <c r="E277" s="38" t="s">
        <v>1340</v>
      </c>
    </row>
    <row r="278" spans="1:16" ht="12.75">
      <c r="A278" s="26" t="s">
        <v>50</v>
      </c>
      <c s="31" t="s">
        <v>313</v>
      </c>
      <c s="31" t="s">
        <v>1341</v>
      </c>
      <c s="26" t="s">
        <v>52</v>
      </c>
      <c s="32" t="s">
        <v>1342</v>
      </c>
      <c s="33" t="s">
        <v>54</v>
      </c>
      <c s="34">
        <v>2</v>
      </c>
      <c s="35">
        <v>0</v>
      </c>
      <c s="36">
        <f>ROUND(ROUND(H278,2)*ROUND(G278,3),2)</f>
      </c>
      <c r="O278">
        <f>(I278*21)/100</f>
      </c>
      <c t="s">
        <v>27</v>
      </c>
    </row>
    <row r="279" spans="1:5" ht="12.75">
      <c r="A279" s="37" t="s">
        <v>55</v>
      </c>
      <c r="E279" s="38" t="s">
        <v>52</v>
      </c>
    </row>
    <row r="280" spans="1:5" ht="12.75">
      <c r="A280" s="39" t="s">
        <v>56</v>
      </c>
      <c r="E280" s="40" t="s">
        <v>366</v>
      </c>
    </row>
    <row r="281" spans="1:5" ht="102">
      <c r="A281" t="s">
        <v>57</v>
      </c>
      <c r="E281" s="38" t="s">
        <v>1340</v>
      </c>
    </row>
    <row r="282" spans="1:16" ht="12.75">
      <c r="A282" s="26" t="s">
        <v>50</v>
      </c>
      <c s="31" t="s">
        <v>318</v>
      </c>
      <c s="31" t="s">
        <v>1343</v>
      </c>
      <c s="26" t="s">
        <v>52</v>
      </c>
      <c s="32" t="s">
        <v>1344</v>
      </c>
      <c s="33" t="s">
        <v>54</v>
      </c>
      <c s="34">
        <v>1</v>
      </c>
      <c s="35">
        <v>0</v>
      </c>
      <c s="36">
        <f>ROUND(ROUND(H282,2)*ROUND(G282,3),2)</f>
      </c>
      <c r="O282">
        <f>(I282*21)/100</f>
      </c>
      <c t="s">
        <v>27</v>
      </c>
    </row>
    <row r="283" spans="1:5" ht="12.75">
      <c r="A283" s="37" t="s">
        <v>55</v>
      </c>
      <c r="E283" s="38" t="s">
        <v>1345</v>
      </c>
    </row>
    <row r="284" spans="1:5" ht="12.75">
      <c r="A284" s="39" t="s">
        <v>56</v>
      </c>
      <c r="E284" s="40" t="s">
        <v>366</v>
      </c>
    </row>
    <row r="285" spans="1:5" ht="102">
      <c r="A285" t="s">
        <v>57</v>
      </c>
      <c r="E285" s="38" t="s">
        <v>1340</v>
      </c>
    </row>
    <row r="286" spans="1:16" ht="12.75">
      <c r="A286" s="26" t="s">
        <v>50</v>
      </c>
      <c s="31" t="s">
        <v>323</v>
      </c>
      <c s="31" t="s">
        <v>1346</v>
      </c>
      <c s="26" t="s">
        <v>52</v>
      </c>
      <c s="32" t="s">
        <v>1210</v>
      </c>
      <c s="33" t="s">
        <v>63</v>
      </c>
      <c s="34">
        <v>120</v>
      </c>
      <c s="35">
        <v>0</v>
      </c>
      <c s="36">
        <f>ROUND(ROUND(H286,2)*ROUND(G286,3),2)</f>
      </c>
      <c r="O286">
        <f>(I286*21)/100</f>
      </c>
      <c t="s">
        <v>27</v>
      </c>
    </row>
    <row r="287" spans="1:5" ht="12.75">
      <c r="A287" s="37" t="s">
        <v>55</v>
      </c>
      <c r="E287" s="38" t="s">
        <v>52</v>
      </c>
    </row>
    <row r="288" spans="1:5" ht="12.75">
      <c r="A288" s="39" t="s">
        <v>56</v>
      </c>
      <c r="E288" s="40" t="s">
        <v>366</v>
      </c>
    </row>
    <row r="289" spans="1:5" ht="63.75">
      <c r="A289" t="s">
        <v>57</v>
      </c>
      <c r="E289" s="38" t="s">
        <v>1211</v>
      </c>
    </row>
    <row r="290" spans="1:16" ht="12.75">
      <c r="A290" s="26" t="s">
        <v>50</v>
      </c>
      <c s="31" t="s">
        <v>327</v>
      </c>
      <c s="31" t="s">
        <v>1347</v>
      </c>
      <c s="26" t="s">
        <v>52</v>
      </c>
      <c s="32" t="s">
        <v>1348</v>
      </c>
      <c s="33" t="s">
        <v>1217</v>
      </c>
      <c s="34">
        <v>3</v>
      </c>
      <c s="35">
        <v>0</v>
      </c>
      <c s="36">
        <f>ROUND(ROUND(H290,2)*ROUND(G290,3),2)</f>
      </c>
      <c r="O290">
        <f>(I290*21)/100</f>
      </c>
      <c t="s">
        <v>27</v>
      </c>
    </row>
    <row r="291" spans="1:5" ht="12.75">
      <c r="A291" s="37" t="s">
        <v>55</v>
      </c>
      <c r="E291" s="38" t="s">
        <v>52</v>
      </c>
    </row>
    <row r="292" spans="1:5" ht="12.75">
      <c r="A292" s="39" t="s">
        <v>56</v>
      </c>
      <c r="E292" s="40" t="s">
        <v>366</v>
      </c>
    </row>
    <row r="293" spans="1:5" ht="89.25">
      <c r="A293" t="s">
        <v>57</v>
      </c>
      <c r="E293" s="38" t="s">
        <v>1349</v>
      </c>
    </row>
    <row r="294" spans="1:18" ht="12.75" customHeight="1">
      <c r="A294" s="6" t="s">
        <v>48</v>
      </c>
      <c s="6"/>
      <c s="42" t="s">
        <v>339</v>
      </c>
      <c s="6"/>
      <c s="29" t="s">
        <v>340</v>
      </c>
      <c s="6"/>
      <c s="6"/>
      <c s="6"/>
      <c s="43">
        <f>0+Q294</f>
      </c>
      <c r="O294">
        <f>0+R294</f>
      </c>
      <c r="Q294">
        <f>0+I295+I299+I303</f>
      </c>
      <c>
        <f>0+O295+O299+O303</f>
      </c>
    </row>
    <row r="295" spans="1:16" ht="38.25">
      <c r="A295" s="26" t="s">
        <v>50</v>
      </c>
      <c s="31" t="s">
        <v>331</v>
      </c>
      <c s="31" t="s">
        <v>451</v>
      </c>
      <c s="26" t="s">
        <v>452</v>
      </c>
      <c s="32" t="s">
        <v>453</v>
      </c>
      <c s="33" t="s">
        <v>345</v>
      </c>
      <c s="34">
        <v>0.2</v>
      </c>
      <c s="35">
        <v>0</v>
      </c>
      <c s="36">
        <f>ROUND(ROUND(H295,2)*ROUND(G295,3),2)</f>
      </c>
      <c r="O295">
        <f>(I295*21)/100</f>
      </c>
      <c t="s">
        <v>27</v>
      </c>
    </row>
    <row r="296" spans="1:5" ht="12.75">
      <c r="A296" s="37" t="s">
        <v>55</v>
      </c>
      <c r="E296" s="38" t="s">
        <v>346</v>
      </c>
    </row>
    <row r="297" spans="1:5" ht="12.75">
      <c r="A297" s="39" t="s">
        <v>56</v>
      </c>
      <c r="E297" s="40" t="s">
        <v>366</v>
      </c>
    </row>
    <row r="298" spans="1:5" ht="89.25">
      <c r="A298" t="s">
        <v>57</v>
      </c>
      <c r="E298" s="38" t="s">
        <v>347</v>
      </c>
    </row>
    <row r="299" spans="1:16" ht="38.25">
      <c r="A299" s="26" t="s">
        <v>50</v>
      </c>
      <c s="31" t="s">
        <v>335</v>
      </c>
      <c s="31" t="s">
        <v>342</v>
      </c>
      <c s="26" t="s">
        <v>343</v>
      </c>
      <c s="32" t="s">
        <v>344</v>
      </c>
      <c s="33" t="s">
        <v>345</v>
      </c>
      <c s="34">
        <v>0.05</v>
      </c>
      <c s="35">
        <v>0</v>
      </c>
      <c s="36">
        <f>ROUND(ROUND(H299,2)*ROUND(G299,3),2)</f>
      </c>
      <c r="O299">
        <f>(I299*21)/100</f>
      </c>
      <c t="s">
        <v>27</v>
      </c>
    </row>
    <row r="300" spans="1:5" ht="12.75">
      <c r="A300" s="37" t="s">
        <v>55</v>
      </c>
      <c r="E300" s="38" t="s">
        <v>346</v>
      </c>
    </row>
    <row r="301" spans="1:5" ht="12.75">
      <c r="A301" s="39" t="s">
        <v>56</v>
      </c>
      <c r="E301" s="40" t="s">
        <v>366</v>
      </c>
    </row>
    <row r="302" spans="1:5" ht="89.25">
      <c r="A302" t="s">
        <v>57</v>
      </c>
      <c r="E302" s="38" t="s">
        <v>347</v>
      </c>
    </row>
    <row r="303" spans="1:16" ht="25.5">
      <c r="A303" s="26" t="s">
        <v>50</v>
      </c>
      <c s="31" t="s">
        <v>341</v>
      </c>
      <c s="31" t="s">
        <v>353</v>
      </c>
      <c s="26" t="s">
        <v>354</v>
      </c>
      <c s="32" t="s">
        <v>355</v>
      </c>
      <c s="33" t="s">
        <v>345</v>
      </c>
      <c s="34">
        <v>0.04</v>
      </c>
      <c s="35">
        <v>0</v>
      </c>
      <c s="36">
        <f>ROUND(ROUND(H303,2)*ROUND(G303,3),2)</f>
      </c>
      <c r="O303">
        <f>(I303*21)/100</f>
      </c>
      <c t="s">
        <v>27</v>
      </c>
    </row>
    <row r="304" spans="1:5" ht="12.75">
      <c r="A304" s="37" t="s">
        <v>55</v>
      </c>
      <c r="E304" s="38" t="s">
        <v>346</v>
      </c>
    </row>
    <row r="305" spans="1:5" ht="12.75">
      <c r="A305" s="39" t="s">
        <v>56</v>
      </c>
      <c r="E305" s="40" t="s">
        <v>366</v>
      </c>
    </row>
    <row r="306" spans="1:5" ht="89.25">
      <c r="A306" t="s">
        <v>57</v>
      </c>
      <c r="E306" s="38" t="s">
        <v>347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5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0+O9+O354+O491+O544</f>
      </c>
      <c t="s">
        <v>26</v>
      </c>
    </row>
    <row r="3" spans="1:16" ht="15" customHeight="1">
      <c r="A3" t="s">
        <v>12</v>
      </c>
      <c s="12" t="s">
        <v>14</v>
      </c>
      <c s="13" t="s">
        <v>15</v>
      </c>
      <c s="1"/>
      <c s="14" t="s">
        <v>16</v>
      </c>
      <c s="1"/>
      <c s="9"/>
      <c s="8" t="s">
        <v>1350</v>
      </c>
      <c s="44">
        <f>0+I9+I354+I491+I544</f>
      </c>
      <c r="O3" t="s">
        <v>23</v>
      </c>
      <c t="s">
        <v>27</v>
      </c>
    </row>
    <row r="4" spans="1:16" ht="15" customHeight="1">
      <c r="A4" t="s">
        <v>17</v>
      </c>
      <c s="12" t="s">
        <v>18</v>
      </c>
      <c s="13" t="s">
        <v>357</v>
      </c>
      <c s="1"/>
      <c s="14" t="s">
        <v>358</v>
      </c>
      <c s="1"/>
      <c s="1"/>
      <c s="11"/>
      <c s="11"/>
      <c r="O4" t="s">
        <v>24</v>
      </c>
      <c t="s">
        <v>27</v>
      </c>
    </row>
    <row r="5" spans="1:16" ht="12.75" customHeight="1">
      <c r="A5" t="s">
        <v>21</v>
      </c>
      <c s="16" t="s">
        <v>22</v>
      </c>
      <c s="17" t="s">
        <v>1350</v>
      </c>
      <c s="6"/>
      <c s="18" t="s">
        <v>1351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1353</v>
      </c>
      <c s="27"/>
      <c s="27"/>
      <c s="27"/>
      <c s="30">
        <f>0+Q9</f>
      </c>
      <c r="O9">
        <f>0+R9</f>
      </c>
      <c r="Q9">
        <f>0+I10+I14+I18+I22+I26+I30+I34+I38+I42+I46+I50+I54+I58+I62+I66+I70+I74+I78+I82+I86+I90+I94+I98+I102+I106+I110+I114+I118+I122+I126+I130+I134+I138+I142+I146+I150+I154+I158+I162+I166+I170+I174+I178+I182+I186+I190+I194+I198+I202+I206+I210+I214+I218+I222+I226+I230+I234+I238+I242+I246+I250+I254+I258+I262+I266+I270+I274+I278+I282+I286+I290+I294+I298+I302+I306+I310+I314+I318+I322+I326+I330+I334+I338+I342+I346+I350</f>
      </c>
      <c>
        <f>0+O10+O14+O18+O22+O26+O30+O34+O38+O42+O46+O50+O54+O58+O62+O66+O70+O74+O78+O82+O86+O90+O94+O98+O102+O106+O110+O114+O118+O122+O126+O130+O134+O138+O142+O146+O150+O154+O158+O162+O166+O170+O174+O178+O182+O186+O190+O194+O198+O202+O206+O210+O214+O218+O222+O226+O230+O234+O238+O242+O246+O250+O254+O258+O262+O266+O270+O274+O278+O282+O286+O290+O294+O298+O302+O306+O310+O314+O318+O322+O326+O330+O334+O338+O342+O346+O350</f>
      </c>
    </row>
    <row r="10" spans="1:16" ht="12.75">
      <c r="A10" s="26" t="s">
        <v>50</v>
      </c>
      <c s="31" t="s">
        <v>33</v>
      </c>
      <c s="31" t="s">
        <v>51</v>
      </c>
      <c s="26" t="s">
        <v>52</v>
      </c>
      <c s="32" t="s">
        <v>53</v>
      </c>
      <c s="33" t="s">
        <v>54</v>
      </c>
      <c s="34">
        <v>260</v>
      </c>
      <c s="35">
        <v>0</v>
      </c>
      <c s="36">
        <f>ROUND(ROUND(H10,2)*ROUND(G10,3),2)</f>
      </c>
      <c r="O10">
        <f>(I10*21)/100</f>
      </c>
      <c t="s">
        <v>27</v>
      </c>
    </row>
    <row r="11" spans="1:5" ht="12.75">
      <c r="A11" s="37" t="s">
        <v>55</v>
      </c>
      <c r="E11" s="38" t="s">
        <v>52</v>
      </c>
    </row>
    <row r="12" spans="1:5" ht="12.75">
      <c r="A12" s="39" t="s">
        <v>56</v>
      </c>
      <c r="E12" s="40" t="s">
        <v>366</v>
      </c>
    </row>
    <row r="13" spans="1:5" ht="102">
      <c r="A13" t="s">
        <v>57</v>
      </c>
      <c r="E13" s="38" t="s">
        <v>58</v>
      </c>
    </row>
    <row r="14" spans="1:16" ht="25.5">
      <c r="A14" s="26" t="s">
        <v>50</v>
      </c>
      <c s="31" t="s">
        <v>27</v>
      </c>
      <c s="31" t="s">
        <v>911</v>
      </c>
      <c s="26" t="s">
        <v>52</v>
      </c>
      <c s="32" t="s">
        <v>912</v>
      </c>
      <c s="33" t="s">
        <v>63</v>
      </c>
      <c s="34">
        <v>1800</v>
      </c>
      <c s="35">
        <v>0</v>
      </c>
      <c s="36">
        <f>ROUND(ROUND(H14,2)*ROUND(G14,3),2)</f>
      </c>
      <c r="O14">
        <f>(I14*21)/100</f>
      </c>
      <c t="s">
        <v>27</v>
      </c>
    </row>
    <row r="15" spans="1:5" ht="12.75">
      <c r="A15" s="37" t="s">
        <v>55</v>
      </c>
      <c r="E15" s="38" t="s">
        <v>52</v>
      </c>
    </row>
    <row r="16" spans="1:5" ht="12.75">
      <c r="A16" s="39" t="s">
        <v>56</v>
      </c>
      <c r="E16" s="40" t="s">
        <v>366</v>
      </c>
    </row>
    <row r="17" spans="1:5" ht="127.5">
      <c r="A17" t="s">
        <v>57</v>
      </c>
      <c r="E17" s="38" t="s">
        <v>463</v>
      </c>
    </row>
    <row r="18" spans="1:16" ht="25.5">
      <c r="A18" s="26" t="s">
        <v>50</v>
      </c>
      <c s="31" t="s">
        <v>26</v>
      </c>
      <c s="31" t="s">
        <v>461</v>
      </c>
      <c s="26" t="s">
        <v>52</v>
      </c>
      <c s="32" t="s">
        <v>462</v>
      </c>
      <c s="33" t="s">
        <v>63</v>
      </c>
      <c s="34">
        <v>200</v>
      </c>
      <c s="35">
        <v>0</v>
      </c>
      <c s="36">
        <f>ROUND(ROUND(H18,2)*ROUND(G18,3),2)</f>
      </c>
      <c r="O18">
        <f>(I18*21)/100</f>
      </c>
      <c t="s">
        <v>27</v>
      </c>
    </row>
    <row r="19" spans="1:5" ht="12.75">
      <c r="A19" s="37" t="s">
        <v>55</v>
      </c>
      <c r="E19" s="38" t="s">
        <v>52</v>
      </c>
    </row>
    <row r="20" spans="1:5" ht="12.75">
      <c r="A20" s="39" t="s">
        <v>56</v>
      </c>
      <c r="E20" s="40" t="s">
        <v>366</v>
      </c>
    </row>
    <row r="21" spans="1:5" ht="127.5">
      <c r="A21" t="s">
        <v>57</v>
      </c>
      <c r="E21" s="38" t="s">
        <v>463</v>
      </c>
    </row>
    <row r="22" spans="1:16" ht="12.75">
      <c r="A22" s="26" t="s">
        <v>50</v>
      </c>
      <c s="31" t="s">
        <v>37</v>
      </c>
      <c s="31" t="s">
        <v>1028</v>
      </c>
      <c s="26" t="s">
        <v>52</v>
      </c>
      <c s="32" t="s">
        <v>1029</v>
      </c>
      <c s="33" t="s">
        <v>63</v>
      </c>
      <c s="34">
        <v>2800</v>
      </c>
      <c s="35">
        <v>0</v>
      </c>
      <c s="36">
        <f>ROUND(ROUND(H22,2)*ROUND(G22,3),2)</f>
      </c>
      <c r="O22">
        <f>(I22*21)/100</f>
      </c>
      <c t="s">
        <v>27</v>
      </c>
    </row>
    <row r="23" spans="1:5" ht="12.75">
      <c r="A23" s="37" t="s">
        <v>55</v>
      </c>
      <c r="E23" s="38" t="s">
        <v>52</v>
      </c>
    </row>
    <row r="24" spans="1:5" ht="12.75">
      <c r="A24" s="39" t="s">
        <v>56</v>
      </c>
      <c r="E24" s="40" t="s">
        <v>366</v>
      </c>
    </row>
    <row r="25" spans="1:5" ht="102">
      <c r="A25" t="s">
        <v>57</v>
      </c>
      <c r="E25" s="38" t="s">
        <v>410</v>
      </c>
    </row>
    <row r="26" spans="1:16" ht="12.75">
      <c r="A26" s="26" t="s">
        <v>50</v>
      </c>
      <c s="31" t="s">
        <v>39</v>
      </c>
      <c s="31" t="s">
        <v>1229</v>
      </c>
      <c s="26" t="s">
        <v>52</v>
      </c>
      <c s="32" t="s">
        <v>1230</v>
      </c>
      <c s="33" t="s">
        <v>54</v>
      </c>
      <c s="34">
        <v>260</v>
      </c>
      <c s="35">
        <v>0</v>
      </c>
      <c s="36">
        <f>ROUND(ROUND(H26,2)*ROUND(G26,3),2)</f>
      </c>
      <c r="O26">
        <f>(I26*21)/100</f>
      </c>
      <c t="s">
        <v>27</v>
      </c>
    </row>
    <row r="27" spans="1:5" ht="12.75">
      <c r="A27" s="37" t="s">
        <v>55</v>
      </c>
      <c r="E27" s="38" t="s">
        <v>52</v>
      </c>
    </row>
    <row r="28" spans="1:5" ht="12.75">
      <c r="A28" s="39" t="s">
        <v>56</v>
      </c>
      <c r="E28" s="40" t="s">
        <v>366</v>
      </c>
    </row>
    <row r="29" spans="1:5" ht="38.25">
      <c r="A29" t="s">
        <v>57</v>
      </c>
      <c r="E29" s="38" t="s">
        <v>72</v>
      </c>
    </row>
    <row r="30" spans="1:16" ht="25.5">
      <c r="A30" s="26" t="s">
        <v>50</v>
      </c>
      <c s="31" t="s">
        <v>41</v>
      </c>
      <c s="31" t="s">
        <v>472</v>
      </c>
      <c s="26" t="s">
        <v>52</v>
      </c>
      <c s="32" t="s">
        <v>473</v>
      </c>
      <c s="33" t="s">
        <v>63</v>
      </c>
      <c s="34">
        <v>300</v>
      </c>
      <c s="35">
        <v>0</v>
      </c>
      <c s="36">
        <f>ROUND(ROUND(H30,2)*ROUND(G30,3),2)</f>
      </c>
      <c r="O30">
        <f>(I30*21)/100</f>
      </c>
      <c t="s">
        <v>27</v>
      </c>
    </row>
    <row r="31" spans="1:5" ht="12.75">
      <c r="A31" s="37" t="s">
        <v>55</v>
      </c>
      <c r="E31" s="38" t="s">
        <v>52</v>
      </c>
    </row>
    <row r="32" spans="1:5" ht="12.75">
      <c r="A32" s="39" t="s">
        <v>56</v>
      </c>
      <c r="E32" s="40" t="s">
        <v>366</v>
      </c>
    </row>
    <row r="33" spans="1:5" ht="89.25">
      <c r="A33" t="s">
        <v>57</v>
      </c>
      <c r="E33" s="38" t="s">
        <v>474</v>
      </c>
    </row>
    <row r="34" spans="1:16" ht="12.75">
      <c r="A34" s="26" t="s">
        <v>50</v>
      </c>
      <c s="31" t="s">
        <v>73</v>
      </c>
      <c s="31" t="s">
        <v>475</v>
      </c>
      <c s="26" t="s">
        <v>52</v>
      </c>
      <c s="32" t="s">
        <v>476</v>
      </c>
      <c s="33" t="s">
        <v>63</v>
      </c>
      <c s="34">
        <v>300</v>
      </c>
      <c s="35">
        <v>0</v>
      </c>
      <c s="36">
        <f>ROUND(ROUND(H34,2)*ROUND(G34,3),2)</f>
      </c>
      <c r="O34">
        <f>(I34*21)/100</f>
      </c>
      <c t="s">
        <v>27</v>
      </c>
    </row>
    <row r="35" spans="1:5" ht="12.75">
      <c r="A35" s="37" t="s">
        <v>55</v>
      </c>
      <c r="E35" s="38" t="s">
        <v>52</v>
      </c>
    </row>
    <row r="36" spans="1:5" ht="12.75">
      <c r="A36" s="39" t="s">
        <v>56</v>
      </c>
      <c r="E36" s="40" t="s">
        <v>366</v>
      </c>
    </row>
    <row r="37" spans="1:5" ht="89.25">
      <c r="A37" t="s">
        <v>57</v>
      </c>
      <c r="E37" s="38" t="s">
        <v>474</v>
      </c>
    </row>
    <row r="38" spans="1:16" ht="12.75">
      <c r="A38" s="26" t="s">
        <v>50</v>
      </c>
      <c s="31" t="s">
        <v>78</v>
      </c>
      <c s="31" t="s">
        <v>1118</v>
      </c>
      <c s="26" t="s">
        <v>52</v>
      </c>
      <c s="32" t="s">
        <v>1119</v>
      </c>
      <c s="33" t="s">
        <v>63</v>
      </c>
      <c s="34">
        <v>2400</v>
      </c>
      <c s="35">
        <v>0</v>
      </c>
      <c s="36">
        <f>ROUND(ROUND(H38,2)*ROUND(G38,3),2)</f>
      </c>
      <c r="O38">
        <f>(I38*21)/100</f>
      </c>
      <c t="s">
        <v>27</v>
      </c>
    </row>
    <row r="39" spans="1:5" ht="12.75">
      <c r="A39" s="37" t="s">
        <v>55</v>
      </c>
      <c r="E39" s="38" t="s">
        <v>52</v>
      </c>
    </row>
    <row r="40" spans="1:5" ht="12.75">
      <c r="A40" s="39" t="s">
        <v>56</v>
      </c>
      <c r="E40" s="40" t="s">
        <v>366</v>
      </c>
    </row>
    <row r="41" spans="1:5" ht="89.25">
      <c r="A41" t="s">
        <v>57</v>
      </c>
      <c r="E41" s="38" t="s">
        <v>474</v>
      </c>
    </row>
    <row r="42" spans="1:16" ht="25.5">
      <c r="A42" s="26" t="s">
        <v>50</v>
      </c>
      <c s="31" t="s">
        <v>44</v>
      </c>
      <c s="31" t="s">
        <v>1354</v>
      </c>
      <c s="26" t="s">
        <v>52</v>
      </c>
      <c s="32" t="s">
        <v>1355</v>
      </c>
      <c s="33" t="s">
        <v>63</v>
      </c>
      <c s="34">
        <v>300</v>
      </c>
      <c s="35">
        <v>0</v>
      </c>
      <c s="36">
        <f>ROUND(ROUND(H42,2)*ROUND(G42,3),2)</f>
      </c>
      <c r="O42">
        <f>(I42*21)/100</f>
      </c>
      <c t="s">
        <v>27</v>
      </c>
    </row>
    <row r="43" spans="1:5" ht="12.75">
      <c r="A43" s="37" t="s">
        <v>55</v>
      </c>
      <c r="E43" s="38" t="s">
        <v>52</v>
      </c>
    </row>
    <row r="44" spans="1:5" ht="12.75">
      <c r="A44" s="39" t="s">
        <v>56</v>
      </c>
      <c r="E44" s="40" t="s">
        <v>366</v>
      </c>
    </row>
    <row r="45" spans="1:5" ht="89.25">
      <c r="A45" t="s">
        <v>57</v>
      </c>
      <c r="E45" s="38" t="s">
        <v>474</v>
      </c>
    </row>
    <row r="46" spans="1:16" ht="25.5">
      <c r="A46" s="26" t="s">
        <v>50</v>
      </c>
      <c s="31" t="s">
        <v>46</v>
      </c>
      <c s="31" t="s">
        <v>477</v>
      </c>
      <c s="26" t="s">
        <v>52</v>
      </c>
      <c s="32" t="s">
        <v>478</v>
      </c>
      <c s="33" t="s">
        <v>54</v>
      </c>
      <c s="34">
        <v>28</v>
      </c>
      <c s="35">
        <v>0</v>
      </c>
      <c s="36">
        <f>ROUND(ROUND(H46,2)*ROUND(G46,3),2)</f>
      </c>
      <c r="O46">
        <f>(I46*21)/100</f>
      </c>
      <c t="s">
        <v>27</v>
      </c>
    </row>
    <row r="47" spans="1:5" ht="12.75">
      <c r="A47" s="37" t="s">
        <v>55</v>
      </c>
      <c r="E47" s="38" t="s">
        <v>52</v>
      </c>
    </row>
    <row r="48" spans="1:5" ht="12.75">
      <c r="A48" s="39" t="s">
        <v>56</v>
      </c>
      <c r="E48" s="40" t="s">
        <v>366</v>
      </c>
    </row>
    <row r="49" spans="1:5" ht="102">
      <c r="A49" t="s">
        <v>57</v>
      </c>
      <c r="E49" s="38" t="s">
        <v>479</v>
      </c>
    </row>
    <row r="50" spans="1:16" ht="25.5">
      <c r="A50" s="26" t="s">
        <v>50</v>
      </c>
      <c s="31" t="s">
        <v>89</v>
      </c>
      <c s="31" t="s">
        <v>480</v>
      </c>
      <c s="26" t="s">
        <v>52</v>
      </c>
      <c s="32" t="s">
        <v>481</v>
      </c>
      <c s="33" t="s">
        <v>54</v>
      </c>
      <c s="34">
        <v>28</v>
      </c>
      <c s="35">
        <v>0</v>
      </c>
      <c s="36">
        <f>ROUND(ROUND(H50,2)*ROUND(G50,3),2)</f>
      </c>
      <c r="O50">
        <f>(I50*21)/100</f>
      </c>
      <c t="s">
        <v>27</v>
      </c>
    </row>
    <row r="51" spans="1:5" ht="12.75">
      <c r="A51" s="37" t="s">
        <v>55</v>
      </c>
      <c r="E51" s="38" t="s">
        <v>52</v>
      </c>
    </row>
    <row r="52" spans="1:5" ht="12.75">
      <c r="A52" s="39" t="s">
        <v>56</v>
      </c>
      <c r="E52" s="40" t="s">
        <v>366</v>
      </c>
    </row>
    <row r="53" spans="1:5" ht="102">
      <c r="A53" t="s">
        <v>57</v>
      </c>
      <c r="E53" s="38" t="s">
        <v>479</v>
      </c>
    </row>
    <row r="54" spans="1:16" ht="12.75">
      <c r="A54" s="26" t="s">
        <v>50</v>
      </c>
      <c s="31" t="s">
        <v>93</v>
      </c>
      <c s="31" t="s">
        <v>1120</v>
      </c>
      <c s="26" t="s">
        <v>52</v>
      </c>
      <c s="32" t="s">
        <v>1121</v>
      </c>
      <c s="33" t="s">
        <v>54</v>
      </c>
      <c s="34">
        <v>14</v>
      </c>
      <c s="35">
        <v>0</v>
      </c>
      <c s="36">
        <f>ROUND(ROUND(H54,2)*ROUND(G54,3),2)</f>
      </c>
      <c r="O54">
        <f>(I54*21)/100</f>
      </c>
      <c t="s">
        <v>27</v>
      </c>
    </row>
    <row r="55" spans="1:5" ht="12.75">
      <c r="A55" s="37" t="s">
        <v>55</v>
      </c>
      <c r="E55" s="38" t="s">
        <v>52</v>
      </c>
    </row>
    <row r="56" spans="1:5" ht="12.75">
      <c r="A56" s="39" t="s">
        <v>56</v>
      </c>
      <c r="E56" s="40" t="s">
        <v>366</v>
      </c>
    </row>
    <row r="57" spans="1:5" ht="102">
      <c r="A57" t="s">
        <v>57</v>
      </c>
      <c r="E57" s="38" t="s">
        <v>998</v>
      </c>
    </row>
    <row r="58" spans="1:16" ht="12.75">
      <c r="A58" s="26" t="s">
        <v>50</v>
      </c>
      <c s="31" t="s">
        <v>97</v>
      </c>
      <c s="31" t="s">
        <v>1231</v>
      </c>
      <c s="26" t="s">
        <v>52</v>
      </c>
      <c s="32" t="s">
        <v>1232</v>
      </c>
      <c s="33" t="s">
        <v>54</v>
      </c>
      <c s="34">
        <v>2</v>
      </c>
      <c s="35">
        <v>0</v>
      </c>
      <c s="36">
        <f>ROUND(ROUND(H58,2)*ROUND(G58,3),2)</f>
      </c>
      <c r="O58">
        <f>(I58*21)/100</f>
      </c>
      <c t="s">
        <v>27</v>
      </c>
    </row>
    <row r="59" spans="1:5" ht="12.75">
      <c r="A59" s="37" t="s">
        <v>55</v>
      </c>
      <c r="E59" s="38" t="s">
        <v>52</v>
      </c>
    </row>
    <row r="60" spans="1:5" ht="12.75">
      <c r="A60" s="39" t="s">
        <v>56</v>
      </c>
      <c r="E60" s="40" t="s">
        <v>366</v>
      </c>
    </row>
    <row r="61" spans="1:5" ht="102">
      <c r="A61" t="s">
        <v>57</v>
      </c>
      <c r="E61" s="38" t="s">
        <v>998</v>
      </c>
    </row>
    <row r="62" spans="1:16" ht="12.75">
      <c r="A62" s="26" t="s">
        <v>50</v>
      </c>
      <c s="31" t="s">
        <v>100</v>
      </c>
      <c s="31" t="s">
        <v>820</v>
      </c>
      <c s="26" t="s">
        <v>52</v>
      </c>
      <c s="32" t="s">
        <v>821</v>
      </c>
      <c s="33" t="s">
        <v>822</v>
      </c>
      <c s="34">
        <v>15.6</v>
      </c>
      <c s="35">
        <v>0</v>
      </c>
      <c s="36">
        <f>ROUND(ROUND(H62,2)*ROUND(G62,3),2)</f>
      </c>
      <c r="O62">
        <f>(I62*21)/100</f>
      </c>
      <c t="s">
        <v>27</v>
      </c>
    </row>
    <row r="63" spans="1:5" ht="12.75">
      <c r="A63" s="37" t="s">
        <v>55</v>
      </c>
      <c r="E63" s="38" t="s">
        <v>52</v>
      </c>
    </row>
    <row r="64" spans="1:5" ht="12.75">
      <c r="A64" s="39" t="s">
        <v>56</v>
      </c>
      <c r="E64" s="40" t="s">
        <v>366</v>
      </c>
    </row>
    <row r="65" spans="1:5" ht="165.75">
      <c r="A65" t="s">
        <v>57</v>
      </c>
      <c r="E65" s="38" t="s">
        <v>823</v>
      </c>
    </row>
    <row r="66" spans="1:16" ht="12.75">
      <c r="A66" s="26" t="s">
        <v>50</v>
      </c>
      <c s="31" t="s">
        <v>103</v>
      </c>
      <c s="31" t="s">
        <v>1131</v>
      </c>
      <c s="26" t="s">
        <v>52</v>
      </c>
      <c s="32" t="s">
        <v>1132</v>
      </c>
      <c s="33" t="s">
        <v>63</v>
      </c>
      <c s="34">
        <v>7800</v>
      </c>
      <c s="35">
        <v>0</v>
      </c>
      <c s="36">
        <f>ROUND(ROUND(H66,2)*ROUND(G66,3),2)</f>
      </c>
      <c r="O66">
        <f>(I66*21)/100</f>
      </c>
      <c t="s">
        <v>27</v>
      </c>
    </row>
    <row r="67" spans="1:5" ht="12.75">
      <c r="A67" s="37" t="s">
        <v>55</v>
      </c>
      <c r="E67" s="38" t="s">
        <v>52</v>
      </c>
    </row>
    <row r="68" spans="1:5" ht="12.75">
      <c r="A68" s="39" t="s">
        <v>56</v>
      </c>
      <c r="E68" s="40" t="s">
        <v>366</v>
      </c>
    </row>
    <row r="69" spans="1:5" ht="127.5">
      <c r="A69" t="s">
        <v>57</v>
      </c>
      <c r="E69" s="38" t="s">
        <v>490</v>
      </c>
    </row>
    <row r="70" spans="1:16" ht="12.75">
      <c r="A70" s="26" t="s">
        <v>50</v>
      </c>
      <c s="31" t="s">
        <v>106</v>
      </c>
      <c s="31" t="s">
        <v>1133</v>
      </c>
      <c s="26" t="s">
        <v>52</v>
      </c>
      <c s="32" t="s">
        <v>1134</v>
      </c>
      <c s="33" t="s">
        <v>822</v>
      </c>
      <c s="34">
        <v>8.8</v>
      </c>
      <c s="35">
        <v>0</v>
      </c>
      <c s="36">
        <f>ROUND(ROUND(H70,2)*ROUND(G70,3),2)</f>
      </c>
      <c r="O70">
        <f>(I70*21)/100</f>
      </c>
      <c t="s">
        <v>27</v>
      </c>
    </row>
    <row r="71" spans="1:5" ht="12.75">
      <c r="A71" s="37" t="s">
        <v>55</v>
      </c>
      <c r="E71" s="38" t="s">
        <v>52</v>
      </c>
    </row>
    <row r="72" spans="1:5" ht="12.75">
      <c r="A72" s="39" t="s">
        <v>56</v>
      </c>
      <c r="E72" s="40" t="s">
        <v>366</v>
      </c>
    </row>
    <row r="73" spans="1:5" ht="165.75">
      <c r="A73" t="s">
        <v>57</v>
      </c>
      <c r="E73" s="38" t="s">
        <v>823</v>
      </c>
    </row>
    <row r="74" spans="1:16" ht="12.75">
      <c r="A74" s="26" t="s">
        <v>50</v>
      </c>
      <c s="31" t="s">
        <v>109</v>
      </c>
      <c s="31" t="s">
        <v>1135</v>
      </c>
      <c s="26" t="s">
        <v>52</v>
      </c>
      <c s="32" t="s">
        <v>1136</v>
      </c>
      <c s="33" t="s">
        <v>822</v>
      </c>
      <c s="34">
        <v>8.8</v>
      </c>
      <c s="35">
        <v>0</v>
      </c>
      <c s="36">
        <f>ROUND(ROUND(H74,2)*ROUND(G74,3),2)</f>
      </c>
      <c r="O74">
        <f>(I74*21)/100</f>
      </c>
      <c t="s">
        <v>27</v>
      </c>
    </row>
    <row r="75" spans="1:5" ht="12.75">
      <c r="A75" s="37" t="s">
        <v>55</v>
      </c>
      <c r="E75" s="38" t="s">
        <v>52</v>
      </c>
    </row>
    <row r="76" spans="1:5" ht="12.75">
      <c r="A76" s="39" t="s">
        <v>56</v>
      </c>
      <c r="E76" s="40" t="s">
        <v>366</v>
      </c>
    </row>
    <row r="77" spans="1:5" ht="127.5">
      <c r="A77" t="s">
        <v>57</v>
      </c>
      <c r="E77" s="38" t="s">
        <v>1137</v>
      </c>
    </row>
    <row r="78" spans="1:16" ht="12.75">
      <c r="A78" s="26" t="s">
        <v>50</v>
      </c>
      <c s="31" t="s">
        <v>113</v>
      </c>
      <c s="31" t="s">
        <v>831</v>
      </c>
      <c s="26" t="s">
        <v>52</v>
      </c>
      <c s="32" t="s">
        <v>832</v>
      </c>
      <c s="33" t="s">
        <v>54</v>
      </c>
      <c s="34">
        <v>22</v>
      </c>
      <c s="35">
        <v>0</v>
      </c>
      <c s="36">
        <f>ROUND(ROUND(H78,2)*ROUND(G78,3),2)</f>
      </c>
      <c r="O78">
        <f>(I78*21)/100</f>
      </c>
      <c t="s">
        <v>27</v>
      </c>
    </row>
    <row r="79" spans="1:5" ht="12.75">
      <c r="A79" s="37" t="s">
        <v>55</v>
      </c>
      <c r="E79" s="38" t="s">
        <v>52</v>
      </c>
    </row>
    <row r="80" spans="1:5" ht="12.75">
      <c r="A80" s="39" t="s">
        <v>56</v>
      </c>
      <c r="E80" s="40" t="s">
        <v>366</v>
      </c>
    </row>
    <row r="81" spans="1:5" ht="153">
      <c r="A81" t="s">
        <v>57</v>
      </c>
      <c r="E81" s="38" t="s">
        <v>584</v>
      </c>
    </row>
    <row r="82" spans="1:16" ht="12.75">
      <c r="A82" s="26" t="s">
        <v>50</v>
      </c>
      <c s="31" t="s">
        <v>117</v>
      </c>
      <c s="31" t="s">
        <v>897</v>
      </c>
      <c s="26" t="s">
        <v>52</v>
      </c>
      <c s="32" t="s">
        <v>898</v>
      </c>
      <c s="33" t="s">
        <v>54</v>
      </c>
      <c s="34">
        <v>6</v>
      </c>
      <c s="35">
        <v>0</v>
      </c>
      <c s="36">
        <f>ROUND(ROUND(H82,2)*ROUND(G82,3),2)</f>
      </c>
      <c r="O82">
        <f>(I82*21)/100</f>
      </c>
      <c t="s">
        <v>27</v>
      </c>
    </row>
    <row r="83" spans="1:5" ht="12.75">
      <c r="A83" s="37" t="s">
        <v>55</v>
      </c>
      <c r="E83" s="38" t="s">
        <v>52</v>
      </c>
    </row>
    <row r="84" spans="1:5" ht="12.75">
      <c r="A84" s="39" t="s">
        <v>56</v>
      </c>
      <c r="E84" s="40" t="s">
        <v>366</v>
      </c>
    </row>
    <row r="85" spans="1:5" ht="153">
      <c r="A85" t="s">
        <v>57</v>
      </c>
      <c r="E85" s="38" t="s">
        <v>584</v>
      </c>
    </row>
    <row r="86" spans="1:16" ht="12.75">
      <c r="A86" s="26" t="s">
        <v>50</v>
      </c>
      <c s="31" t="s">
        <v>121</v>
      </c>
      <c s="31" t="s">
        <v>834</v>
      </c>
      <c s="26" t="s">
        <v>52</v>
      </c>
      <c s="32" t="s">
        <v>835</v>
      </c>
      <c s="33" t="s">
        <v>54</v>
      </c>
      <c s="34">
        <v>28</v>
      </c>
      <c s="35">
        <v>0</v>
      </c>
      <c s="36">
        <f>ROUND(ROUND(H86,2)*ROUND(G86,3),2)</f>
      </c>
      <c r="O86">
        <f>(I86*21)/100</f>
      </c>
      <c t="s">
        <v>27</v>
      </c>
    </row>
    <row r="87" spans="1:5" ht="12.75">
      <c r="A87" s="37" t="s">
        <v>55</v>
      </c>
      <c r="E87" s="38" t="s">
        <v>52</v>
      </c>
    </row>
    <row r="88" spans="1:5" ht="12.75">
      <c r="A88" s="39" t="s">
        <v>56</v>
      </c>
      <c r="E88" s="40" t="s">
        <v>366</v>
      </c>
    </row>
    <row r="89" spans="1:5" ht="127.5">
      <c r="A89" t="s">
        <v>57</v>
      </c>
      <c r="E89" s="38" t="s">
        <v>536</v>
      </c>
    </row>
    <row r="90" spans="1:16" ht="12.75">
      <c r="A90" s="26" t="s">
        <v>50</v>
      </c>
      <c s="31" t="s">
        <v>125</v>
      </c>
      <c s="31" t="s">
        <v>1356</v>
      </c>
      <c s="26" t="s">
        <v>52</v>
      </c>
      <c s="32" t="s">
        <v>1357</v>
      </c>
      <c s="33" t="s">
        <v>54</v>
      </c>
      <c s="34">
        <v>8</v>
      </c>
      <c s="35">
        <v>0</v>
      </c>
      <c s="36">
        <f>ROUND(ROUND(H90,2)*ROUND(G90,3),2)</f>
      </c>
      <c r="O90">
        <f>(I90*21)/100</f>
      </c>
      <c t="s">
        <v>27</v>
      </c>
    </row>
    <row r="91" spans="1:5" ht="12.75">
      <c r="A91" s="37" t="s">
        <v>55</v>
      </c>
      <c r="E91" s="38" t="s">
        <v>52</v>
      </c>
    </row>
    <row r="92" spans="1:5" ht="12.75">
      <c r="A92" s="39" t="s">
        <v>56</v>
      </c>
      <c r="E92" s="40" t="s">
        <v>366</v>
      </c>
    </row>
    <row r="93" spans="1:5" ht="153">
      <c r="A93" t="s">
        <v>57</v>
      </c>
      <c r="E93" s="38" t="s">
        <v>584</v>
      </c>
    </row>
    <row r="94" spans="1:16" ht="12.75">
      <c r="A94" s="26" t="s">
        <v>50</v>
      </c>
      <c s="31" t="s">
        <v>129</v>
      </c>
      <c s="31" t="s">
        <v>1358</v>
      </c>
      <c s="26" t="s">
        <v>52</v>
      </c>
      <c s="32" t="s">
        <v>1359</v>
      </c>
      <c s="33" t="s">
        <v>54</v>
      </c>
      <c s="34">
        <v>8</v>
      </c>
      <c s="35">
        <v>0</v>
      </c>
      <c s="36">
        <f>ROUND(ROUND(H94,2)*ROUND(G94,3),2)</f>
      </c>
      <c r="O94">
        <f>(I94*21)/100</f>
      </c>
      <c t="s">
        <v>27</v>
      </c>
    </row>
    <row r="95" spans="1:5" ht="12.75">
      <c r="A95" s="37" t="s">
        <v>55</v>
      </c>
      <c r="E95" s="38" t="s">
        <v>52</v>
      </c>
    </row>
    <row r="96" spans="1:5" ht="12.75">
      <c r="A96" s="39" t="s">
        <v>56</v>
      </c>
      <c r="E96" s="40" t="s">
        <v>366</v>
      </c>
    </row>
    <row r="97" spans="1:5" ht="127.5">
      <c r="A97" t="s">
        <v>57</v>
      </c>
      <c r="E97" s="38" t="s">
        <v>536</v>
      </c>
    </row>
    <row r="98" spans="1:16" ht="12.75">
      <c r="A98" s="26" t="s">
        <v>50</v>
      </c>
      <c s="31" t="s">
        <v>133</v>
      </c>
      <c s="31" t="s">
        <v>1248</v>
      </c>
      <c s="26" t="s">
        <v>52</v>
      </c>
      <c s="32" t="s">
        <v>1249</v>
      </c>
      <c s="33" t="s">
        <v>54</v>
      </c>
      <c s="34">
        <v>20</v>
      </c>
      <c s="35">
        <v>0</v>
      </c>
      <c s="36">
        <f>ROUND(ROUND(H98,2)*ROUND(G98,3),2)</f>
      </c>
      <c r="O98">
        <f>(I98*21)/100</f>
      </c>
      <c t="s">
        <v>27</v>
      </c>
    </row>
    <row r="99" spans="1:5" ht="12.75">
      <c r="A99" s="37" t="s">
        <v>55</v>
      </c>
      <c r="E99" s="38" t="s">
        <v>52</v>
      </c>
    </row>
    <row r="100" spans="1:5" ht="12.75">
      <c r="A100" s="39" t="s">
        <v>56</v>
      </c>
      <c r="E100" s="40" t="s">
        <v>366</v>
      </c>
    </row>
    <row r="101" spans="1:5" ht="153">
      <c r="A101" t="s">
        <v>57</v>
      </c>
      <c r="E101" s="38" t="s">
        <v>584</v>
      </c>
    </row>
    <row r="102" spans="1:16" ht="12.75">
      <c r="A102" s="26" t="s">
        <v>50</v>
      </c>
      <c s="31" t="s">
        <v>137</v>
      </c>
      <c s="31" t="s">
        <v>1250</v>
      </c>
      <c s="26" t="s">
        <v>52</v>
      </c>
      <c s="32" t="s">
        <v>1251</v>
      </c>
      <c s="33" t="s">
        <v>54</v>
      </c>
      <c s="34">
        <v>20</v>
      </c>
      <c s="35">
        <v>0</v>
      </c>
      <c s="36">
        <f>ROUND(ROUND(H102,2)*ROUND(G102,3),2)</f>
      </c>
      <c r="O102">
        <f>(I102*21)/100</f>
      </c>
      <c t="s">
        <v>27</v>
      </c>
    </row>
    <row r="103" spans="1:5" ht="12.75">
      <c r="A103" s="37" t="s">
        <v>55</v>
      </c>
      <c r="E103" s="38" t="s">
        <v>52</v>
      </c>
    </row>
    <row r="104" spans="1:5" ht="12.75">
      <c r="A104" s="39" t="s">
        <v>56</v>
      </c>
      <c r="E104" s="40" t="s">
        <v>366</v>
      </c>
    </row>
    <row r="105" spans="1:5" ht="127.5">
      <c r="A105" t="s">
        <v>57</v>
      </c>
      <c r="E105" s="38" t="s">
        <v>536</v>
      </c>
    </row>
    <row r="106" spans="1:16" ht="12.75">
      <c r="A106" s="26" t="s">
        <v>50</v>
      </c>
      <c s="31" t="s">
        <v>141</v>
      </c>
      <c s="31" t="s">
        <v>1360</v>
      </c>
      <c s="26" t="s">
        <v>52</v>
      </c>
      <c s="32" t="s">
        <v>1361</v>
      </c>
      <c s="33" t="s">
        <v>54</v>
      </c>
      <c s="34">
        <v>2</v>
      </c>
      <c s="35">
        <v>0</v>
      </c>
      <c s="36">
        <f>ROUND(ROUND(H106,2)*ROUND(G106,3),2)</f>
      </c>
      <c r="O106">
        <f>(I106*21)/100</f>
      </c>
      <c t="s">
        <v>27</v>
      </c>
    </row>
    <row r="107" spans="1:5" ht="12.75">
      <c r="A107" s="37" t="s">
        <v>55</v>
      </c>
      <c r="E107" s="38" t="s">
        <v>52</v>
      </c>
    </row>
    <row r="108" spans="1:5" ht="12.75">
      <c r="A108" s="39" t="s">
        <v>56</v>
      </c>
      <c r="E108" s="40" t="s">
        <v>366</v>
      </c>
    </row>
    <row r="109" spans="1:5" ht="140.25">
      <c r="A109" t="s">
        <v>57</v>
      </c>
      <c r="E109" s="38" t="s">
        <v>857</v>
      </c>
    </row>
    <row r="110" spans="1:16" ht="12.75">
      <c r="A110" s="26" t="s">
        <v>50</v>
      </c>
      <c s="31" t="s">
        <v>145</v>
      </c>
      <c s="31" t="s">
        <v>1362</v>
      </c>
      <c s="26" t="s">
        <v>52</v>
      </c>
      <c s="32" t="s">
        <v>1363</v>
      </c>
      <c s="33" t="s">
        <v>54</v>
      </c>
      <c s="34">
        <v>2</v>
      </c>
      <c s="35">
        <v>0</v>
      </c>
      <c s="36">
        <f>ROUND(ROUND(H110,2)*ROUND(G110,3),2)</f>
      </c>
      <c r="O110">
        <f>(I110*21)/100</f>
      </c>
      <c t="s">
        <v>27</v>
      </c>
    </row>
    <row r="111" spans="1:5" ht="12.75">
      <c r="A111" s="37" t="s">
        <v>55</v>
      </c>
      <c r="E111" s="38" t="s">
        <v>52</v>
      </c>
    </row>
    <row r="112" spans="1:5" ht="12.75">
      <c r="A112" s="39" t="s">
        <v>56</v>
      </c>
      <c r="E112" s="40" t="s">
        <v>366</v>
      </c>
    </row>
    <row r="113" spans="1:5" ht="153">
      <c r="A113" t="s">
        <v>57</v>
      </c>
      <c r="E113" s="38" t="s">
        <v>584</v>
      </c>
    </row>
    <row r="114" spans="1:16" ht="12.75">
      <c r="A114" s="26" t="s">
        <v>50</v>
      </c>
      <c s="31" t="s">
        <v>149</v>
      </c>
      <c s="31" t="s">
        <v>1364</v>
      </c>
      <c s="26" t="s">
        <v>52</v>
      </c>
      <c s="32" t="s">
        <v>1365</v>
      </c>
      <c s="33" t="s">
        <v>54</v>
      </c>
      <c s="34">
        <v>8</v>
      </c>
      <c s="35">
        <v>0</v>
      </c>
      <c s="36">
        <f>ROUND(ROUND(H114,2)*ROUND(G114,3),2)</f>
      </c>
      <c r="O114">
        <f>(I114*21)/100</f>
      </c>
      <c t="s">
        <v>27</v>
      </c>
    </row>
    <row r="115" spans="1:5" ht="12.75">
      <c r="A115" s="37" t="s">
        <v>55</v>
      </c>
      <c r="E115" s="38" t="s">
        <v>52</v>
      </c>
    </row>
    <row r="116" spans="1:5" ht="12.75">
      <c r="A116" s="39" t="s">
        <v>56</v>
      </c>
      <c r="E116" s="40" t="s">
        <v>366</v>
      </c>
    </row>
    <row r="117" spans="1:5" ht="153">
      <c r="A117" t="s">
        <v>57</v>
      </c>
      <c r="E117" s="38" t="s">
        <v>584</v>
      </c>
    </row>
    <row r="118" spans="1:16" ht="25.5">
      <c r="A118" s="26" t="s">
        <v>50</v>
      </c>
      <c s="31" t="s">
        <v>153</v>
      </c>
      <c s="31" t="s">
        <v>1366</v>
      </c>
      <c s="26" t="s">
        <v>52</v>
      </c>
      <c s="32" t="s">
        <v>1367</v>
      </c>
      <c s="33" t="s">
        <v>54</v>
      </c>
      <c s="34">
        <v>26</v>
      </c>
      <c s="35">
        <v>0</v>
      </c>
      <c s="36">
        <f>ROUND(ROUND(H118,2)*ROUND(G118,3),2)</f>
      </c>
      <c r="O118">
        <f>(I118*21)/100</f>
      </c>
      <c t="s">
        <v>27</v>
      </c>
    </row>
    <row r="119" spans="1:5" ht="12.75">
      <c r="A119" s="37" t="s">
        <v>55</v>
      </c>
      <c r="E119" s="38" t="s">
        <v>52</v>
      </c>
    </row>
    <row r="120" spans="1:5" ht="12.75">
      <c r="A120" s="39" t="s">
        <v>56</v>
      </c>
      <c r="E120" s="40" t="s">
        <v>366</v>
      </c>
    </row>
    <row r="121" spans="1:5" ht="153">
      <c r="A121" t="s">
        <v>57</v>
      </c>
      <c r="E121" s="38" t="s">
        <v>584</v>
      </c>
    </row>
    <row r="122" spans="1:16" ht="12.75">
      <c r="A122" s="26" t="s">
        <v>50</v>
      </c>
      <c s="31" t="s">
        <v>157</v>
      </c>
      <c s="31" t="s">
        <v>1368</v>
      </c>
      <c s="26" t="s">
        <v>52</v>
      </c>
      <c s="32" t="s">
        <v>1369</v>
      </c>
      <c s="33" t="s">
        <v>54</v>
      </c>
      <c s="34">
        <v>34</v>
      </c>
      <c s="35">
        <v>0</v>
      </c>
      <c s="36">
        <f>ROUND(ROUND(H122,2)*ROUND(G122,3),2)</f>
      </c>
      <c r="O122">
        <f>(I122*21)/100</f>
      </c>
      <c t="s">
        <v>27</v>
      </c>
    </row>
    <row r="123" spans="1:5" ht="12.75">
      <c r="A123" s="37" t="s">
        <v>55</v>
      </c>
      <c r="E123" s="38" t="s">
        <v>52</v>
      </c>
    </row>
    <row r="124" spans="1:5" ht="12.75">
      <c r="A124" s="39" t="s">
        <v>56</v>
      </c>
      <c r="E124" s="40" t="s">
        <v>366</v>
      </c>
    </row>
    <row r="125" spans="1:5" ht="140.25">
      <c r="A125" t="s">
        <v>57</v>
      </c>
      <c r="E125" s="38" t="s">
        <v>857</v>
      </c>
    </row>
    <row r="126" spans="1:16" ht="25.5">
      <c r="A126" s="26" t="s">
        <v>50</v>
      </c>
      <c s="31" t="s">
        <v>161</v>
      </c>
      <c s="31" t="s">
        <v>1370</v>
      </c>
      <c s="26" t="s">
        <v>52</v>
      </c>
      <c s="32" t="s">
        <v>1371</v>
      </c>
      <c s="33" t="s">
        <v>54</v>
      </c>
      <c s="34">
        <v>62</v>
      </c>
      <c s="35">
        <v>0</v>
      </c>
      <c s="36">
        <f>ROUND(ROUND(H126,2)*ROUND(G126,3),2)</f>
      </c>
      <c r="O126">
        <f>(I126*21)/100</f>
      </c>
      <c t="s">
        <v>27</v>
      </c>
    </row>
    <row r="127" spans="1:5" ht="12.75">
      <c r="A127" s="37" t="s">
        <v>55</v>
      </c>
      <c r="E127" s="38" t="s">
        <v>52</v>
      </c>
    </row>
    <row r="128" spans="1:5" ht="12.75">
      <c r="A128" s="39" t="s">
        <v>56</v>
      </c>
      <c r="E128" s="40" t="s">
        <v>366</v>
      </c>
    </row>
    <row r="129" spans="1:5" ht="153">
      <c r="A129" t="s">
        <v>57</v>
      </c>
      <c r="E129" s="38" t="s">
        <v>584</v>
      </c>
    </row>
    <row r="130" spans="1:16" ht="25.5">
      <c r="A130" s="26" t="s">
        <v>50</v>
      </c>
      <c s="31" t="s">
        <v>165</v>
      </c>
      <c s="31" t="s">
        <v>1372</v>
      </c>
      <c s="26" t="s">
        <v>52</v>
      </c>
      <c s="32" t="s">
        <v>1373</v>
      </c>
      <c s="33" t="s">
        <v>54</v>
      </c>
      <c s="34">
        <v>10</v>
      </c>
      <c s="35">
        <v>0</v>
      </c>
      <c s="36">
        <f>ROUND(ROUND(H130,2)*ROUND(G130,3),2)</f>
      </c>
      <c r="O130">
        <f>(I130*21)/100</f>
      </c>
      <c t="s">
        <v>27</v>
      </c>
    </row>
    <row r="131" spans="1:5" ht="12.75">
      <c r="A131" s="37" t="s">
        <v>55</v>
      </c>
      <c r="E131" s="38" t="s">
        <v>52</v>
      </c>
    </row>
    <row r="132" spans="1:5" ht="12.75">
      <c r="A132" s="39" t="s">
        <v>56</v>
      </c>
      <c r="E132" s="40" t="s">
        <v>366</v>
      </c>
    </row>
    <row r="133" spans="1:5" ht="153">
      <c r="A133" t="s">
        <v>57</v>
      </c>
      <c r="E133" s="38" t="s">
        <v>584</v>
      </c>
    </row>
    <row r="134" spans="1:16" ht="12.75">
      <c r="A134" s="26" t="s">
        <v>50</v>
      </c>
      <c s="31" t="s">
        <v>169</v>
      </c>
      <c s="31" t="s">
        <v>1374</v>
      </c>
      <c s="26" t="s">
        <v>52</v>
      </c>
      <c s="32" t="s">
        <v>1375</v>
      </c>
      <c s="33" t="s">
        <v>54</v>
      </c>
      <c s="34">
        <v>72</v>
      </c>
      <c s="35">
        <v>0</v>
      </c>
      <c s="36">
        <f>ROUND(ROUND(H134,2)*ROUND(G134,3),2)</f>
      </c>
      <c r="O134">
        <f>(I134*21)/100</f>
      </c>
      <c t="s">
        <v>27</v>
      </c>
    </row>
    <row r="135" spans="1:5" ht="12.75">
      <c r="A135" s="37" t="s">
        <v>55</v>
      </c>
      <c r="E135" s="38" t="s">
        <v>52</v>
      </c>
    </row>
    <row r="136" spans="1:5" ht="12.75">
      <c r="A136" s="39" t="s">
        <v>56</v>
      </c>
      <c r="E136" s="40" t="s">
        <v>366</v>
      </c>
    </row>
    <row r="137" spans="1:5" ht="140.25">
      <c r="A137" t="s">
        <v>57</v>
      </c>
      <c r="E137" s="38" t="s">
        <v>857</v>
      </c>
    </row>
    <row r="138" spans="1:16" ht="12.75">
      <c r="A138" s="26" t="s">
        <v>50</v>
      </c>
      <c s="31" t="s">
        <v>173</v>
      </c>
      <c s="31" t="s">
        <v>1376</v>
      </c>
      <c s="26" t="s">
        <v>52</v>
      </c>
      <c s="32" t="s">
        <v>1377</v>
      </c>
      <c s="33" t="s">
        <v>54</v>
      </c>
      <c s="34">
        <v>220</v>
      </c>
      <c s="35">
        <v>0</v>
      </c>
      <c s="36">
        <f>ROUND(ROUND(H138,2)*ROUND(G138,3),2)</f>
      </c>
      <c r="O138">
        <f>(I138*21)/100</f>
      </c>
      <c t="s">
        <v>27</v>
      </c>
    </row>
    <row r="139" spans="1:5" ht="12.75">
      <c r="A139" s="37" t="s">
        <v>55</v>
      </c>
      <c r="E139" s="38" t="s">
        <v>52</v>
      </c>
    </row>
    <row r="140" spans="1:5" ht="12.75">
      <c r="A140" s="39" t="s">
        <v>56</v>
      </c>
      <c r="E140" s="40" t="s">
        <v>366</v>
      </c>
    </row>
    <row r="141" spans="1:5" ht="153">
      <c r="A141" t="s">
        <v>57</v>
      </c>
      <c r="E141" s="38" t="s">
        <v>584</v>
      </c>
    </row>
    <row r="142" spans="1:16" ht="12.75">
      <c r="A142" s="26" t="s">
        <v>50</v>
      </c>
      <c s="31" t="s">
        <v>177</v>
      </c>
      <c s="31" t="s">
        <v>1378</v>
      </c>
      <c s="26" t="s">
        <v>52</v>
      </c>
      <c s="32" t="s">
        <v>1379</v>
      </c>
      <c s="33" t="s">
        <v>54</v>
      </c>
      <c s="34">
        <v>220</v>
      </c>
      <c s="35">
        <v>0</v>
      </c>
      <c s="36">
        <f>ROUND(ROUND(H142,2)*ROUND(G142,3),2)</f>
      </c>
      <c r="O142">
        <f>(I142*21)/100</f>
      </c>
      <c t="s">
        <v>27</v>
      </c>
    </row>
    <row r="143" spans="1:5" ht="12.75">
      <c r="A143" s="37" t="s">
        <v>55</v>
      </c>
      <c r="E143" s="38" t="s">
        <v>52</v>
      </c>
    </row>
    <row r="144" spans="1:5" ht="12.75">
      <c r="A144" s="39" t="s">
        <v>56</v>
      </c>
      <c r="E144" s="40" t="s">
        <v>366</v>
      </c>
    </row>
    <row r="145" spans="1:5" ht="140.25">
      <c r="A145" t="s">
        <v>57</v>
      </c>
      <c r="E145" s="38" t="s">
        <v>857</v>
      </c>
    </row>
    <row r="146" spans="1:16" ht="12.75">
      <c r="A146" s="26" t="s">
        <v>50</v>
      </c>
      <c s="31" t="s">
        <v>180</v>
      </c>
      <c s="31" t="s">
        <v>1380</v>
      </c>
      <c s="26" t="s">
        <v>52</v>
      </c>
      <c s="32" t="s">
        <v>1381</v>
      </c>
      <c s="33" t="s">
        <v>54</v>
      </c>
      <c s="34">
        <v>25</v>
      </c>
      <c s="35">
        <v>0</v>
      </c>
      <c s="36">
        <f>ROUND(ROUND(H146,2)*ROUND(G146,3),2)</f>
      </c>
      <c r="O146">
        <f>(I146*21)/100</f>
      </c>
      <c t="s">
        <v>27</v>
      </c>
    </row>
    <row r="147" spans="1:5" ht="12.75">
      <c r="A147" s="37" t="s">
        <v>55</v>
      </c>
      <c r="E147" s="38" t="s">
        <v>52</v>
      </c>
    </row>
    <row r="148" spans="1:5" ht="12.75">
      <c r="A148" s="39" t="s">
        <v>56</v>
      </c>
      <c r="E148" s="40" t="s">
        <v>366</v>
      </c>
    </row>
    <row r="149" spans="1:5" ht="153">
      <c r="A149" t="s">
        <v>57</v>
      </c>
      <c r="E149" s="38" t="s">
        <v>584</v>
      </c>
    </row>
    <row r="150" spans="1:16" ht="12.75">
      <c r="A150" s="26" t="s">
        <v>50</v>
      </c>
      <c s="31" t="s">
        <v>184</v>
      </c>
      <c s="31" t="s">
        <v>1382</v>
      </c>
      <c s="26" t="s">
        <v>52</v>
      </c>
      <c s="32" t="s">
        <v>1383</v>
      </c>
      <c s="33" t="s">
        <v>54</v>
      </c>
      <c s="34">
        <v>262</v>
      </c>
      <c s="35">
        <v>0</v>
      </c>
      <c s="36">
        <f>ROUND(ROUND(H150,2)*ROUND(G150,3),2)</f>
      </c>
      <c r="O150">
        <f>(I150*21)/100</f>
      </c>
      <c t="s">
        <v>27</v>
      </c>
    </row>
    <row r="151" spans="1:5" ht="12.75">
      <c r="A151" s="37" t="s">
        <v>55</v>
      </c>
      <c r="E151" s="38" t="s">
        <v>52</v>
      </c>
    </row>
    <row r="152" spans="1:5" ht="12.75">
      <c r="A152" s="39" t="s">
        <v>56</v>
      </c>
      <c r="E152" s="40" t="s">
        <v>366</v>
      </c>
    </row>
    <row r="153" spans="1:5" ht="140.25">
      <c r="A153" t="s">
        <v>57</v>
      </c>
      <c r="E153" s="38" t="s">
        <v>857</v>
      </c>
    </row>
    <row r="154" spans="1:16" ht="25.5">
      <c r="A154" s="26" t="s">
        <v>50</v>
      </c>
      <c s="31" t="s">
        <v>188</v>
      </c>
      <c s="31" t="s">
        <v>1384</v>
      </c>
      <c s="26" t="s">
        <v>52</v>
      </c>
      <c s="32" t="s">
        <v>1385</v>
      </c>
      <c s="33" t="s">
        <v>54</v>
      </c>
      <c s="34">
        <v>12</v>
      </c>
      <c s="35">
        <v>0</v>
      </c>
      <c s="36">
        <f>ROUND(ROUND(H154,2)*ROUND(G154,3),2)</f>
      </c>
      <c r="O154">
        <f>(I154*21)/100</f>
      </c>
      <c t="s">
        <v>27</v>
      </c>
    </row>
    <row r="155" spans="1:5" ht="12.75">
      <c r="A155" s="37" t="s">
        <v>55</v>
      </c>
      <c r="E155" s="38" t="s">
        <v>52</v>
      </c>
    </row>
    <row r="156" spans="1:5" ht="12.75">
      <c r="A156" s="39" t="s">
        <v>56</v>
      </c>
      <c r="E156" s="40" t="s">
        <v>366</v>
      </c>
    </row>
    <row r="157" spans="1:5" ht="153">
      <c r="A157" t="s">
        <v>57</v>
      </c>
      <c r="E157" s="38" t="s">
        <v>584</v>
      </c>
    </row>
    <row r="158" spans="1:16" ht="12.75">
      <c r="A158" s="26" t="s">
        <v>50</v>
      </c>
      <c s="31" t="s">
        <v>192</v>
      </c>
      <c s="31" t="s">
        <v>1386</v>
      </c>
      <c s="26" t="s">
        <v>52</v>
      </c>
      <c s="32" t="s">
        <v>1387</v>
      </c>
      <c s="33" t="s">
        <v>54</v>
      </c>
      <c s="34">
        <v>66</v>
      </c>
      <c s="35">
        <v>0</v>
      </c>
      <c s="36">
        <f>ROUND(ROUND(H158,2)*ROUND(G158,3),2)</f>
      </c>
      <c r="O158">
        <f>(I158*21)/100</f>
      </c>
      <c t="s">
        <v>27</v>
      </c>
    </row>
    <row r="159" spans="1:5" ht="12.75">
      <c r="A159" s="37" t="s">
        <v>55</v>
      </c>
      <c r="E159" s="38" t="s">
        <v>52</v>
      </c>
    </row>
    <row r="160" spans="1:5" ht="12.75">
      <c r="A160" s="39" t="s">
        <v>56</v>
      </c>
      <c r="E160" s="40" t="s">
        <v>366</v>
      </c>
    </row>
    <row r="161" spans="1:5" ht="153">
      <c r="A161" t="s">
        <v>57</v>
      </c>
      <c r="E161" s="38" t="s">
        <v>584</v>
      </c>
    </row>
    <row r="162" spans="1:16" ht="25.5">
      <c r="A162" s="26" t="s">
        <v>50</v>
      </c>
      <c s="31" t="s">
        <v>196</v>
      </c>
      <c s="31" t="s">
        <v>1388</v>
      </c>
      <c s="26" t="s">
        <v>52</v>
      </c>
      <c s="32" t="s">
        <v>1389</v>
      </c>
      <c s="33" t="s">
        <v>54</v>
      </c>
      <c s="34">
        <v>70</v>
      </c>
      <c s="35">
        <v>0</v>
      </c>
      <c s="36">
        <f>ROUND(ROUND(H162,2)*ROUND(G162,3),2)</f>
      </c>
      <c r="O162">
        <f>(I162*21)/100</f>
      </c>
      <c t="s">
        <v>27</v>
      </c>
    </row>
    <row r="163" spans="1:5" ht="12.75">
      <c r="A163" s="37" t="s">
        <v>55</v>
      </c>
      <c r="E163" s="38" t="s">
        <v>52</v>
      </c>
    </row>
    <row r="164" spans="1:5" ht="12.75">
      <c r="A164" s="39" t="s">
        <v>56</v>
      </c>
      <c r="E164" s="40" t="s">
        <v>366</v>
      </c>
    </row>
    <row r="165" spans="1:5" ht="153">
      <c r="A165" t="s">
        <v>57</v>
      </c>
      <c r="E165" s="38" t="s">
        <v>584</v>
      </c>
    </row>
    <row r="166" spans="1:16" ht="12.75">
      <c r="A166" s="26" t="s">
        <v>50</v>
      </c>
      <c s="31" t="s">
        <v>200</v>
      </c>
      <c s="31" t="s">
        <v>1390</v>
      </c>
      <c s="26" t="s">
        <v>52</v>
      </c>
      <c s="32" t="s">
        <v>1391</v>
      </c>
      <c s="33" t="s">
        <v>54</v>
      </c>
      <c s="34">
        <v>148</v>
      </c>
      <c s="35">
        <v>0</v>
      </c>
      <c s="36">
        <f>ROUND(ROUND(H166,2)*ROUND(G166,3),2)</f>
      </c>
      <c r="O166">
        <f>(I166*21)/100</f>
      </c>
      <c t="s">
        <v>27</v>
      </c>
    </row>
    <row r="167" spans="1:5" ht="12.75">
      <c r="A167" s="37" t="s">
        <v>55</v>
      </c>
      <c r="E167" s="38" t="s">
        <v>52</v>
      </c>
    </row>
    <row r="168" spans="1:5" ht="12.75">
      <c r="A168" s="39" t="s">
        <v>56</v>
      </c>
      <c r="E168" s="40" t="s">
        <v>366</v>
      </c>
    </row>
    <row r="169" spans="1:5" ht="140.25">
      <c r="A169" t="s">
        <v>57</v>
      </c>
      <c r="E169" s="38" t="s">
        <v>857</v>
      </c>
    </row>
    <row r="170" spans="1:16" ht="12.75">
      <c r="A170" s="26" t="s">
        <v>50</v>
      </c>
      <c s="31" t="s">
        <v>204</v>
      </c>
      <c s="31" t="s">
        <v>1392</v>
      </c>
      <c s="26" t="s">
        <v>52</v>
      </c>
      <c s="32" t="s">
        <v>1393</v>
      </c>
      <c s="33" t="s">
        <v>54</v>
      </c>
      <c s="34">
        <v>33</v>
      </c>
      <c s="35">
        <v>0</v>
      </c>
      <c s="36">
        <f>ROUND(ROUND(H170,2)*ROUND(G170,3),2)</f>
      </c>
      <c r="O170">
        <f>(I170*21)/100</f>
      </c>
      <c t="s">
        <v>27</v>
      </c>
    </row>
    <row r="171" spans="1:5" ht="12.75">
      <c r="A171" s="37" t="s">
        <v>55</v>
      </c>
      <c r="E171" s="38" t="s">
        <v>52</v>
      </c>
    </row>
    <row r="172" spans="1:5" ht="12.75">
      <c r="A172" s="39" t="s">
        <v>56</v>
      </c>
      <c r="E172" s="40" t="s">
        <v>366</v>
      </c>
    </row>
    <row r="173" spans="1:5" ht="153">
      <c r="A173" t="s">
        <v>57</v>
      </c>
      <c r="E173" s="38" t="s">
        <v>584</v>
      </c>
    </row>
    <row r="174" spans="1:16" ht="12.75">
      <c r="A174" s="26" t="s">
        <v>50</v>
      </c>
      <c s="31" t="s">
        <v>208</v>
      </c>
      <c s="31" t="s">
        <v>1394</v>
      </c>
      <c s="26" t="s">
        <v>52</v>
      </c>
      <c s="32" t="s">
        <v>1395</v>
      </c>
      <c s="33" t="s">
        <v>54</v>
      </c>
      <c s="34">
        <v>33</v>
      </c>
      <c s="35">
        <v>0</v>
      </c>
      <c s="36">
        <f>ROUND(ROUND(H174,2)*ROUND(G174,3),2)</f>
      </c>
      <c r="O174">
        <f>(I174*21)/100</f>
      </c>
      <c t="s">
        <v>27</v>
      </c>
    </row>
    <row r="175" spans="1:5" ht="12.75">
      <c r="A175" s="37" t="s">
        <v>55</v>
      </c>
      <c r="E175" s="38" t="s">
        <v>52</v>
      </c>
    </row>
    <row r="176" spans="1:5" ht="12.75">
      <c r="A176" s="39" t="s">
        <v>56</v>
      </c>
      <c r="E176" s="40" t="s">
        <v>366</v>
      </c>
    </row>
    <row r="177" spans="1:5" ht="140.25">
      <c r="A177" t="s">
        <v>57</v>
      </c>
      <c r="E177" s="38" t="s">
        <v>857</v>
      </c>
    </row>
    <row r="178" spans="1:16" ht="12.75">
      <c r="A178" s="26" t="s">
        <v>50</v>
      </c>
      <c s="31" t="s">
        <v>212</v>
      </c>
      <c s="31" t="s">
        <v>1396</v>
      </c>
      <c s="26" t="s">
        <v>52</v>
      </c>
      <c s="32" t="s">
        <v>1397</v>
      </c>
      <c s="33" t="s">
        <v>54</v>
      </c>
      <c s="34">
        <v>14</v>
      </c>
      <c s="35">
        <v>0</v>
      </c>
      <c s="36">
        <f>ROUND(ROUND(H178,2)*ROUND(G178,3),2)</f>
      </c>
      <c r="O178">
        <f>(I178*21)/100</f>
      </c>
      <c t="s">
        <v>27</v>
      </c>
    </row>
    <row r="179" spans="1:5" ht="12.75">
      <c r="A179" s="37" t="s">
        <v>55</v>
      </c>
      <c r="E179" s="38" t="s">
        <v>52</v>
      </c>
    </row>
    <row r="180" spans="1:5" ht="12.75">
      <c r="A180" s="39" t="s">
        <v>56</v>
      </c>
      <c r="E180" s="40" t="s">
        <v>366</v>
      </c>
    </row>
    <row r="181" spans="1:5" ht="153">
      <c r="A181" t="s">
        <v>57</v>
      </c>
      <c r="E181" s="38" t="s">
        <v>584</v>
      </c>
    </row>
    <row r="182" spans="1:16" ht="12.75">
      <c r="A182" s="26" t="s">
        <v>50</v>
      </c>
      <c s="31" t="s">
        <v>216</v>
      </c>
      <c s="31" t="s">
        <v>1398</v>
      </c>
      <c s="26" t="s">
        <v>52</v>
      </c>
      <c s="32" t="s">
        <v>1399</v>
      </c>
      <c s="33" t="s">
        <v>54</v>
      </c>
      <c s="34">
        <v>14</v>
      </c>
      <c s="35">
        <v>0</v>
      </c>
      <c s="36">
        <f>ROUND(ROUND(H182,2)*ROUND(G182,3),2)</f>
      </c>
      <c r="O182">
        <f>(I182*21)/100</f>
      </c>
      <c t="s">
        <v>27</v>
      </c>
    </row>
    <row r="183" spans="1:5" ht="12.75">
      <c r="A183" s="37" t="s">
        <v>55</v>
      </c>
      <c r="E183" s="38" t="s">
        <v>52</v>
      </c>
    </row>
    <row r="184" spans="1:5" ht="12.75">
      <c r="A184" s="39" t="s">
        <v>56</v>
      </c>
      <c r="E184" s="40" t="s">
        <v>366</v>
      </c>
    </row>
    <row r="185" spans="1:5" ht="140.25">
      <c r="A185" t="s">
        <v>57</v>
      </c>
      <c r="E185" s="38" t="s">
        <v>857</v>
      </c>
    </row>
    <row r="186" spans="1:16" ht="12.75">
      <c r="A186" s="26" t="s">
        <v>50</v>
      </c>
      <c s="31" t="s">
        <v>219</v>
      </c>
      <c s="31" t="s">
        <v>1400</v>
      </c>
      <c s="26" t="s">
        <v>52</v>
      </c>
      <c s="32" t="s">
        <v>1401</v>
      </c>
      <c s="33" t="s">
        <v>54</v>
      </c>
      <c s="34">
        <v>8</v>
      </c>
      <c s="35">
        <v>0</v>
      </c>
      <c s="36">
        <f>ROUND(ROUND(H186,2)*ROUND(G186,3),2)</f>
      </c>
      <c r="O186">
        <f>(I186*21)/100</f>
      </c>
      <c t="s">
        <v>27</v>
      </c>
    </row>
    <row r="187" spans="1:5" ht="12.75">
      <c r="A187" s="37" t="s">
        <v>55</v>
      </c>
      <c r="E187" s="38" t="s">
        <v>52</v>
      </c>
    </row>
    <row r="188" spans="1:5" ht="12.75">
      <c r="A188" s="39" t="s">
        <v>56</v>
      </c>
      <c r="E188" s="40" t="s">
        <v>366</v>
      </c>
    </row>
    <row r="189" spans="1:5" ht="153">
      <c r="A189" t="s">
        <v>57</v>
      </c>
      <c r="E189" s="38" t="s">
        <v>584</v>
      </c>
    </row>
    <row r="190" spans="1:16" ht="12.75">
      <c r="A190" s="26" t="s">
        <v>50</v>
      </c>
      <c s="31" t="s">
        <v>223</v>
      </c>
      <c s="31" t="s">
        <v>1402</v>
      </c>
      <c s="26" t="s">
        <v>52</v>
      </c>
      <c s="32" t="s">
        <v>1403</v>
      </c>
      <c s="33" t="s">
        <v>54</v>
      </c>
      <c s="34">
        <v>8</v>
      </c>
      <c s="35">
        <v>0</v>
      </c>
      <c s="36">
        <f>ROUND(ROUND(H190,2)*ROUND(G190,3),2)</f>
      </c>
      <c r="O190">
        <f>(I190*21)/100</f>
      </c>
      <c t="s">
        <v>27</v>
      </c>
    </row>
    <row r="191" spans="1:5" ht="12.75">
      <c r="A191" s="37" t="s">
        <v>55</v>
      </c>
      <c r="E191" s="38" t="s">
        <v>52</v>
      </c>
    </row>
    <row r="192" spans="1:5" ht="12.75">
      <c r="A192" s="39" t="s">
        <v>56</v>
      </c>
      <c r="E192" s="40" t="s">
        <v>366</v>
      </c>
    </row>
    <row r="193" spans="1:5" ht="140.25">
      <c r="A193" t="s">
        <v>57</v>
      </c>
      <c r="E193" s="38" t="s">
        <v>857</v>
      </c>
    </row>
    <row r="194" spans="1:16" ht="12.75">
      <c r="A194" s="26" t="s">
        <v>50</v>
      </c>
      <c s="31" t="s">
        <v>227</v>
      </c>
      <c s="31" t="s">
        <v>1404</v>
      </c>
      <c s="26" t="s">
        <v>52</v>
      </c>
      <c s="32" t="s">
        <v>1405</v>
      </c>
      <c s="33" t="s">
        <v>54</v>
      </c>
      <c s="34">
        <v>121</v>
      </c>
      <c s="35">
        <v>0</v>
      </c>
      <c s="36">
        <f>ROUND(ROUND(H194,2)*ROUND(G194,3),2)</f>
      </c>
      <c r="O194">
        <f>(I194*21)/100</f>
      </c>
      <c t="s">
        <v>27</v>
      </c>
    </row>
    <row r="195" spans="1:5" ht="12.75">
      <c r="A195" s="37" t="s">
        <v>55</v>
      </c>
      <c r="E195" s="38" t="s">
        <v>52</v>
      </c>
    </row>
    <row r="196" spans="1:5" ht="12.75">
      <c r="A196" s="39" t="s">
        <v>56</v>
      </c>
      <c r="E196" s="40" t="s">
        <v>366</v>
      </c>
    </row>
    <row r="197" spans="1:5" ht="153">
      <c r="A197" t="s">
        <v>57</v>
      </c>
      <c r="E197" s="38" t="s">
        <v>584</v>
      </c>
    </row>
    <row r="198" spans="1:16" ht="12.75">
      <c r="A198" s="26" t="s">
        <v>50</v>
      </c>
      <c s="31" t="s">
        <v>231</v>
      </c>
      <c s="31" t="s">
        <v>1406</v>
      </c>
      <c s="26" t="s">
        <v>52</v>
      </c>
      <c s="32" t="s">
        <v>1407</v>
      </c>
      <c s="33" t="s">
        <v>54</v>
      </c>
      <c s="34">
        <v>121</v>
      </c>
      <c s="35">
        <v>0</v>
      </c>
      <c s="36">
        <f>ROUND(ROUND(H198,2)*ROUND(G198,3),2)</f>
      </c>
      <c r="O198">
        <f>(I198*21)/100</f>
      </c>
      <c t="s">
        <v>27</v>
      </c>
    </row>
    <row r="199" spans="1:5" ht="12.75">
      <c r="A199" s="37" t="s">
        <v>55</v>
      </c>
      <c r="E199" s="38" t="s">
        <v>52</v>
      </c>
    </row>
    <row r="200" spans="1:5" ht="12.75">
      <c r="A200" s="39" t="s">
        <v>56</v>
      </c>
      <c r="E200" s="40" t="s">
        <v>366</v>
      </c>
    </row>
    <row r="201" spans="1:5" ht="140.25">
      <c r="A201" t="s">
        <v>57</v>
      </c>
      <c r="E201" s="38" t="s">
        <v>857</v>
      </c>
    </row>
    <row r="202" spans="1:16" ht="12.75">
      <c r="A202" s="26" t="s">
        <v>50</v>
      </c>
      <c s="31" t="s">
        <v>236</v>
      </c>
      <c s="31" t="s">
        <v>1408</v>
      </c>
      <c s="26" t="s">
        <v>52</v>
      </c>
      <c s="32" t="s">
        <v>1409</v>
      </c>
      <c s="33" t="s">
        <v>54</v>
      </c>
      <c s="34">
        <v>121</v>
      </c>
      <c s="35">
        <v>0</v>
      </c>
      <c s="36">
        <f>ROUND(ROUND(H202,2)*ROUND(G202,3),2)</f>
      </c>
      <c r="O202">
        <f>(I202*21)/100</f>
      </c>
      <c t="s">
        <v>27</v>
      </c>
    </row>
    <row r="203" spans="1:5" ht="12.75">
      <c r="A203" s="37" t="s">
        <v>55</v>
      </c>
      <c r="E203" s="38" t="s">
        <v>52</v>
      </c>
    </row>
    <row r="204" spans="1:5" ht="12.75">
      <c r="A204" s="39" t="s">
        <v>56</v>
      </c>
      <c r="E204" s="40" t="s">
        <v>366</v>
      </c>
    </row>
    <row r="205" spans="1:5" ht="153">
      <c r="A205" t="s">
        <v>57</v>
      </c>
      <c r="E205" s="38" t="s">
        <v>584</v>
      </c>
    </row>
    <row r="206" spans="1:16" ht="12.75">
      <c r="A206" s="26" t="s">
        <v>50</v>
      </c>
      <c s="31" t="s">
        <v>240</v>
      </c>
      <c s="31" t="s">
        <v>1410</v>
      </c>
      <c s="26" t="s">
        <v>52</v>
      </c>
      <c s="32" t="s">
        <v>1411</v>
      </c>
      <c s="33" t="s">
        <v>54</v>
      </c>
      <c s="34">
        <v>152</v>
      </c>
      <c s="35">
        <v>0</v>
      </c>
      <c s="36">
        <f>ROUND(ROUND(H206,2)*ROUND(G206,3),2)</f>
      </c>
      <c r="O206">
        <f>(I206*21)/100</f>
      </c>
      <c t="s">
        <v>27</v>
      </c>
    </row>
    <row r="207" spans="1:5" ht="12.75">
      <c r="A207" s="37" t="s">
        <v>55</v>
      </c>
      <c r="E207" s="38" t="s">
        <v>52</v>
      </c>
    </row>
    <row r="208" spans="1:5" ht="12.75">
      <c r="A208" s="39" t="s">
        <v>56</v>
      </c>
      <c r="E208" s="40" t="s">
        <v>366</v>
      </c>
    </row>
    <row r="209" spans="1:5" ht="140.25">
      <c r="A209" t="s">
        <v>57</v>
      </c>
      <c r="E209" s="38" t="s">
        <v>857</v>
      </c>
    </row>
    <row r="210" spans="1:16" ht="12.75">
      <c r="A210" s="26" t="s">
        <v>50</v>
      </c>
      <c s="31" t="s">
        <v>244</v>
      </c>
      <c s="31" t="s">
        <v>1412</v>
      </c>
      <c s="26" t="s">
        <v>52</v>
      </c>
      <c s="32" t="s">
        <v>1413</v>
      </c>
      <c s="33" t="s">
        <v>54</v>
      </c>
      <c s="34">
        <v>5</v>
      </c>
      <c s="35">
        <v>0</v>
      </c>
      <c s="36">
        <f>ROUND(ROUND(H210,2)*ROUND(G210,3),2)</f>
      </c>
      <c r="O210">
        <f>(I210*21)/100</f>
      </c>
      <c t="s">
        <v>27</v>
      </c>
    </row>
    <row r="211" spans="1:5" ht="12.75">
      <c r="A211" s="37" t="s">
        <v>55</v>
      </c>
      <c r="E211" s="38" t="s">
        <v>52</v>
      </c>
    </row>
    <row r="212" spans="1:5" ht="12.75">
      <c r="A212" s="39" t="s">
        <v>56</v>
      </c>
      <c r="E212" s="40" t="s">
        <v>366</v>
      </c>
    </row>
    <row r="213" spans="1:5" ht="153">
      <c r="A213" t="s">
        <v>57</v>
      </c>
      <c r="E213" s="38" t="s">
        <v>584</v>
      </c>
    </row>
    <row r="214" spans="1:16" ht="12.75">
      <c r="A214" s="26" t="s">
        <v>50</v>
      </c>
      <c s="31" t="s">
        <v>248</v>
      </c>
      <c s="31" t="s">
        <v>1414</v>
      </c>
      <c s="26" t="s">
        <v>52</v>
      </c>
      <c s="32" t="s">
        <v>1415</v>
      </c>
      <c s="33" t="s">
        <v>54</v>
      </c>
      <c s="34">
        <v>108</v>
      </c>
      <c s="35">
        <v>0</v>
      </c>
      <c s="36">
        <f>ROUND(ROUND(H214,2)*ROUND(G214,3),2)</f>
      </c>
      <c r="O214">
        <f>(I214*21)/100</f>
      </c>
      <c t="s">
        <v>27</v>
      </c>
    </row>
    <row r="215" spans="1:5" ht="12.75">
      <c r="A215" s="37" t="s">
        <v>55</v>
      </c>
      <c r="E215" s="38" t="s">
        <v>52</v>
      </c>
    </row>
    <row r="216" spans="1:5" ht="12.75">
      <c r="A216" s="39" t="s">
        <v>56</v>
      </c>
      <c r="E216" s="40" t="s">
        <v>366</v>
      </c>
    </row>
    <row r="217" spans="1:5" ht="140.25">
      <c r="A217" t="s">
        <v>57</v>
      </c>
      <c r="E217" s="38" t="s">
        <v>857</v>
      </c>
    </row>
    <row r="218" spans="1:16" ht="25.5">
      <c r="A218" s="26" t="s">
        <v>50</v>
      </c>
      <c s="31" t="s">
        <v>252</v>
      </c>
      <c s="31" t="s">
        <v>1416</v>
      </c>
      <c s="26" t="s">
        <v>52</v>
      </c>
      <c s="32" t="s">
        <v>1417</v>
      </c>
      <c s="33" t="s">
        <v>54</v>
      </c>
      <c s="34">
        <v>2</v>
      </c>
      <c s="35">
        <v>0</v>
      </c>
      <c s="36">
        <f>ROUND(ROUND(H218,2)*ROUND(G218,3),2)</f>
      </c>
      <c r="O218">
        <f>(I218*21)/100</f>
      </c>
      <c t="s">
        <v>27</v>
      </c>
    </row>
    <row r="219" spans="1:5" ht="12.75">
      <c r="A219" s="37" t="s">
        <v>55</v>
      </c>
      <c r="E219" s="38" t="s">
        <v>52</v>
      </c>
    </row>
    <row r="220" spans="1:5" ht="12.75">
      <c r="A220" s="39" t="s">
        <v>56</v>
      </c>
      <c r="E220" s="40" t="s">
        <v>366</v>
      </c>
    </row>
    <row r="221" spans="1:5" ht="153">
      <c r="A221" t="s">
        <v>57</v>
      </c>
      <c r="E221" s="38" t="s">
        <v>584</v>
      </c>
    </row>
    <row r="222" spans="1:16" ht="25.5">
      <c r="A222" s="26" t="s">
        <v>50</v>
      </c>
      <c s="31" t="s">
        <v>256</v>
      </c>
      <c s="31" t="s">
        <v>1418</v>
      </c>
      <c s="26" t="s">
        <v>52</v>
      </c>
      <c s="32" t="s">
        <v>1419</v>
      </c>
      <c s="33" t="s">
        <v>54</v>
      </c>
      <c s="34">
        <v>2</v>
      </c>
      <c s="35">
        <v>0</v>
      </c>
      <c s="36">
        <f>ROUND(ROUND(H222,2)*ROUND(G222,3),2)</f>
      </c>
      <c r="O222">
        <f>(I222*21)/100</f>
      </c>
      <c t="s">
        <v>27</v>
      </c>
    </row>
    <row r="223" spans="1:5" ht="12.75">
      <c r="A223" s="37" t="s">
        <v>55</v>
      </c>
      <c r="E223" s="38" t="s">
        <v>52</v>
      </c>
    </row>
    <row r="224" spans="1:5" ht="12.75">
      <c r="A224" s="39" t="s">
        <v>56</v>
      </c>
      <c r="E224" s="40" t="s">
        <v>366</v>
      </c>
    </row>
    <row r="225" spans="1:5" ht="153">
      <c r="A225" t="s">
        <v>57</v>
      </c>
      <c r="E225" s="38" t="s">
        <v>584</v>
      </c>
    </row>
    <row r="226" spans="1:16" ht="12.75">
      <c r="A226" s="26" t="s">
        <v>50</v>
      </c>
      <c s="31" t="s">
        <v>260</v>
      </c>
      <c s="31" t="s">
        <v>1420</v>
      </c>
      <c s="26" t="s">
        <v>52</v>
      </c>
      <c s="32" t="s">
        <v>1421</v>
      </c>
      <c s="33" t="s">
        <v>54</v>
      </c>
      <c s="34">
        <v>1</v>
      </c>
      <c s="35">
        <v>0</v>
      </c>
      <c s="36">
        <f>ROUND(ROUND(H226,2)*ROUND(G226,3),2)</f>
      </c>
      <c r="O226">
        <f>(I226*21)/100</f>
      </c>
      <c t="s">
        <v>27</v>
      </c>
    </row>
    <row r="227" spans="1:5" ht="12.75">
      <c r="A227" s="37" t="s">
        <v>55</v>
      </c>
      <c r="E227" s="38" t="s">
        <v>52</v>
      </c>
    </row>
    <row r="228" spans="1:5" ht="12.75">
      <c r="A228" s="39" t="s">
        <v>56</v>
      </c>
      <c r="E228" s="40" t="s">
        <v>366</v>
      </c>
    </row>
    <row r="229" spans="1:5" ht="153">
      <c r="A229" t="s">
        <v>57</v>
      </c>
      <c r="E229" s="38" t="s">
        <v>584</v>
      </c>
    </row>
    <row r="230" spans="1:16" ht="12.75">
      <c r="A230" s="26" t="s">
        <v>50</v>
      </c>
      <c s="31" t="s">
        <v>264</v>
      </c>
      <c s="31" t="s">
        <v>1422</v>
      </c>
      <c s="26" t="s">
        <v>52</v>
      </c>
      <c s="32" t="s">
        <v>1423</v>
      </c>
      <c s="33" t="s">
        <v>54</v>
      </c>
      <c s="34">
        <v>5</v>
      </c>
      <c s="35">
        <v>0</v>
      </c>
      <c s="36">
        <f>ROUND(ROUND(H230,2)*ROUND(G230,3),2)</f>
      </c>
      <c r="O230">
        <f>(I230*21)/100</f>
      </c>
      <c t="s">
        <v>27</v>
      </c>
    </row>
    <row r="231" spans="1:5" ht="12.75">
      <c r="A231" s="37" t="s">
        <v>55</v>
      </c>
      <c r="E231" s="38" t="s">
        <v>52</v>
      </c>
    </row>
    <row r="232" spans="1:5" ht="12.75">
      <c r="A232" s="39" t="s">
        <v>56</v>
      </c>
      <c r="E232" s="40" t="s">
        <v>366</v>
      </c>
    </row>
    <row r="233" spans="1:5" ht="140.25">
      <c r="A233" t="s">
        <v>57</v>
      </c>
      <c r="E233" s="38" t="s">
        <v>857</v>
      </c>
    </row>
    <row r="234" spans="1:16" ht="12.75">
      <c r="A234" s="26" t="s">
        <v>50</v>
      </c>
      <c s="31" t="s">
        <v>268</v>
      </c>
      <c s="31" t="s">
        <v>1424</v>
      </c>
      <c s="26" t="s">
        <v>52</v>
      </c>
      <c s="32" t="s">
        <v>1425</v>
      </c>
      <c s="33" t="s">
        <v>54</v>
      </c>
      <c s="34">
        <v>2</v>
      </c>
      <c s="35">
        <v>0</v>
      </c>
      <c s="36">
        <f>ROUND(ROUND(H234,2)*ROUND(G234,3),2)</f>
      </c>
      <c r="O234">
        <f>(I234*21)/100</f>
      </c>
      <c t="s">
        <v>27</v>
      </c>
    </row>
    <row r="235" spans="1:5" ht="12.75">
      <c r="A235" s="37" t="s">
        <v>55</v>
      </c>
      <c r="E235" s="38" t="s">
        <v>52</v>
      </c>
    </row>
    <row r="236" spans="1:5" ht="12.75">
      <c r="A236" s="39" t="s">
        <v>56</v>
      </c>
      <c r="E236" s="40" t="s">
        <v>366</v>
      </c>
    </row>
    <row r="237" spans="1:5" ht="153">
      <c r="A237" t="s">
        <v>57</v>
      </c>
      <c r="E237" s="38" t="s">
        <v>584</v>
      </c>
    </row>
    <row r="238" spans="1:16" ht="12.75">
      <c r="A238" s="26" t="s">
        <v>50</v>
      </c>
      <c s="31" t="s">
        <v>272</v>
      </c>
      <c s="31" t="s">
        <v>1426</v>
      </c>
      <c s="26" t="s">
        <v>52</v>
      </c>
      <c s="32" t="s">
        <v>1427</v>
      </c>
      <c s="33" t="s">
        <v>54</v>
      </c>
      <c s="34">
        <v>2</v>
      </c>
      <c s="35">
        <v>0</v>
      </c>
      <c s="36">
        <f>ROUND(ROUND(H238,2)*ROUND(G238,3),2)</f>
      </c>
      <c r="O238">
        <f>(I238*21)/100</f>
      </c>
      <c t="s">
        <v>27</v>
      </c>
    </row>
    <row r="239" spans="1:5" ht="12.75">
      <c r="A239" s="37" t="s">
        <v>55</v>
      </c>
      <c r="E239" s="38" t="s">
        <v>52</v>
      </c>
    </row>
    <row r="240" spans="1:5" ht="12.75">
      <c r="A240" s="39" t="s">
        <v>56</v>
      </c>
      <c r="E240" s="40" t="s">
        <v>366</v>
      </c>
    </row>
    <row r="241" spans="1:5" ht="140.25">
      <c r="A241" t="s">
        <v>57</v>
      </c>
      <c r="E241" s="38" t="s">
        <v>857</v>
      </c>
    </row>
    <row r="242" spans="1:16" ht="12.75">
      <c r="A242" s="26" t="s">
        <v>50</v>
      </c>
      <c s="31" t="s">
        <v>276</v>
      </c>
      <c s="31" t="s">
        <v>1428</v>
      </c>
      <c s="26" t="s">
        <v>52</v>
      </c>
      <c s="32" t="s">
        <v>1429</v>
      </c>
      <c s="33" t="s">
        <v>54</v>
      </c>
      <c s="34">
        <v>4</v>
      </c>
      <c s="35">
        <v>0</v>
      </c>
      <c s="36">
        <f>ROUND(ROUND(H242,2)*ROUND(G242,3),2)</f>
      </c>
      <c r="O242">
        <f>(I242*21)/100</f>
      </c>
      <c t="s">
        <v>27</v>
      </c>
    </row>
    <row r="243" spans="1:5" ht="12.75">
      <c r="A243" s="37" t="s">
        <v>55</v>
      </c>
      <c r="E243" s="38" t="s">
        <v>52</v>
      </c>
    </row>
    <row r="244" spans="1:5" ht="12.75">
      <c r="A244" s="39" t="s">
        <v>56</v>
      </c>
      <c r="E244" s="40" t="s">
        <v>366</v>
      </c>
    </row>
    <row r="245" spans="1:5" ht="153">
      <c r="A245" t="s">
        <v>57</v>
      </c>
      <c r="E245" s="38" t="s">
        <v>584</v>
      </c>
    </row>
    <row r="246" spans="1:16" ht="12.75">
      <c r="A246" s="26" t="s">
        <v>50</v>
      </c>
      <c s="31" t="s">
        <v>281</v>
      </c>
      <c s="31" t="s">
        <v>1430</v>
      </c>
      <c s="26" t="s">
        <v>52</v>
      </c>
      <c s="32" t="s">
        <v>1431</v>
      </c>
      <c s="33" t="s">
        <v>54</v>
      </c>
      <c s="34">
        <v>1</v>
      </c>
      <c s="35">
        <v>0</v>
      </c>
      <c s="36">
        <f>ROUND(ROUND(H246,2)*ROUND(G246,3),2)</f>
      </c>
      <c r="O246">
        <f>(I246*21)/100</f>
      </c>
      <c t="s">
        <v>27</v>
      </c>
    </row>
    <row r="247" spans="1:5" ht="12.75">
      <c r="A247" s="37" t="s">
        <v>55</v>
      </c>
      <c r="E247" s="38" t="s">
        <v>52</v>
      </c>
    </row>
    <row r="248" spans="1:5" ht="12.75">
      <c r="A248" s="39" t="s">
        <v>56</v>
      </c>
      <c r="E248" s="40" t="s">
        <v>366</v>
      </c>
    </row>
    <row r="249" spans="1:5" ht="153">
      <c r="A249" t="s">
        <v>57</v>
      </c>
      <c r="E249" s="38" t="s">
        <v>584</v>
      </c>
    </row>
    <row r="250" spans="1:16" ht="12.75">
      <c r="A250" s="26" t="s">
        <v>50</v>
      </c>
      <c s="31" t="s">
        <v>285</v>
      </c>
      <c s="31" t="s">
        <v>1432</v>
      </c>
      <c s="26" t="s">
        <v>52</v>
      </c>
      <c s="32" t="s">
        <v>1433</v>
      </c>
      <c s="33" t="s">
        <v>54</v>
      </c>
      <c s="34">
        <v>5</v>
      </c>
      <c s="35">
        <v>0</v>
      </c>
      <c s="36">
        <f>ROUND(ROUND(H250,2)*ROUND(G250,3),2)</f>
      </c>
      <c r="O250">
        <f>(I250*21)/100</f>
      </c>
      <c t="s">
        <v>27</v>
      </c>
    </row>
    <row r="251" spans="1:5" ht="12.75">
      <c r="A251" s="37" t="s">
        <v>55</v>
      </c>
      <c r="E251" s="38" t="s">
        <v>52</v>
      </c>
    </row>
    <row r="252" spans="1:5" ht="12.75">
      <c r="A252" s="39" t="s">
        <v>56</v>
      </c>
      <c r="E252" s="40" t="s">
        <v>366</v>
      </c>
    </row>
    <row r="253" spans="1:5" ht="140.25">
      <c r="A253" t="s">
        <v>57</v>
      </c>
      <c r="E253" s="38" t="s">
        <v>857</v>
      </c>
    </row>
    <row r="254" spans="1:16" ht="12.75">
      <c r="A254" s="26" t="s">
        <v>50</v>
      </c>
      <c s="31" t="s">
        <v>289</v>
      </c>
      <c s="31" t="s">
        <v>1434</v>
      </c>
      <c s="26" t="s">
        <v>52</v>
      </c>
      <c s="32" t="s">
        <v>1435</v>
      </c>
      <c s="33" t="s">
        <v>54</v>
      </c>
      <c s="34">
        <v>2</v>
      </c>
      <c s="35">
        <v>0</v>
      </c>
      <c s="36">
        <f>ROUND(ROUND(H254,2)*ROUND(G254,3),2)</f>
      </c>
      <c r="O254">
        <f>(I254*21)/100</f>
      </c>
      <c t="s">
        <v>27</v>
      </c>
    </row>
    <row r="255" spans="1:5" ht="12.75">
      <c r="A255" s="37" t="s">
        <v>55</v>
      </c>
      <c r="E255" s="38" t="s">
        <v>52</v>
      </c>
    </row>
    <row r="256" spans="1:5" ht="12.75">
      <c r="A256" s="39" t="s">
        <v>56</v>
      </c>
      <c r="E256" s="40" t="s">
        <v>366</v>
      </c>
    </row>
    <row r="257" spans="1:5" ht="153">
      <c r="A257" t="s">
        <v>57</v>
      </c>
      <c r="E257" s="38" t="s">
        <v>584</v>
      </c>
    </row>
    <row r="258" spans="1:16" ht="12.75">
      <c r="A258" s="26" t="s">
        <v>50</v>
      </c>
      <c s="31" t="s">
        <v>293</v>
      </c>
      <c s="31" t="s">
        <v>1436</v>
      </c>
      <c s="26" t="s">
        <v>52</v>
      </c>
      <c s="32" t="s">
        <v>1437</v>
      </c>
      <c s="33" t="s">
        <v>54</v>
      </c>
      <c s="34">
        <v>2</v>
      </c>
      <c s="35">
        <v>0</v>
      </c>
      <c s="36">
        <f>ROUND(ROUND(H258,2)*ROUND(G258,3),2)</f>
      </c>
      <c r="O258">
        <f>(I258*21)/100</f>
      </c>
      <c t="s">
        <v>27</v>
      </c>
    </row>
    <row r="259" spans="1:5" ht="12.75">
      <c r="A259" s="37" t="s">
        <v>55</v>
      </c>
      <c r="E259" s="38" t="s">
        <v>52</v>
      </c>
    </row>
    <row r="260" spans="1:5" ht="12.75">
      <c r="A260" s="39" t="s">
        <v>56</v>
      </c>
      <c r="E260" s="40" t="s">
        <v>366</v>
      </c>
    </row>
    <row r="261" spans="1:5" ht="140.25">
      <c r="A261" t="s">
        <v>57</v>
      </c>
      <c r="E261" s="38" t="s">
        <v>857</v>
      </c>
    </row>
    <row r="262" spans="1:16" ht="12.75">
      <c r="A262" s="26" t="s">
        <v>50</v>
      </c>
      <c s="31" t="s">
        <v>297</v>
      </c>
      <c s="31" t="s">
        <v>1438</v>
      </c>
      <c s="26" t="s">
        <v>52</v>
      </c>
      <c s="32" t="s">
        <v>1439</v>
      </c>
      <c s="33" t="s">
        <v>321</v>
      </c>
      <c s="34">
        <v>24</v>
      </c>
      <c s="35">
        <v>0</v>
      </c>
      <c s="36">
        <f>ROUND(ROUND(H262,2)*ROUND(G262,3),2)</f>
      </c>
      <c r="O262">
        <f>(I262*21)/100</f>
      </c>
      <c t="s">
        <v>27</v>
      </c>
    </row>
    <row r="263" spans="1:5" ht="12.75">
      <c r="A263" s="37" t="s">
        <v>55</v>
      </c>
      <c r="E263" s="38" t="s">
        <v>52</v>
      </c>
    </row>
    <row r="264" spans="1:5" ht="12.75">
      <c r="A264" s="39" t="s">
        <v>56</v>
      </c>
      <c r="E264" s="40" t="s">
        <v>366</v>
      </c>
    </row>
    <row r="265" spans="1:5" ht="140.25">
      <c r="A265" t="s">
        <v>57</v>
      </c>
      <c r="E265" s="38" t="s">
        <v>1324</v>
      </c>
    </row>
    <row r="266" spans="1:16" ht="25.5">
      <c r="A266" s="26" t="s">
        <v>50</v>
      </c>
      <c s="31" t="s">
        <v>301</v>
      </c>
      <c s="31" t="s">
        <v>1440</v>
      </c>
      <c s="26" t="s">
        <v>52</v>
      </c>
      <c s="32" t="s">
        <v>1441</v>
      </c>
      <c s="33" t="s">
        <v>54</v>
      </c>
      <c s="34">
        <v>2</v>
      </c>
      <c s="35">
        <v>0</v>
      </c>
      <c s="36">
        <f>ROUND(ROUND(H266,2)*ROUND(G266,3),2)</f>
      </c>
      <c r="O266">
        <f>(I266*21)/100</f>
      </c>
      <c t="s">
        <v>27</v>
      </c>
    </row>
    <row r="267" spans="1:5" ht="12.75">
      <c r="A267" s="37" t="s">
        <v>55</v>
      </c>
      <c r="E267" s="38" t="s">
        <v>52</v>
      </c>
    </row>
    <row r="268" spans="1:5" ht="12.75">
      <c r="A268" s="39" t="s">
        <v>56</v>
      </c>
      <c r="E268" s="40" t="s">
        <v>366</v>
      </c>
    </row>
    <row r="269" spans="1:5" ht="153">
      <c r="A269" t="s">
        <v>57</v>
      </c>
      <c r="E269" s="38" t="s">
        <v>1327</v>
      </c>
    </row>
    <row r="270" spans="1:16" ht="12.75">
      <c r="A270" s="26" t="s">
        <v>50</v>
      </c>
      <c s="31" t="s">
        <v>305</v>
      </c>
      <c s="31" t="s">
        <v>1442</v>
      </c>
      <c s="26" t="s">
        <v>52</v>
      </c>
      <c s="32" t="s">
        <v>1443</v>
      </c>
      <c s="33" t="s">
        <v>54</v>
      </c>
      <c s="34">
        <v>2</v>
      </c>
      <c s="35">
        <v>0</v>
      </c>
      <c s="36">
        <f>ROUND(ROUND(H270,2)*ROUND(G270,3),2)</f>
      </c>
      <c r="O270">
        <f>(I270*21)/100</f>
      </c>
      <c t="s">
        <v>27</v>
      </c>
    </row>
    <row r="271" spans="1:5" ht="12.75">
      <c r="A271" s="37" t="s">
        <v>55</v>
      </c>
      <c r="E271" s="38" t="s">
        <v>52</v>
      </c>
    </row>
    <row r="272" spans="1:5" ht="12.75">
      <c r="A272" s="39" t="s">
        <v>56</v>
      </c>
      <c r="E272" s="40" t="s">
        <v>366</v>
      </c>
    </row>
    <row r="273" spans="1:5" ht="153">
      <c r="A273" t="s">
        <v>57</v>
      </c>
      <c r="E273" s="38" t="s">
        <v>1327</v>
      </c>
    </row>
    <row r="274" spans="1:16" ht="12.75">
      <c r="A274" s="26" t="s">
        <v>50</v>
      </c>
      <c s="31" t="s">
        <v>309</v>
      </c>
      <c s="31" t="s">
        <v>1444</v>
      </c>
      <c s="26" t="s">
        <v>52</v>
      </c>
      <c s="32" t="s">
        <v>1445</v>
      </c>
      <c s="33" t="s">
        <v>54</v>
      </c>
      <c s="34">
        <v>2</v>
      </c>
      <c s="35">
        <v>0</v>
      </c>
      <c s="36">
        <f>ROUND(ROUND(H274,2)*ROUND(G274,3),2)</f>
      </c>
      <c r="O274">
        <f>(I274*21)/100</f>
      </c>
      <c t="s">
        <v>27</v>
      </c>
    </row>
    <row r="275" spans="1:5" ht="12.75">
      <c r="A275" s="37" t="s">
        <v>55</v>
      </c>
      <c r="E275" s="38" t="s">
        <v>52</v>
      </c>
    </row>
    <row r="276" spans="1:5" ht="12.75">
      <c r="A276" s="39" t="s">
        <v>56</v>
      </c>
      <c r="E276" s="40" t="s">
        <v>366</v>
      </c>
    </row>
    <row r="277" spans="1:5" ht="102">
      <c r="A277" t="s">
        <v>57</v>
      </c>
      <c r="E277" s="38" t="s">
        <v>1334</v>
      </c>
    </row>
    <row r="278" spans="1:16" ht="12.75">
      <c r="A278" s="26" t="s">
        <v>50</v>
      </c>
      <c s="31" t="s">
        <v>313</v>
      </c>
      <c s="31" t="s">
        <v>1446</v>
      </c>
      <c s="26" t="s">
        <v>52</v>
      </c>
      <c s="32" t="s">
        <v>1447</v>
      </c>
      <c s="33" t="s">
        <v>54</v>
      </c>
      <c s="34">
        <v>49</v>
      </c>
      <c s="35">
        <v>0</v>
      </c>
      <c s="36">
        <f>ROUND(ROUND(H278,2)*ROUND(G278,3),2)</f>
      </c>
      <c r="O278">
        <f>(I278*21)/100</f>
      </c>
      <c t="s">
        <v>27</v>
      </c>
    </row>
    <row r="279" spans="1:5" ht="12.75">
      <c r="A279" s="37" t="s">
        <v>55</v>
      </c>
      <c r="E279" s="38" t="s">
        <v>52</v>
      </c>
    </row>
    <row r="280" spans="1:5" ht="12.75">
      <c r="A280" s="39" t="s">
        <v>56</v>
      </c>
      <c r="E280" s="40" t="s">
        <v>366</v>
      </c>
    </row>
    <row r="281" spans="1:5" ht="153">
      <c r="A281" t="s">
        <v>57</v>
      </c>
      <c r="E281" s="38" t="s">
        <v>584</v>
      </c>
    </row>
    <row r="282" spans="1:16" ht="12.75">
      <c r="A282" s="26" t="s">
        <v>50</v>
      </c>
      <c s="31" t="s">
        <v>318</v>
      </c>
      <c s="31" t="s">
        <v>1448</v>
      </c>
      <c s="26" t="s">
        <v>52</v>
      </c>
      <c s="32" t="s">
        <v>1449</v>
      </c>
      <c s="33" t="s">
        <v>54</v>
      </c>
      <c s="34">
        <v>49</v>
      </c>
      <c s="35">
        <v>0</v>
      </c>
      <c s="36">
        <f>ROUND(ROUND(H282,2)*ROUND(G282,3),2)</f>
      </c>
      <c r="O282">
        <f>(I282*21)/100</f>
      </c>
      <c t="s">
        <v>27</v>
      </c>
    </row>
    <row r="283" spans="1:5" ht="12.75">
      <c r="A283" s="37" t="s">
        <v>55</v>
      </c>
      <c r="E283" s="38" t="s">
        <v>52</v>
      </c>
    </row>
    <row r="284" spans="1:5" ht="12.75">
      <c r="A284" s="39" t="s">
        <v>56</v>
      </c>
      <c r="E284" s="40" t="s">
        <v>366</v>
      </c>
    </row>
    <row r="285" spans="1:5" ht="140.25">
      <c r="A285" t="s">
        <v>57</v>
      </c>
      <c r="E285" s="38" t="s">
        <v>857</v>
      </c>
    </row>
    <row r="286" spans="1:16" ht="25.5">
      <c r="A286" s="26" t="s">
        <v>50</v>
      </c>
      <c s="31" t="s">
        <v>323</v>
      </c>
      <c s="31" t="s">
        <v>1335</v>
      </c>
      <c s="26" t="s">
        <v>52</v>
      </c>
      <c s="32" t="s">
        <v>1336</v>
      </c>
      <c s="33" t="s">
        <v>54</v>
      </c>
      <c s="34">
        <v>3</v>
      </c>
      <c s="35">
        <v>0</v>
      </c>
      <c s="36">
        <f>ROUND(ROUND(H286,2)*ROUND(G286,3),2)</f>
      </c>
      <c r="O286">
        <f>(I286*21)/100</f>
      </c>
      <c t="s">
        <v>27</v>
      </c>
    </row>
    <row r="287" spans="1:5" ht="12.75">
      <c r="A287" s="37" t="s">
        <v>55</v>
      </c>
      <c r="E287" s="38" t="s">
        <v>52</v>
      </c>
    </row>
    <row r="288" spans="1:5" ht="12.75">
      <c r="A288" s="39" t="s">
        <v>56</v>
      </c>
      <c r="E288" s="40" t="s">
        <v>366</v>
      </c>
    </row>
    <row r="289" spans="1:5" ht="204">
      <c r="A289" t="s">
        <v>57</v>
      </c>
      <c r="E289" s="38" t="s">
        <v>1337</v>
      </c>
    </row>
    <row r="290" spans="1:16" ht="12.75">
      <c r="A290" s="26" t="s">
        <v>50</v>
      </c>
      <c s="31" t="s">
        <v>327</v>
      </c>
      <c s="31" t="s">
        <v>1450</v>
      </c>
      <c s="26" t="s">
        <v>52</v>
      </c>
      <c s="32" t="s">
        <v>1451</v>
      </c>
      <c s="33" t="s">
        <v>54</v>
      </c>
      <c s="34">
        <v>2</v>
      </c>
      <c s="35">
        <v>0</v>
      </c>
      <c s="36">
        <f>ROUND(ROUND(H290,2)*ROUND(G290,3),2)</f>
      </c>
      <c r="O290">
        <f>(I290*21)/100</f>
      </c>
      <c t="s">
        <v>27</v>
      </c>
    </row>
    <row r="291" spans="1:5" ht="12.75">
      <c r="A291" s="37" t="s">
        <v>55</v>
      </c>
      <c r="E291" s="38" t="s">
        <v>52</v>
      </c>
    </row>
    <row r="292" spans="1:5" ht="12.75">
      <c r="A292" s="39" t="s">
        <v>56</v>
      </c>
      <c r="E292" s="40" t="s">
        <v>366</v>
      </c>
    </row>
    <row r="293" spans="1:5" ht="153">
      <c r="A293" t="s">
        <v>57</v>
      </c>
      <c r="E293" s="38" t="s">
        <v>584</v>
      </c>
    </row>
    <row r="294" spans="1:16" ht="12.75">
      <c r="A294" s="26" t="s">
        <v>50</v>
      </c>
      <c s="31" t="s">
        <v>331</v>
      </c>
      <c s="31" t="s">
        <v>1452</v>
      </c>
      <c s="26" t="s">
        <v>52</v>
      </c>
      <c s="32" t="s">
        <v>1339</v>
      </c>
      <c s="33" t="s">
        <v>1217</v>
      </c>
      <c s="34">
        <v>2</v>
      </c>
      <c s="35">
        <v>0</v>
      </c>
      <c s="36">
        <f>ROUND(ROUND(H294,2)*ROUND(G294,3),2)</f>
      </c>
      <c r="O294">
        <f>(I294*21)/100</f>
      </c>
      <c t="s">
        <v>27</v>
      </c>
    </row>
    <row r="295" spans="1:5" ht="12.75">
      <c r="A295" s="37" t="s">
        <v>55</v>
      </c>
      <c r="E295" s="38" t="s">
        <v>52</v>
      </c>
    </row>
    <row r="296" spans="1:5" ht="12.75">
      <c r="A296" s="39" t="s">
        <v>56</v>
      </c>
      <c r="E296" s="40" t="s">
        <v>366</v>
      </c>
    </row>
    <row r="297" spans="1:5" ht="102">
      <c r="A297" t="s">
        <v>57</v>
      </c>
      <c r="E297" s="38" t="s">
        <v>1340</v>
      </c>
    </row>
    <row r="298" spans="1:16" ht="12.75">
      <c r="A298" s="26" t="s">
        <v>50</v>
      </c>
      <c s="31" t="s">
        <v>335</v>
      </c>
      <c s="31" t="s">
        <v>1453</v>
      </c>
      <c s="26" t="s">
        <v>52</v>
      </c>
      <c s="32" t="s">
        <v>1454</v>
      </c>
      <c s="33" t="s">
        <v>54</v>
      </c>
      <c s="34">
        <v>3</v>
      </c>
      <c s="35">
        <v>0</v>
      </c>
      <c s="36">
        <f>ROUND(ROUND(H298,2)*ROUND(G298,3),2)</f>
      </c>
      <c r="O298">
        <f>(I298*21)/100</f>
      </c>
      <c t="s">
        <v>27</v>
      </c>
    </row>
    <row r="299" spans="1:5" ht="12.75">
      <c r="A299" s="37" t="s">
        <v>55</v>
      </c>
      <c r="E299" s="38" t="s">
        <v>52</v>
      </c>
    </row>
    <row r="300" spans="1:5" ht="12.75">
      <c r="A300" s="39" t="s">
        <v>56</v>
      </c>
      <c r="E300" s="40" t="s">
        <v>366</v>
      </c>
    </row>
    <row r="301" spans="1:5" ht="102">
      <c r="A301" t="s">
        <v>57</v>
      </c>
      <c r="E301" s="38" t="s">
        <v>1340</v>
      </c>
    </row>
    <row r="302" spans="1:16" ht="12.75">
      <c r="A302" s="26" t="s">
        <v>50</v>
      </c>
      <c s="31" t="s">
        <v>341</v>
      </c>
      <c s="31" t="s">
        <v>1455</v>
      </c>
      <c s="26" t="s">
        <v>52</v>
      </c>
      <c s="32" t="s">
        <v>1456</v>
      </c>
      <c s="33" t="s">
        <v>54</v>
      </c>
      <c s="34">
        <v>3</v>
      </c>
      <c s="35">
        <v>0</v>
      </c>
      <c s="36">
        <f>ROUND(ROUND(H302,2)*ROUND(G302,3),2)</f>
      </c>
      <c r="O302">
        <f>(I302*21)/100</f>
      </c>
      <c t="s">
        <v>27</v>
      </c>
    </row>
    <row r="303" spans="1:5" ht="12.75">
      <c r="A303" s="37" t="s">
        <v>55</v>
      </c>
      <c r="E303" s="38" t="s">
        <v>52</v>
      </c>
    </row>
    <row r="304" spans="1:5" ht="12.75">
      <c r="A304" s="39" t="s">
        <v>56</v>
      </c>
      <c r="E304" s="40" t="s">
        <v>366</v>
      </c>
    </row>
    <row r="305" spans="1:5" ht="102">
      <c r="A305" t="s">
        <v>57</v>
      </c>
      <c r="E305" s="38" t="s">
        <v>1340</v>
      </c>
    </row>
    <row r="306" spans="1:16" ht="12.75">
      <c r="A306" s="26" t="s">
        <v>50</v>
      </c>
      <c s="31" t="s">
        <v>348</v>
      </c>
      <c s="31" t="s">
        <v>1457</v>
      </c>
      <c s="26" t="s">
        <v>52</v>
      </c>
      <c s="32" t="s">
        <v>1458</v>
      </c>
      <c s="33" t="s">
        <v>54</v>
      </c>
      <c s="34">
        <v>10</v>
      </c>
      <c s="35">
        <v>0</v>
      </c>
      <c s="36">
        <f>ROUND(ROUND(H306,2)*ROUND(G306,3),2)</f>
      </c>
      <c r="O306">
        <f>(I306*21)/100</f>
      </c>
      <c t="s">
        <v>27</v>
      </c>
    </row>
    <row r="307" spans="1:5" ht="12.75">
      <c r="A307" s="37" t="s">
        <v>55</v>
      </c>
      <c r="E307" s="38" t="s">
        <v>52</v>
      </c>
    </row>
    <row r="308" spans="1:5" ht="12.75">
      <c r="A308" s="39" t="s">
        <v>56</v>
      </c>
      <c r="E308" s="40" t="s">
        <v>366</v>
      </c>
    </row>
    <row r="309" spans="1:5" ht="102">
      <c r="A309" t="s">
        <v>57</v>
      </c>
      <c r="E309" s="38" t="s">
        <v>1340</v>
      </c>
    </row>
    <row r="310" spans="1:16" ht="12.75">
      <c r="A310" s="26" t="s">
        <v>50</v>
      </c>
      <c s="31" t="s">
        <v>352</v>
      </c>
      <c s="31" t="s">
        <v>1459</v>
      </c>
      <c s="26" t="s">
        <v>52</v>
      </c>
      <c s="32" t="s">
        <v>1460</v>
      </c>
      <c s="33" t="s">
        <v>54</v>
      </c>
      <c s="34">
        <v>31</v>
      </c>
      <c s="35">
        <v>0</v>
      </c>
      <c s="36">
        <f>ROUND(ROUND(H310,2)*ROUND(G310,3),2)</f>
      </c>
      <c r="O310">
        <f>(I310*21)/100</f>
      </c>
      <c t="s">
        <v>27</v>
      </c>
    </row>
    <row r="311" spans="1:5" ht="12.75">
      <c r="A311" s="37" t="s">
        <v>55</v>
      </c>
      <c r="E311" s="38" t="s">
        <v>52</v>
      </c>
    </row>
    <row r="312" spans="1:5" ht="12.75">
      <c r="A312" s="39" t="s">
        <v>56</v>
      </c>
      <c r="E312" s="40" t="s">
        <v>366</v>
      </c>
    </row>
    <row r="313" spans="1:5" ht="102">
      <c r="A313" t="s">
        <v>57</v>
      </c>
      <c r="E313" s="38" t="s">
        <v>1461</v>
      </c>
    </row>
    <row r="314" spans="1:16" ht="12.75">
      <c r="A314" s="26" t="s">
        <v>50</v>
      </c>
      <c s="31" t="s">
        <v>557</v>
      </c>
      <c s="31" t="s">
        <v>1462</v>
      </c>
      <c s="26" t="s">
        <v>52</v>
      </c>
      <c s="32" t="s">
        <v>1463</v>
      </c>
      <c s="33" t="s">
        <v>54</v>
      </c>
      <c s="34">
        <v>5</v>
      </c>
      <c s="35">
        <v>0</v>
      </c>
      <c s="36">
        <f>ROUND(ROUND(H314,2)*ROUND(G314,3),2)</f>
      </c>
      <c r="O314">
        <f>(I314*21)/100</f>
      </c>
      <c t="s">
        <v>27</v>
      </c>
    </row>
    <row r="315" spans="1:5" ht="12.75">
      <c r="A315" s="37" t="s">
        <v>55</v>
      </c>
      <c r="E315" s="38" t="s">
        <v>52</v>
      </c>
    </row>
    <row r="316" spans="1:5" ht="12.75">
      <c r="A316" s="39" t="s">
        <v>56</v>
      </c>
      <c r="E316" s="40" t="s">
        <v>366</v>
      </c>
    </row>
    <row r="317" spans="1:5" ht="102">
      <c r="A317" t="s">
        <v>57</v>
      </c>
      <c r="E317" s="38" t="s">
        <v>1464</v>
      </c>
    </row>
    <row r="318" spans="1:16" ht="12.75">
      <c r="A318" s="26" t="s">
        <v>50</v>
      </c>
      <c s="31" t="s">
        <v>560</v>
      </c>
      <c s="31" t="s">
        <v>1465</v>
      </c>
      <c s="26" t="s">
        <v>52</v>
      </c>
      <c s="32" t="s">
        <v>1466</v>
      </c>
      <c s="33" t="s">
        <v>54</v>
      </c>
      <c s="34">
        <v>26</v>
      </c>
      <c s="35">
        <v>0</v>
      </c>
      <c s="36">
        <f>ROUND(ROUND(H318,2)*ROUND(G318,3),2)</f>
      </c>
      <c r="O318">
        <f>(I318*21)/100</f>
      </c>
      <c t="s">
        <v>27</v>
      </c>
    </row>
    <row r="319" spans="1:5" ht="12.75">
      <c r="A319" s="37" t="s">
        <v>55</v>
      </c>
      <c r="E319" s="38" t="s">
        <v>52</v>
      </c>
    </row>
    <row r="320" spans="1:5" ht="12.75">
      <c r="A320" s="39" t="s">
        <v>56</v>
      </c>
      <c r="E320" s="40" t="s">
        <v>366</v>
      </c>
    </row>
    <row r="321" spans="1:5" ht="102">
      <c r="A321" t="s">
        <v>57</v>
      </c>
      <c r="E321" s="38" t="s">
        <v>1464</v>
      </c>
    </row>
    <row r="322" spans="1:16" ht="12.75">
      <c r="A322" s="26" t="s">
        <v>50</v>
      </c>
      <c s="31" t="s">
        <v>563</v>
      </c>
      <c s="31" t="s">
        <v>1467</v>
      </c>
      <c s="26" t="s">
        <v>52</v>
      </c>
      <c s="32" t="s">
        <v>1468</v>
      </c>
      <c s="33" t="s">
        <v>54</v>
      </c>
      <c s="34">
        <v>5</v>
      </c>
      <c s="35">
        <v>0</v>
      </c>
      <c s="36">
        <f>ROUND(ROUND(H322,2)*ROUND(G322,3),2)</f>
      </c>
      <c r="O322">
        <f>(I322*21)/100</f>
      </c>
      <c t="s">
        <v>27</v>
      </c>
    </row>
    <row r="323" spans="1:5" ht="12.75">
      <c r="A323" s="37" t="s">
        <v>55</v>
      </c>
      <c r="E323" s="38" t="s">
        <v>52</v>
      </c>
    </row>
    <row r="324" spans="1:5" ht="12.75">
      <c r="A324" s="39" t="s">
        <v>56</v>
      </c>
      <c r="E324" s="40" t="s">
        <v>366</v>
      </c>
    </row>
    <row r="325" spans="1:5" ht="102">
      <c r="A325" t="s">
        <v>57</v>
      </c>
      <c r="E325" s="38" t="s">
        <v>1340</v>
      </c>
    </row>
    <row r="326" spans="1:16" ht="12.75">
      <c r="A326" s="26" t="s">
        <v>50</v>
      </c>
      <c s="31" t="s">
        <v>566</v>
      </c>
      <c s="31" t="s">
        <v>1469</v>
      </c>
      <c s="26" t="s">
        <v>52</v>
      </c>
      <c s="32" t="s">
        <v>1210</v>
      </c>
      <c s="33" t="s">
        <v>63</v>
      </c>
      <c s="34">
        <v>620</v>
      </c>
      <c s="35">
        <v>0</v>
      </c>
      <c s="36">
        <f>ROUND(ROUND(H326,2)*ROUND(G326,3),2)</f>
      </c>
      <c r="O326">
        <f>(I326*21)/100</f>
      </c>
      <c t="s">
        <v>27</v>
      </c>
    </row>
    <row r="327" spans="1:5" ht="12.75">
      <c r="A327" s="37" t="s">
        <v>55</v>
      </c>
      <c r="E327" s="38" t="s">
        <v>52</v>
      </c>
    </row>
    <row r="328" spans="1:5" ht="12.75">
      <c r="A328" s="39" t="s">
        <v>56</v>
      </c>
      <c r="E328" s="40" t="s">
        <v>366</v>
      </c>
    </row>
    <row r="329" spans="1:5" ht="63.75">
      <c r="A329" t="s">
        <v>57</v>
      </c>
      <c r="E329" s="38" t="s">
        <v>1211</v>
      </c>
    </row>
    <row r="330" spans="1:16" ht="38.25">
      <c r="A330" s="26" t="s">
        <v>50</v>
      </c>
      <c s="31" t="s">
        <v>569</v>
      </c>
      <c s="31" t="s">
        <v>1470</v>
      </c>
      <c s="26" t="s">
        <v>52</v>
      </c>
      <c s="32" t="s">
        <v>1471</v>
      </c>
      <c s="33" t="s">
        <v>54</v>
      </c>
      <c s="34">
        <v>8</v>
      </c>
      <c s="35">
        <v>0</v>
      </c>
      <c s="36">
        <f>ROUND(ROUND(H330,2)*ROUND(G330,3),2)</f>
      </c>
      <c r="O330">
        <f>(I330*21)/100</f>
      </c>
      <c t="s">
        <v>27</v>
      </c>
    </row>
    <row r="331" spans="1:5" ht="12.75">
      <c r="A331" s="37" t="s">
        <v>55</v>
      </c>
      <c r="E331" s="38" t="s">
        <v>52</v>
      </c>
    </row>
    <row r="332" spans="1:5" ht="12.75">
      <c r="A332" s="39" t="s">
        <v>56</v>
      </c>
      <c r="E332" s="40" t="s">
        <v>366</v>
      </c>
    </row>
    <row r="333" spans="1:5" ht="102">
      <c r="A333" t="s">
        <v>57</v>
      </c>
      <c r="E333" s="38" t="s">
        <v>1340</v>
      </c>
    </row>
    <row r="334" spans="1:16" ht="25.5">
      <c r="A334" s="26" t="s">
        <v>50</v>
      </c>
      <c s="31" t="s">
        <v>572</v>
      </c>
      <c s="31" t="s">
        <v>1472</v>
      </c>
      <c s="26" t="s">
        <v>52</v>
      </c>
      <c s="32" t="s">
        <v>1473</v>
      </c>
      <c s="33" t="s">
        <v>54</v>
      </c>
      <c s="34">
        <v>1</v>
      </c>
      <c s="35">
        <v>0</v>
      </c>
      <c s="36">
        <f>ROUND(ROUND(H334,2)*ROUND(G334,3),2)</f>
      </c>
      <c r="O334">
        <f>(I334*21)/100</f>
      </c>
      <c t="s">
        <v>27</v>
      </c>
    </row>
    <row r="335" spans="1:5" ht="12.75">
      <c r="A335" s="37" t="s">
        <v>55</v>
      </c>
      <c r="E335" s="38" t="s">
        <v>52</v>
      </c>
    </row>
    <row r="336" spans="1:5" ht="12.75">
      <c r="A336" s="39" t="s">
        <v>56</v>
      </c>
      <c r="E336" s="40" t="s">
        <v>366</v>
      </c>
    </row>
    <row r="337" spans="1:5" ht="102">
      <c r="A337" t="s">
        <v>57</v>
      </c>
      <c r="E337" s="38" t="s">
        <v>1340</v>
      </c>
    </row>
    <row r="338" spans="1:16" ht="25.5">
      <c r="A338" s="26" t="s">
        <v>50</v>
      </c>
      <c s="31" t="s">
        <v>575</v>
      </c>
      <c s="31" t="s">
        <v>1474</v>
      </c>
      <c s="26" t="s">
        <v>52</v>
      </c>
      <c s="32" t="s">
        <v>1475</v>
      </c>
      <c s="33" t="s">
        <v>54</v>
      </c>
      <c s="34">
        <v>2</v>
      </c>
      <c s="35">
        <v>0</v>
      </c>
      <c s="36">
        <f>ROUND(ROUND(H338,2)*ROUND(G338,3),2)</f>
      </c>
      <c r="O338">
        <f>(I338*21)/100</f>
      </c>
      <c t="s">
        <v>27</v>
      </c>
    </row>
    <row r="339" spans="1:5" ht="12.75">
      <c r="A339" s="37" t="s">
        <v>55</v>
      </c>
      <c r="E339" s="38" t="s">
        <v>52</v>
      </c>
    </row>
    <row r="340" spans="1:5" ht="12.75">
      <c r="A340" s="39" t="s">
        <v>56</v>
      </c>
      <c r="E340" s="40" t="s">
        <v>366</v>
      </c>
    </row>
    <row r="341" spans="1:5" ht="102">
      <c r="A341" t="s">
        <v>57</v>
      </c>
      <c r="E341" s="38" t="s">
        <v>1340</v>
      </c>
    </row>
    <row r="342" spans="1:16" ht="12.75">
      <c r="A342" s="26" t="s">
        <v>50</v>
      </c>
      <c s="31" t="s">
        <v>578</v>
      </c>
      <c s="31" t="s">
        <v>1476</v>
      </c>
      <c s="26" t="s">
        <v>52</v>
      </c>
      <c s="32" t="s">
        <v>1477</v>
      </c>
      <c s="33" t="s">
        <v>54</v>
      </c>
      <c s="34">
        <v>3</v>
      </c>
      <c s="35">
        <v>0</v>
      </c>
      <c s="36">
        <f>ROUND(ROUND(H342,2)*ROUND(G342,3),2)</f>
      </c>
      <c r="O342">
        <f>(I342*21)/100</f>
      </c>
      <c t="s">
        <v>27</v>
      </c>
    </row>
    <row r="343" spans="1:5" ht="12.75">
      <c r="A343" s="37" t="s">
        <v>55</v>
      </c>
      <c r="E343" s="38" t="s">
        <v>52</v>
      </c>
    </row>
    <row r="344" spans="1:5" ht="12.75">
      <c r="A344" s="39" t="s">
        <v>56</v>
      </c>
      <c r="E344" s="40" t="s">
        <v>366</v>
      </c>
    </row>
    <row r="345" spans="1:5" ht="102">
      <c r="A345" t="s">
        <v>57</v>
      </c>
      <c r="E345" s="38" t="s">
        <v>1340</v>
      </c>
    </row>
    <row r="346" spans="1:16" ht="25.5">
      <c r="A346" s="26" t="s">
        <v>50</v>
      </c>
      <c s="31" t="s">
        <v>581</v>
      </c>
      <c s="31" t="s">
        <v>1478</v>
      </c>
      <c s="26" t="s">
        <v>52</v>
      </c>
      <c s="32" t="s">
        <v>1479</v>
      </c>
      <c s="33" t="s">
        <v>1217</v>
      </c>
      <c s="34">
        <v>1</v>
      </c>
      <c s="35">
        <v>0</v>
      </c>
      <c s="36">
        <f>ROUND(ROUND(H346,2)*ROUND(G346,3),2)</f>
      </c>
      <c r="O346">
        <f>(I346*21)/100</f>
      </c>
      <c t="s">
        <v>27</v>
      </c>
    </row>
    <row r="347" spans="1:5" ht="12.75">
      <c r="A347" s="37" t="s">
        <v>55</v>
      </c>
      <c r="E347" s="38" t="s">
        <v>52</v>
      </c>
    </row>
    <row r="348" spans="1:5" ht="12.75">
      <c r="A348" s="39" t="s">
        <v>56</v>
      </c>
      <c r="E348" s="40" t="s">
        <v>366</v>
      </c>
    </row>
    <row r="349" spans="1:5" ht="102">
      <c r="A349" t="s">
        <v>57</v>
      </c>
      <c r="E349" s="38" t="s">
        <v>1480</v>
      </c>
    </row>
    <row r="350" spans="1:16" ht="25.5">
      <c r="A350" s="26" t="s">
        <v>50</v>
      </c>
      <c s="31" t="s">
        <v>585</v>
      </c>
      <c s="31" t="s">
        <v>1481</v>
      </c>
      <c s="26" t="s">
        <v>52</v>
      </c>
      <c s="32" t="s">
        <v>1482</v>
      </c>
      <c s="33" t="s">
        <v>1217</v>
      </c>
      <c s="34">
        <v>1</v>
      </c>
      <c s="35">
        <v>0</v>
      </c>
      <c s="36">
        <f>ROUND(ROUND(H350,2)*ROUND(G350,3),2)</f>
      </c>
      <c r="O350">
        <f>(I350*21)/100</f>
      </c>
      <c t="s">
        <v>27</v>
      </c>
    </row>
    <row r="351" spans="1:5" ht="12.75">
      <c r="A351" s="37" t="s">
        <v>55</v>
      </c>
      <c r="E351" s="38" t="s">
        <v>52</v>
      </c>
    </row>
    <row r="352" spans="1:5" ht="12.75">
      <c r="A352" s="39" t="s">
        <v>56</v>
      </c>
      <c r="E352" s="40" t="s">
        <v>366</v>
      </c>
    </row>
    <row r="353" spans="1:5" ht="102">
      <c r="A353" t="s">
        <v>57</v>
      </c>
      <c r="E353" s="38" t="s">
        <v>1340</v>
      </c>
    </row>
    <row r="354" spans="1:18" ht="12.75" customHeight="1">
      <c r="A354" s="6" t="s">
        <v>48</v>
      </c>
      <c s="6"/>
      <c s="42" t="s">
        <v>27</v>
      </c>
      <c s="6"/>
      <c s="29" t="s">
        <v>1483</v>
      </c>
      <c s="6"/>
      <c s="6"/>
      <c s="6"/>
      <c s="43">
        <f>0+Q354</f>
      </c>
      <c r="O354">
        <f>0+R354</f>
      </c>
      <c r="Q354">
        <f>0+I355+I359+I363+I367+I371+I375+I379+I383+I387+I391+I395+I399+I403+I407+I411+I415+I419+I423+I427+I431+I435+I439+I443+I447+I451+I455+I459+I463+I467+I471+I475+I479+I483+I487</f>
      </c>
      <c>
        <f>0+O355+O359+O363+O367+O371+O375+O379+O383+O387+O391+O395+O399+O403+O407+O411+O415+O419+O423+O427+O431+O435+O439+O443+O447+O451+O455+O459+O463+O467+O471+O475+O479+O483+O487</f>
      </c>
    </row>
    <row r="355" spans="1:16" ht="25.5">
      <c r="A355" s="26" t="s">
        <v>50</v>
      </c>
      <c s="31" t="s">
        <v>588</v>
      </c>
      <c s="31" t="s">
        <v>1484</v>
      </c>
      <c s="26" t="s">
        <v>52</v>
      </c>
      <c s="32" t="s">
        <v>1485</v>
      </c>
      <c s="33" t="s">
        <v>63</v>
      </c>
      <c s="34">
        <v>20</v>
      </c>
      <c s="35">
        <v>0</v>
      </c>
      <c s="36">
        <f>ROUND(ROUND(H355,2)*ROUND(G355,3),2)</f>
      </c>
      <c r="O355">
        <f>(I355*21)/100</f>
      </c>
      <c t="s">
        <v>27</v>
      </c>
    </row>
    <row r="356" spans="1:5" ht="12.75">
      <c r="A356" s="37" t="s">
        <v>55</v>
      </c>
      <c r="E356" s="38" t="s">
        <v>52</v>
      </c>
    </row>
    <row r="357" spans="1:5" ht="12.75">
      <c r="A357" s="39" t="s">
        <v>56</v>
      </c>
      <c r="E357" s="40" t="s">
        <v>366</v>
      </c>
    </row>
    <row r="358" spans="1:5" ht="127.5">
      <c r="A358" t="s">
        <v>57</v>
      </c>
      <c r="E358" s="38" t="s">
        <v>463</v>
      </c>
    </row>
    <row r="359" spans="1:16" ht="12.75">
      <c r="A359" s="26" t="s">
        <v>50</v>
      </c>
      <c s="31" t="s">
        <v>591</v>
      </c>
      <c s="31" t="s">
        <v>408</v>
      </c>
      <c s="26" t="s">
        <v>52</v>
      </c>
      <c s="32" t="s">
        <v>409</v>
      </c>
      <c s="33" t="s">
        <v>63</v>
      </c>
      <c s="34">
        <v>25</v>
      </c>
      <c s="35">
        <v>0</v>
      </c>
      <c s="36">
        <f>ROUND(ROUND(H359,2)*ROUND(G359,3),2)</f>
      </c>
      <c r="O359">
        <f>(I359*21)/100</f>
      </c>
      <c t="s">
        <v>27</v>
      </c>
    </row>
    <row r="360" spans="1:5" ht="12.75">
      <c r="A360" s="37" t="s">
        <v>55</v>
      </c>
      <c r="E360" s="38" t="s">
        <v>52</v>
      </c>
    </row>
    <row r="361" spans="1:5" ht="12.75">
      <c r="A361" s="39" t="s">
        <v>56</v>
      </c>
      <c r="E361" s="40" t="s">
        <v>366</v>
      </c>
    </row>
    <row r="362" spans="1:5" ht="102">
      <c r="A362" t="s">
        <v>57</v>
      </c>
      <c r="E362" s="38" t="s">
        <v>410</v>
      </c>
    </row>
    <row r="363" spans="1:16" ht="12.75">
      <c r="A363" s="26" t="s">
        <v>50</v>
      </c>
      <c s="31" t="s">
        <v>594</v>
      </c>
      <c s="31" t="s">
        <v>1229</v>
      </c>
      <c s="26" t="s">
        <v>52</v>
      </c>
      <c s="32" t="s">
        <v>1230</v>
      </c>
      <c s="33" t="s">
        <v>54</v>
      </c>
      <c s="34">
        <v>2</v>
      </c>
      <c s="35">
        <v>0</v>
      </c>
      <c s="36">
        <f>ROUND(ROUND(H363,2)*ROUND(G363,3),2)</f>
      </c>
      <c r="O363">
        <f>(I363*21)/100</f>
      </c>
      <c t="s">
        <v>27</v>
      </c>
    </row>
    <row r="364" spans="1:5" ht="12.75">
      <c r="A364" s="37" t="s">
        <v>55</v>
      </c>
      <c r="E364" s="38" t="s">
        <v>52</v>
      </c>
    </row>
    <row r="365" spans="1:5" ht="12.75">
      <c r="A365" s="39" t="s">
        <v>56</v>
      </c>
      <c r="E365" s="40" t="s">
        <v>366</v>
      </c>
    </row>
    <row r="366" spans="1:5" ht="38.25">
      <c r="A366" t="s">
        <v>57</v>
      </c>
      <c r="E366" s="38" t="s">
        <v>72</v>
      </c>
    </row>
    <row r="367" spans="1:16" ht="12.75">
      <c r="A367" s="26" t="s">
        <v>50</v>
      </c>
      <c s="31" t="s">
        <v>597</v>
      </c>
      <c s="31" t="s">
        <v>475</v>
      </c>
      <c s="26" t="s">
        <v>52</v>
      </c>
      <c s="32" t="s">
        <v>476</v>
      </c>
      <c s="33" t="s">
        <v>63</v>
      </c>
      <c s="34">
        <v>20</v>
      </c>
      <c s="35">
        <v>0</v>
      </c>
      <c s="36">
        <f>ROUND(ROUND(H367,2)*ROUND(G367,3),2)</f>
      </c>
      <c r="O367">
        <f>(I367*21)/100</f>
      </c>
      <c t="s">
        <v>27</v>
      </c>
    </row>
    <row r="368" spans="1:5" ht="12.75">
      <c r="A368" s="37" t="s">
        <v>55</v>
      </c>
      <c r="E368" s="38" t="s">
        <v>52</v>
      </c>
    </row>
    <row r="369" spans="1:5" ht="12.75">
      <c r="A369" s="39" t="s">
        <v>56</v>
      </c>
      <c r="E369" s="40" t="s">
        <v>366</v>
      </c>
    </row>
    <row r="370" spans="1:5" ht="89.25">
      <c r="A370" t="s">
        <v>57</v>
      </c>
      <c r="E370" s="38" t="s">
        <v>474</v>
      </c>
    </row>
    <row r="371" spans="1:16" ht="25.5">
      <c r="A371" s="26" t="s">
        <v>50</v>
      </c>
      <c s="31" t="s">
        <v>600</v>
      </c>
      <c s="31" t="s">
        <v>480</v>
      </c>
      <c s="26" t="s">
        <v>52</v>
      </c>
      <c s="32" t="s">
        <v>481</v>
      </c>
      <c s="33" t="s">
        <v>54</v>
      </c>
      <c s="34">
        <v>10</v>
      </c>
      <c s="35">
        <v>0</v>
      </c>
      <c s="36">
        <f>ROUND(ROUND(H371,2)*ROUND(G371,3),2)</f>
      </c>
      <c r="O371">
        <f>(I371*21)/100</f>
      </c>
      <c t="s">
        <v>27</v>
      </c>
    </row>
    <row r="372" spans="1:5" ht="12.75">
      <c r="A372" s="37" t="s">
        <v>55</v>
      </c>
      <c r="E372" s="38" t="s">
        <v>52</v>
      </c>
    </row>
    <row r="373" spans="1:5" ht="12.75">
      <c r="A373" s="39" t="s">
        <v>56</v>
      </c>
      <c r="E373" s="40" t="s">
        <v>366</v>
      </c>
    </row>
    <row r="374" spans="1:5" ht="102">
      <c r="A374" t="s">
        <v>57</v>
      </c>
      <c r="E374" s="38" t="s">
        <v>479</v>
      </c>
    </row>
    <row r="375" spans="1:16" ht="12.75">
      <c r="A375" s="26" t="s">
        <v>50</v>
      </c>
      <c s="31" t="s">
        <v>603</v>
      </c>
      <c s="31" t="s">
        <v>1231</v>
      </c>
      <c s="26" t="s">
        <v>52</v>
      </c>
      <c s="32" t="s">
        <v>1232</v>
      </c>
      <c s="33" t="s">
        <v>54</v>
      </c>
      <c s="34">
        <v>1</v>
      </c>
      <c s="35">
        <v>0</v>
      </c>
      <c s="36">
        <f>ROUND(ROUND(H375,2)*ROUND(G375,3),2)</f>
      </c>
      <c r="O375">
        <f>(I375*21)/100</f>
      </c>
      <c t="s">
        <v>27</v>
      </c>
    </row>
    <row r="376" spans="1:5" ht="12.75">
      <c r="A376" s="37" t="s">
        <v>55</v>
      </c>
      <c r="E376" s="38" t="s">
        <v>52</v>
      </c>
    </row>
    <row r="377" spans="1:5" ht="12.75">
      <c r="A377" s="39" t="s">
        <v>56</v>
      </c>
      <c r="E377" s="40" t="s">
        <v>366</v>
      </c>
    </row>
    <row r="378" spans="1:5" ht="102">
      <c r="A378" t="s">
        <v>57</v>
      </c>
      <c r="E378" s="38" t="s">
        <v>998</v>
      </c>
    </row>
    <row r="379" spans="1:16" ht="12.75">
      <c r="A379" s="26" t="s">
        <v>50</v>
      </c>
      <c s="31" t="s">
        <v>606</v>
      </c>
      <c s="31" t="s">
        <v>1133</v>
      </c>
      <c s="26" t="s">
        <v>52</v>
      </c>
      <c s="32" t="s">
        <v>1134</v>
      </c>
      <c s="33" t="s">
        <v>822</v>
      </c>
      <c s="34">
        <v>0.1</v>
      </c>
      <c s="35">
        <v>0</v>
      </c>
      <c s="36">
        <f>ROUND(ROUND(H379,2)*ROUND(G379,3),2)</f>
      </c>
      <c r="O379">
        <f>(I379*21)/100</f>
      </c>
      <c t="s">
        <v>27</v>
      </c>
    </row>
    <row r="380" spans="1:5" ht="12.75">
      <c r="A380" s="37" t="s">
        <v>55</v>
      </c>
      <c r="E380" s="38" t="s">
        <v>52</v>
      </c>
    </row>
    <row r="381" spans="1:5" ht="12.75">
      <c r="A381" s="39" t="s">
        <v>56</v>
      </c>
      <c r="E381" s="40" t="s">
        <v>366</v>
      </c>
    </row>
    <row r="382" spans="1:5" ht="165.75">
      <c r="A382" t="s">
        <v>57</v>
      </c>
      <c r="E382" s="38" t="s">
        <v>823</v>
      </c>
    </row>
    <row r="383" spans="1:16" ht="12.75">
      <c r="A383" s="26" t="s">
        <v>50</v>
      </c>
      <c s="31" t="s">
        <v>609</v>
      </c>
      <c s="31" t="s">
        <v>1135</v>
      </c>
      <c s="26" t="s">
        <v>52</v>
      </c>
      <c s="32" t="s">
        <v>1136</v>
      </c>
      <c s="33" t="s">
        <v>822</v>
      </c>
      <c s="34">
        <v>0.1</v>
      </c>
      <c s="35">
        <v>0</v>
      </c>
      <c s="36">
        <f>ROUND(ROUND(H383,2)*ROUND(G383,3),2)</f>
      </c>
      <c r="O383">
        <f>(I383*21)/100</f>
      </c>
      <c t="s">
        <v>27</v>
      </c>
    </row>
    <row r="384" spans="1:5" ht="12.75">
      <c r="A384" s="37" t="s">
        <v>55</v>
      </c>
      <c r="E384" s="38" t="s">
        <v>52</v>
      </c>
    </row>
    <row r="385" spans="1:5" ht="12.75">
      <c r="A385" s="39" t="s">
        <v>56</v>
      </c>
      <c r="E385" s="40" t="s">
        <v>366</v>
      </c>
    </row>
    <row r="386" spans="1:5" ht="127.5">
      <c r="A386" t="s">
        <v>57</v>
      </c>
      <c r="E386" s="38" t="s">
        <v>1137</v>
      </c>
    </row>
    <row r="387" spans="1:16" ht="12.75">
      <c r="A387" s="26" t="s">
        <v>50</v>
      </c>
      <c s="31" t="s">
        <v>612</v>
      </c>
      <c s="31" t="s">
        <v>1486</v>
      </c>
      <c s="26" t="s">
        <v>52</v>
      </c>
      <c s="32" t="s">
        <v>1487</v>
      </c>
      <c s="33" t="s">
        <v>54</v>
      </c>
      <c s="34">
        <v>2</v>
      </c>
      <c s="35">
        <v>0</v>
      </c>
      <c s="36">
        <f>ROUND(ROUND(H387,2)*ROUND(G387,3),2)</f>
      </c>
      <c r="O387">
        <f>(I387*21)/100</f>
      </c>
      <c t="s">
        <v>27</v>
      </c>
    </row>
    <row r="388" spans="1:5" ht="12.75">
      <c r="A388" s="37" t="s">
        <v>55</v>
      </c>
      <c r="E388" s="38" t="s">
        <v>52</v>
      </c>
    </row>
    <row r="389" spans="1:5" ht="12.75">
      <c r="A389" s="39" t="s">
        <v>56</v>
      </c>
      <c r="E389" s="40" t="s">
        <v>366</v>
      </c>
    </row>
    <row r="390" spans="1:5" ht="153">
      <c r="A390" t="s">
        <v>57</v>
      </c>
      <c r="E390" s="38" t="s">
        <v>584</v>
      </c>
    </row>
    <row r="391" spans="1:16" ht="12.75">
      <c r="A391" s="26" t="s">
        <v>50</v>
      </c>
      <c s="31" t="s">
        <v>615</v>
      </c>
      <c s="31" t="s">
        <v>1488</v>
      </c>
      <c s="26" t="s">
        <v>52</v>
      </c>
      <c s="32" t="s">
        <v>1489</v>
      </c>
      <c s="33" t="s">
        <v>54</v>
      </c>
      <c s="34">
        <v>2</v>
      </c>
      <c s="35">
        <v>0</v>
      </c>
      <c s="36">
        <f>ROUND(ROUND(H391,2)*ROUND(G391,3),2)</f>
      </c>
      <c r="O391">
        <f>(I391*21)/100</f>
      </c>
      <c t="s">
        <v>27</v>
      </c>
    </row>
    <row r="392" spans="1:5" ht="12.75">
      <c r="A392" s="37" t="s">
        <v>55</v>
      </c>
      <c r="E392" s="38" t="s">
        <v>52</v>
      </c>
    </row>
    <row r="393" spans="1:5" ht="12.75">
      <c r="A393" s="39" t="s">
        <v>56</v>
      </c>
      <c r="E393" s="40" t="s">
        <v>366</v>
      </c>
    </row>
    <row r="394" spans="1:5" ht="140.25">
      <c r="A394" t="s">
        <v>57</v>
      </c>
      <c r="E394" s="38" t="s">
        <v>857</v>
      </c>
    </row>
    <row r="395" spans="1:16" ht="12.75">
      <c r="A395" s="26" t="s">
        <v>50</v>
      </c>
      <c s="31" t="s">
        <v>619</v>
      </c>
      <c s="31" t="s">
        <v>1490</v>
      </c>
      <c s="26" t="s">
        <v>52</v>
      </c>
      <c s="32" t="s">
        <v>1491</v>
      </c>
      <c s="33" t="s">
        <v>54</v>
      </c>
      <c s="34">
        <v>240</v>
      </c>
      <c s="35">
        <v>0</v>
      </c>
      <c s="36">
        <f>ROUND(ROUND(H395,2)*ROUND(G395,3),2)</f>
      </c>
      <c r="O395">
        <f>(I395*21)/100</f>
      </c>
      <c t="s">
        <v>27</v>
      </c>
    </row>
    <row r="396" spans="1:5" ht="12.75">
      <c r="A396" s="37" t="s">
        <v>55</v>
      </c>
      <c r="E396" s="38" t="s">
        <v>52</v>
      </c>
    </row>
    <row r="397" spans="1:5" ht="12.75">
      <c r="A397" s="39" t="s">
        <v>56</v>
      </c>
      <c r="E397" s="40" t="s">
        <v>366</v>
      </c>
    </row>
    <row r="398" spans="1:5" ht="153">
      <c r="A398" t="s">
        <v>57</v>
      </c>
      <c r="E398" s="38" t="s">
        <v>584</v>
      </c>
    </row>
    <row r="399" spans="1:16" ht="12.75">
      <c r="A399" s="26" t="s">
        <v>50</v>
      </c>
      <c s="31" t="s">
        <v>622</v>
      </c>
      <c s="31" t="s">
        <v>1492</v>
      </c>
      <c s="26" t="s">
        <v>52</v>
      </c>
      <c s="32" t="s">
        <v>1493</v>
      </c>
      <c s="33" t="s">
        <v>54</v>
      </c>
      <c s="34">
        <v>240</v>
      </c>
      <c s="35">
        <v>0</v>
      </c>
      <c s="36">
        <f>ROUND(ROUND(H399,2)*ROUND(G399,3),2)</f>
      </c>
      <c r="O399">
        <f>(I399*21)/100</f>
      </c>
      <c t="s">
        <v>27</v>
      </c>
    </row>
    <row r="400" spans="1:5" ht="12.75">
      <c r="A400" s="37" t="s">
        <v>55</v>
      </c>
      <c r="E400" s="38" t="s">
        <v>52</v>
      </c>
    </row>
    <row r="401" spans="1:5" ht="12.75">
      <c r="A401" s="39" t="s">
        <v>56</v>
      </c>
      <c r="E401" s="40" t="s">
        <v>366</v>
      </c>
    </row>
    <row r="402" spans="1:5" ht="140.25">
      <c r="A402" t="s">
        <v>57</v>
      </c>
      <c r="E402" s="38" t="s">
        <v>857</v>
      </c>
    </row>
    <row r="403" spans="1:16" ht="12.75">
      <c r="A403" s="26" t="s">
        <v>50</v>
      </c>
      <c s="31" t="s">
        <v>625</v>
      </c>
      <c s="31" t="s">
        <v>1494</v>
      </c>
      <c s="26" t="s">
        <v>52</v>
      </c>
      <c s="32" t="s">
        <v>1495</v>
      </c>
      <c s="33" t="s">
        <v>54</v>
      </c>
      <c s="34">
        <v>2</v>
      </c>
      <c s="35">
        <v>0</v>
      </c>
      <c s="36">
        <f>ROUND(ROUND(H403,2)*ROUND(G403,3),2)</f>
      </c>
      <c r="O403">
        <f>(I403*21)/100</f>
      </c>
      <c t="s">
        <v>27</v>
      </c>
    </row>
    <row r="404" spans="1:5" ht="12.75">
      <c r="A404" s="37" t="s">
        <v>55</v>
      </c>
      <c r="E404" s="38" t="s">
        <v>52</v>
      </c>
    </row>
    <row r="405" spans="1:5" ht="12.75">
      <c r="A405" s="39" t="s">
        <v>56</v>
      </c>
      <c r="E405" s="40" t="s">
        <v>366</v>
      </c>
    </row>
    <row r="406" spans="1:5" ht="153">
      <c r="A406" t="s">
        <v>57</v>
      </c>
      <c r="E406" s="38" t="s">
        <v>584</v>
      </c>
    </row>
    <row r="407" spans="1:16" ht="12.75">
      <c r="A407" s="26" t="s">
        <v>50</v>
      </c>
      <c s="31" t="s">
        <v>628</v>
      </c>
      <c s="31" t="s">
        <v>1496</v>
      </c>
      <c s="26" t="s">
        <v>52</v>
      </c>
      <c s="32" t="s">
        <v>1497</v>
      </c>
      <c s="33" t="s">
        <v>54</v>
      </c>
      <c s="34">
        <v>2</v>
      </c>
      <c s="35">
        <v>0</v>
      </c>
      <c s="36">
        <f>ROUND(ROUND(H407,2)*ROUND(G407,3),2)</f>
      </c>
      <c r="O407">
        <f>(I407*21)/100</f>
      </c>
      <c t="s">
        <v>27</v>
      </c>
    </row>
    <row r="408" spans="1:5" ht="12.75">
      <c r="A408" s="37" t="s">
        <v>55</v>
      </c>
      <c r="E408" s="38" t="s">
        <v>52</v>
      </c>
    </row>
    <row r="409" spans="1:5" ht="12.75">
      <c r="A409" s="39" t="s">
        <v>56</v>
      </c>
      <c r="E409" s="40" t="s">
        <v>366</v>
      </c>
    </row>
    <row r="410" spans="1:5" ht="140.25">
      <c r="A410" t="s">
        <v>57</v>
      </c>
      <c r="E410" s="38" t="s">
        <v>857</v>
      </c>
    </row>
    <row r="411" spans="1:16" ht="12.75">
      <c r="A411" s="26" t="s">
        <v>50</v>
      </c>
      <c s="31" t="s">
        <v>631</v>
      </c>
      <c s="31" t="s">
        <v>1498</v>
      </c>
      <c s="26" t="s">
        <v>52</v>
      </c>
      <c s="32" t="s">
        <v>1499</v>
      </c>
      <c s="33" t="s">
        <v>54</v>
      </c>
      <c s="34">
        <v>3</v>
      </c>
      <c s="35">
        <v>0</v>
      </c>
      <c s="36">
        <f>ROUND(ROUND(H411,2)*ROUND(G411,3),2)</f>
      </c>
      <c r="O411">
        <f>(I411*21)/100</f>
      </c>
      <c t="s">
        <v>27</v>
      </c>
    </row>
    <row r="412" spans="1:5" ht="12.75">
      <c r="A412" s="37" t="s">
        <v>55</v>
      </c>
      <c r="E412" s="38" t="s">
        <v>52</v>
      </c>
    </row>
    <row r="413" spans="1:5" ht="12.75">
      <c r="A413" s="39" t="s">
        <v>56</v>
      </c>
      <c r="E413" s="40" t="s">
        <v>366</v>
      </c>
    </row>
    <row r="414" spans="1:5" ht="153">
      <c r="A414" t="s">
        <v>57</v>
      </c>
      <c r="E414" s="38" t="s">
        <v>584</v>
      </c>
    </row>
    <row r="415" spans="1:16" ht="12.75">
      <c r="A415" s="26" t="s">
        <v>50</v>
      </c>
      <c s="31" t="s">
        <v>634</v>
      </c>
      <c s="31" t="s">
        <v>1500</v>
      </c>
      <c s="26" t="s">
        <v>52</v>
      </c>
      <c s="32" t="s">
        <v>1501</v>
      </c>
      <c s="33" t="s">
        <v>54</v>
      </c>
      <c s="34">
        <v>3</v>
      </c>
      <c s="35">
        <v>0</v>
      </c>
      <c s="36">
        <f>ROUND(ROUND(H415,2)*ROUND(G415,3),2)</f>
      </c>
      <c r="O415">
        <f>(I415*21)/100</f>
      </c>
      <c t="s">
        <v>27</v>
      </c>
    </row>
    <row r="416" spans="1:5" ht="12.75">
      <c r="A416" s="37" t="s">
        <v>55</v>
      </c>
      <c r="E416" s="38" t="s">
        <v>52</v>
      </c>
    </row>
    <row r="417" spans="1:5" ht="12.75">
      <c r="A417" s="39" t="s">
        <v>56</v>
      </c>
      <c r="E417" s="40" t="s">
        <v>366</v>
      </c>
    </row>
    <row r="418" spans="1:5" ht="140.25">
      <c r="A418" t="s">
        <v>57</v>
      </c>
      <c r="E418" s="38" t="s">
        <v>857</v>
      </c>
    </row>
    <row r="419" spans="1:16" ht="12.75">
      <c r="A419" s="26" t="s">
        <v>50</v>
      </c>
      <c s="31" t="s">
        <v>637</v>
      </c>
      <c s="31" t="s">
        <v>1502</v>
      </c>
      <c s="26" t="s">
        <v>52</v>
      </c>
      <c s="32" t="s">
        <v>1503</v>
      </c>
      <c s="33" t="s">
        <v>54</v>
      </c>
      <c s="34">
        <v>3</v>
      </c>
      <c s="35">
        <v>0</v>
      </c>
      <c s="36">
        <f>ROUND(ROUND(H419,2)*ROUND(G419,3),2)</f>
      </c>
      <c r="O419">
        <f>(I419*21)/100</f>
      </c>
      <c t="s">
        <v>27</v>
      </c>
    </row>
    <row r="420" spans="1:5" ht="12.75">
      <c r="A420" s="37" t="s">
        <v>55</v>
      </c>
      <c r="E420" s="38" t="s">
        <v>52</v>
      </c>
    </row>
    <row r="421" spans="1:5" ht="12.75">
      <c r="A421" s="39" t="s">
        <v>56</v>
      </c>
      <c r="E421" s="40" t="s">
        <v>366</v>
      </c>
    </row>
    <row r="422" spans="1:5" ht="153">
      <c r="A422" t="s">
        <v>57</v>
      </c>
      <c r="E422" s="38" t="s">
        <v>584</v>
      </c>
    </row>
    <row r="423" spans="1:16" ht="12.75">
      <c r="A423" s="26" t="s">
        <v>50</v>
      </c>
      <c s="31" t="s">
        <v>640</v>
      </c>
      <c s="31" t="s">
        <v>1504</v>
      </c>
      <c s="26" t="s">
        <v>52</v>
      </c>
      <c s="32" t="s">
        <v>1505</v>
      </c>
      <c s="33" t="s">
        <v>54</v>
      </c>
      <c s="34">
        <v>3</v>
      </c>
      <c s="35">
        <v>0</v>
      </c>
      <c s="36">
        <f>ROUND(ROUND(H423,2)*ROUND(G423,3),2)</f>
      </c>
      <c r="O423">
        <f>(I423*21)/100</f>
      </c>
      <c t="s">
        <v>27</v>
      </c>
    </row>
    <row r="424" spans="1:5" ht="12.75">
      <c r="A424" s="37" t="s">
        <v>55</v>
      </c>
      <c r="E424" s="38" t="s">
        <v>52</v>
      </c>
    </row>
    <row r="425" spans="1:5" ht="12.75">
      <c r="A425" s="39" t="s">
        <v>56</v>
      </c>
      <c r="E425" s="40" t="s">
        <v>366</v>
      </c>
    </row>
    <row r="426" spans="1:5" ht="140.25">
      <c r="A426" t="s">
        <v>57</v>
      </c>
      <c r="E426" s="38" t="s">
        <v>857</v>
      </c>
    </row>
    <row r="427" spans="1:16" ht="12.75">
      <c r="A427" s="26" t="s">
        <v>50</v>
      </c>
      <c s="31" t="s">
        <v>643</v>
      </c>
      <c s="31" t="s">
        <v>1506</v>
      </c>
      <c s="26" t="s">
        <v>52</v>
      </c>
      <c s="32" t="s">
        <v>1507</v>
      </c>
      <c s="33" t="s">
        <v>54</v>
      </c>
      <c s="34">
        <v>3200</v>
      </c>
      <c s="35">
        <v>0</v>
      </c>
      <c s="36">
        <f>ROUND(ROUND(H427,2)*ROUND(G427,3),2)</f>
      </c>
      <c r="O427">
        <f>(I427*21)/100</f>
      </c>
      <c t="s">
        <v>27</v>
      </c>
    </row>
    <row r="428" spans="1:5" ht="12.75">
      <c r="A428" s="37" t="s">
        <v>55</v>
      </c>
      <c r="E428" s="38" t="s">
        <v>52</v>
      </c>
    </row>
    <row r="429" spans="1:5" ht="12.75">
      <c r="A429" s="39" t="s">
        <v>56</v>
      </c>
      <c r="E429" s="40" t="s">
        <v>366</v>
      </c>
    </row>
    <row r="430" spans="1:5" ht="153">
      <c r="A430" t="s">
        <v>57</v>
      </c>
      <c r="E430" s="38" t="s">
        <v>584</v>
      </c>
    </row>
    <row r="431" spans="1:16" ht="12.75">
      <c r="A431" s="26" t="s">
        <v>50</v>
      </c>
      <c s="31" t="s">
        <v>646</v>
      </c>
      <c s="31" t="s">
        <v>1508</v>
      </c>
      <c s="26" t="s">
        <v>52</v>
      </c>
      <c s="32" t="s">
        <v>1509</v>
      </c>
      <c s="33" t="s">
        <v>54</v>
      </c>
      <c s="34">
        <v>3200</v>
      </c>
      <c s="35">
        <v>0</v>
      </c>
      <c s="36">
        <f>ROUND(ROUND(H431,2)*ROUND(G431,3),2)</f>
      </c>
      <c r="O431">
        <f>(I431*21)/100</f>
      </c>
      <c t="s">
        <v>27</v>
      </c>
    </row>
    <row r="432" spans="1:5" ht="12.75">
      <c r="A432" s="37" t="s">
        <v>55</v>
      </c>
      <c r="E432" s="38" t="s">
        <v>52</v>
      </c>
    </row>
    <row r="433" spans="1:5" ht="12.75">
      <c r="A433" s="39" t="s">
        <v>56</v>
      </c>
      <c r="E433" s="40" t="s">
        <v>366</v>
      </c>
    </row>
    <row r="434" spans="1:5" ht="140.25">
      <c r="A434" t="s">
        <v>57</v>
      </c>
      <c r="E434" s="38" t="s">
        <v>857</v>
      </c>
    </row>
    <row r="435" spans="1:16" ht="12.75">
      <c r="A435" s="26" t="s">
        <v>50</v>
      </c>
      <c s="31" t="s">
        <v>649</v>
      </c>
      <c s="31" t="s">
        <v>1510</v>
      </c>
      <c s="26" t="s">
        <v>52</v>
      </c>
      <c s="32" t="s">
        <v>1511</v>
      </c>
      <c s="33" t="s">
        <v>54</v>
      </c>
      <c s="34">
        <v>1</v>
      </c>
      <c s="35">
        <v>0</v>
      </c>
      <c s="36">
        <f>ROUND(ROUND(H435,2)*ROUND(G435,3),2)</f>
      </c>
      <c r="O435">
        <f>(I435*21)/100</f>
      </c>
      <c t="s">
        <v>27</v>
      </c>
    </row>
    <row r="436" spans="1:5" ht="12.75">
      <c r="A436" s="37" t="s">
        <v>55</v>
      </c>
      <c r="E436" s="38" t="s">
        <v>52</v>
      </c>
    </row>
    <row r="437" spans="1:5" ht="12.75">
      <c r="A437" s="39" t="s">
        <v>56</v>
      </c>
      <c r="E437" s="40" t="s">
        <v>366</v>
      </c>
    </row>
    <row r="438" spans="1:5" ht="153">
      <c r="A438" t="s">
        <v>57</v>
      </c>
      <c r="E438" s="38" t="s">
        <v>1327</v>
      </c>
    </row>
    <row r="439" spans="1:16" ht="12.75">
      <c r="A439" s="26" t="s">
        <v>50</v>
      </c>
      <c s="31" t="s">
        <v>652</v>
      </c>
      <c s="31" t="s">
        <v>1512</v>
      </c>
      <c s="26" t="s">
        <v>52</v>
      </c>
      <c s="32" t="s">
        <v>1513</v>
      </c>
      <c s="33" t="s">
        <v>63</v>
      </c>
      <c s="34">
        <v>180</v>
      </c>
      <c s="35">
        <v>0</v>
      </c>
      <c s="36">
        <f>ROUND(ROUND(H439,2)*ROUND(G439,3),2)</f>
      </c>
      <c r="O439">
        <f>(I439*21)/100</f>
      </c>
      <c t="s">
        <v>27</v>
      </c>
    </row>
    <row r="440" spans="1:5" ht="12.75">
      <c r="A440" s="37" t="s">
        <v>55</v>
      </c>
      <c r="E440" s="38" t="s">
        <v>52</v>
      </c>
    </row>
    <row r="441" spans="1:5" ht="12.75">
      <c r="A441" s="39" t="s">
        <v>56</v>
      </c>
      <c r="E441" s="40" t="s">
        <v>366</v>
      </c>
    </row>
    <row r="442" spans="1:5" ht="165.75">
      <c r="A442" t="s">
        <v>57</v>
      </c>
      <c r="E442" s="38" t="s">
        <v>543</v>
      </c>
    </row>
    <row r="443" spans="1:16" ht="25.5">
      <c r="A443" s="26" t="s">
        <v>50</v>
      </c>
      <c s="31" t="s">
        <v>655</v>
      </c>
      <c s="31" t="s">
        <v>1514</v>
      </c>
      <c s="26" t="s">
        <v>52</v>
      </c>
      <c s="32" t="s">
        <v>1515</v>
      </c>
      <c s="33" t="s">
        <v>321</v>
      </c>
      <c s="34">
        <v>8</v>
      </c>
      <c s="35">
        <v>0</v>
      </c>
      <c s="36">
        <f>ROUND(ROUND(H443,2)*ROUND(G443,3),2)</f>
      </c>
      <c r="O443">
        <f>(I443*21)/100</f>
      </c>
      <c t="s">
        <v>27</v>
      </c>
    </row>
    <row r="444" spans="1:5" ht="12.75">
      <c r="A444" s="37" t="s">
        <v>55</v>
      </c>
      <c r="E444" s="38" t="s">
        <v>52</v>
      </c>
    </row>
    <row r="445" spans="1:5" ht="12.75">
      <c r="A445" s="39" t="s">
        <v>56</v>
      </c>
      <c r="E445" s="40" t="s">
        <v>366</v>
      </c>
    </row>
    <row r="446" spans="1:5" ht="140.25">
      <c r="A446" t="s">
        <v>57</v>
      </c>
      <c r="E446" s="38" t="s">
        <v>1324</v>
      </c>
    </row>
    <row r="447" spans="1:16" ht="25.5">
      <c r="A447" s="26" t="s">
        <v>50</v>
      </c>
      <c s="31" t="s">
        <v>658</v>
      </c>
      <c s="31" t="s">
        <v>1516</v>
      </c>
      <c s="26" t="s">
        <v>52</v>
      </c>
      <c s="32" t="s">
        <v>1517</v>
      </c>
      <c s="33" t="s">
        <v>54</v>
      </c>
      <c s="34">
        <v>1</v>
      </c>
      <c s="35">
        <v>0</v>
      </c>
      <c s="36">
        <f>ROUND(ROUND(H447,2)*ROUND(G447,3),2)</f>
      </c>
      <c r="O447">
        <f>(I447*21)/100</f>
      </c>
      <c t="s">
        <v>27</v>
      </c>
    </row>
    <row r="448" spans="1:5" ht="12.75">
      <c r="A448" s="37" t="s">
        <v>55</v>
      </c>
      <c r="E448" s="38" t="s">
        <v>52</v>
      </c>
    </row>
    <row r="449" spans="1:5" ht="12.75">
      <c r="A449" s="39" t="s">
        <v>56</v>
      </c>
      <c r="E449" s="40" t="s">
        <v>366</v>
      </c>
    </row>
    <row r="450" spans="1:5" ht="153">
      <c r="A450" t="s">
        <v>57</v>
      </c>
      <c r="E450" s="38" t="s">
        <v>1327</v>
      </c>
    </row>
    <row r="451" spans="1:16" ht="25.5">
      <c r="A451" s="26" t="s">
        <v>50</v>
      </c>
      <c s="31" t="s">
        <v>661</v>
      </c>
      <c s="31" t="s">
        <v>1518</v>
      </c>
      <c s="26" t="s">
        <v>52</v>
      </c>
      <c s="32" t="s">
        <v>1519</v>
      </c>
      <c s="33" t="s">
        <v>54</v>
      </c>
      <c s="34">
        <v>1</v>
      </c>
      <c s="35">
        <v>0</v>
      </c>
      <c s="36">
        <f>ROUND(ROUND(H451,2)*ROUND(G451,3),2)</f>
      </c>
      <c r="O451">
        <f>(I451*21)/100</f>
      </c>
      <c t="s">
        <v>27</v>
      </c>
    </row>
    <row r="452" spans="1:5" ht="12.75">
      <c r="A452" s="37" t="s">
        <v>55</v>
      </c>
      <c r="E452" s="38" t="s">
        <v>52</v>
      </c>
    </row>
    <row r="453" spans="1:5" ht="12.75">
      <c r="A453" s="39" t="s">
        <v>56</v>
      </c>
      <c r="E453" s="40" t="s">
        <v>366</v>
      </c>
    </row>
    <row r="454" spans="1:5" ht="153">
      <c r="A454" t="s">
        <v>57</v>
      </c>
      <c r="E454" s="38" t="s">
        <v>1327</v>
      </c>
    </row>
    <row r="455" spans="1:16" ht="12.75">
      <c r="A455" s="26" t="s">
        <v>50</v>
      </c>
      <c s="31" t="s">
        <v>664</v>
      </c>
      <c s="31" t="s">
        <v>1520</v>
      </c>
      <c s="26" t="s">
        <v>52</v>
      </c>
      <c s="32" t="s">
        <v>1521</v>
      </c>
      <c s="33" t="s">
        <v>54</v>
      </c>
      <c s="34">
        <v>1</v>
      </c>
      <c s="35">
        <v>0</v>
      </c>
      <c s="36">
        <f>ROUND(ROUND(H455,2)*ROUND(G455,3),2)</f>
      </c>
      <c r="O455">
        <f>(I455*21)/100</f>
      </c>
      <c t="s">
        <v>27</v>
      </c>
    </row>
    <row r="456" spans="1:5" ht="12.75">
      <c r="A456" s="37" t="s">
        <v>55</v>
      </c>
      <c r="E456" s="38" t="s">
        <v>52</v>
      </c>
    </row>
    <row r="457" spans="1:5" ht="12.75">
      <c r="A457" s="39" t="s">
        <v>56</v>
      </c>
      <c r="E457" s="40" t="s">
        <v>366</v>
      </c>
    </row>
    <row r="458" spans="1:5" ht="102">
      <c r="A458" t="s">
        <v>57</v>
      </c>
      <c r="E458" s="38" t="s">
        <v>1334</v>
      </c>
    </row>
    <row r="459" spans="1:16" ht="25.5">
      <c r="A459" s="26" t="s">
        <v>50</v>
      </c>
      <c s="31" t="s">
        <v>667</v>
      </c>
      <c s="31" t="s">
        <v>1335</v>
      </c>
      <c s="26" t="s">
        <v>52</v>
      </c>
      <c s="32" t="s">
        <v>1336</v>
      </c>
      <c s="33" t="s">
        <v>54</v>
      </c>
      <c s="34">
        <v>1</v>
      </c>
      <c s="35">
        <v>0</v>
      </c>
      <c s="36">
        <f>ROUND(ROUND(H459,2)*ROUND(G459,3),2)</f>
      </c>
      <c r="O459">
        <f>(I459*21)/100</f>
      </c>
      <c t="s">
        <v>27</v>
      </c>
    </row>
    <row r="460" spans="1:5" ht="12.75">
      <c r="A460" s="37" t="s">
        <v>55</v>
      </c>
      <c r="E460" s="38" t="s">
        <v>52</v>
      </c>
    </row>
    <row r="461" spans="1:5" ht="12.75">
      <c r="A461" s="39" t="s">
        <v>56</v>
      </c>
      <c r="E461" s="40" t="s">
        <v>366</v>
      </c>
    </row>
    <row r="462" spans="1:5" ht="204">
      <c r="A462" t="s">
        <v>57</v>
      </c>
      <c r="E462" s="38" t="s">
        <v>1337</v>
      </c>
    </row>
    <row r="463" spans="1:16" ht="12.75">
      <c r="A463" s="26" t="s">
        <v>50</v>
      </c>
      <c s="31" t="s">
        <v>670</v>
      </c>
      <c s="31" t="s">
        <v>1522</v>
      </c>
      <c s="26" t="s">
        <v>52</v>
      </c>
      <c s="32" t="s">
        <v>1523</v>
      </c>
      <c s="33" t="s">
        <v>54</v>
      </c>
      <c s="34">
        <v>1</v>
      </c>
      <c s="35">
        <v>0</v>
      </c>
      <c s="36">
        <f>ROUND(ROUND(H463,2)*ROUND(G463,3),2)</f>
      </c>
      <c r="O463">
        <f>(I463*21)/100</f>
      </c>
      <c t="s">
        <v>27</v>
      </c>
    </row>
    <row r="464" spans="1:5" ht="12.75">
      <c r="A464" s="37" t="s">
        <v>55</v>
      </c>
      <c r="E464" s="38" t="s">
        <v>1524</v>
      </c>
    </row>
    <row r="465" spans="1:5" ht="12.75">
      <c r="A465" s="39" t="s">
        <v>56</v>
      </c>
      <c r="E465" s="40" t="s">
        <v>366</v>
      </c>
    </row>
    <row r="466" spans="1:5" ht="102">
      <c r="A466" t="s">
        <v>57</v>
      </c>
      <c r="E466" s="38" t="s">
        <v>1340</v>
      </c>
    </row>
    <row r="467" spans="1:16" ht="12.75">
      <c r="A467" s="26" t="s">
        <v>50</v>
      </c>
      <c s="31" t="s">
        <v>673</v>
      </c>
      <c s="31" t="s">
        <v>1525</v>
      </c>
      <c s="26" t="s">
        <v>52</v>
      </c>
      <c s="32" t="s">
        <v>1526</v>
      </c>
      <c s="33" t="s">
        <v>54</v>
      </c>
      <c s="34">
        <v>1</v>
      </c>
      <c s="35">
        <v>0</v>
      </c>
      <c s="36">
        <f>ROUND(ROUND(H467,2)*ROUND(G467,3),2)</f>
      </c>
      <c r="O467">
        <f>(I467*21)/100</f>
      </c>
      <c t="s">
        <v>27</v>
      </c>
    </row>
    <row r="468" spans="1:5" ht="12.75">
      <c r="A468" s="37" t="s">
        <v>55</v>
      </c>
      <c r="E468" s="38" t="s">
        <v>52</v>
      </c>
    </row>
    <row r="469" spans="1:5" ht="12.75">
      <c r="A469" s="39" t="s">
        <v>56</v>
      </c>
      <c r="E469" s="40" t="s">
        <v>366</v>
      </c>
    </row>
    <row r="470" spans="1:5" ht="102">
      <c r="A470" t="s">
        <v>57</v>
      </c>
      <c r="E470" s="38" t="s">
        <v>1340</v>
      </c>
    </row>
    <row r="471" spans="1:16" ht="12.75">
      <c r="A471" s="26" t="s">
        <v>50</v>
      </c>
      <c s="31" t="s">
        <v>676</v>
      </c>
      <c s="31" t="s">
        <v>1527</v>
      </c>
      <c s="26" t="s">
        <v>52</v>
      </c>
      <c s="32" t="s">
        <v>1528</v>
      </c>
      <c s="33" t="s">
        <v>54</v>
      </c>
      <c s="34">
        <v>1</v>
      </c>
      <c s="35">
        <v>0</v>
      </c>
      <c s="36">
        <f>ROUND(ROUND(H471,2)*ROUND(G471,3),2)</f>
      </c>
      <c r="O471">
        <f>(I471*21)/100</f>
      </c>
      <c t="s">
        <v>27</v>
      </c>
    </row>
    <row r="472" spans="1:5" ht="12.75">
      <c r="A472" s="37" t="s">
        <v>55</v>
      </c>
      <c r="E472" s="38" t="s">
        <v>52</v>
      </c>
    </row>
    <row r="473" spans="1:5" ht="12.75">
      <c r="A473" s="39" t="s">
        <v>56</v>
      </c>
      <c r="E473" s="40" t="s">
        <v>366</v>
      </c>
    </row>
    <row r="474" spans="1:5" ht="102">
      <c r="A474" t="s">
        <v>57</v>
      </c>
      <c r="E474" s="38" t="s">
        <v>1340</v>
      </c>
    </row>
    <row r="475" spans="1:16" ht="12.75">
      <c r="A475" s="26" t="s">
        <v>50</v>
      </c>
      <c s="31" t="s">
        <v>679</v>
      </c>
      <c s="31" t="s">
        <v>1529</v>
      </c>
      <c s="26" t="s">
        <v>52</v>
      </c>
      <c s="32" t="s">
        <v>1530</v>
      </c>
      <c s="33" t="s">
        <v>54</v>
      </c>
      <c s="34">
        <v>1</v>
      </c>
      <c s="35">
        <v>0</v>
      </c>
      <c s="36">
        <f>ROUND(ROUND(H475,2)*ROUND(G475,3),2)</f>
      </c>
      <c r="O475">
        <f>(I475*21)/100</f>
      </c>
      <c t="s">
        <v>27</v>
      </c>
    </row>
    <row r="476" spans="1:5" ht="12.75">
      <c r="A476" s="37" t="s">
        <v>55</v>
      </c>
      <c r="E476" s="38" t="s">
        <v>52</v>
      </c>
    </row>
    <row r="477" spans="1:5" ht="12.75">
      <c r="A477" s="39" t="s">
        <v>56</v>
      </c>
      <c r="E477" s="40" t="s">
        <v>366</v>
      </c>
    </row>
    <row r="478" spans="1:5" ht="102">
      <c r="A478" t="s">
        <v>57</v>
      </c>
      <c r="E478" s="38" t="s">
        <v>1340</v>
      </c>
    </row>
    <row r="479" spans="1:16" ht="12.75">
      <c r="A479" s="26" t="s">
        <v>50</v>
      </c>
      <c s="31" t="s">
        <v>682</v>
      </c>
      <c s="31" t="s">
        <v>1531</v>
      </c>
      <c s="26" t="s">
        <v>52</v>
      </c>
      <c s="32" t="s">
        <v>1532</v>
      </c>
      <c s="33" t="s">
        <v>54</v>
      </c>
      <c s="34">
        <v>10</v>
      </c>
      <c s="35">
        <v>0</v>
      </c>
      <c s="36">
        <f>ROUND(ROUND(H479,2)*ROUND(G479,3),2)</f>
      </c>
      <c r="O479">
        <f>(I479*21)/100</f>
      </c>
      <c t="s">
        <v>27</v>
      </c>
    </row>
    <row r="480" spans="1:5" ht="12.75">
      <c r="A480" s="37" t="s">
        <v>55</v>
      </c>
      <c r="E480" s="38" t="s">
        <v>52</v>
      </c>
    </row>
    <row r="481" spans="1:5" ht="12.75">
      <c r="A481" s="39" t="s">
        <v>56</v>
      </c>
      <c r="E481" s="40" t="s">
        <v>366</v>
      </c>
    </row>
    <row r="482" spans="1:5" ht="102">
      <c r="A482" t="s">
        <v>57</v>
      </c>
      <c r="E482" s="38" t="s">
        <v>1340</v>
      </c>
    </row>
    <row r="483" spans="1:16" ht="38.25">
      <c r="A483" s="26" t="s">
        <v>50</v>
      </c>
      <c s="31" t="s">
        <v>685</v>
      </c>
      <c s="31" t="s">
        <v>1533</v>
      </c>
      <c s="26" t="s">
        <v>52</v>
      </c>
      <c s="32" t="s">
        <v>1534</v>
      </c>
      <c s="33" t="s">
        <v>63</v>
      </c>
      <c s="34">
        <v>780</v>
      </c>
      <c s="35">
        <v>0</v>
      </c>
      <c s="36">
        <f>ROUND(ROUND(H483,2)*ROUND(G483,3),2)</f>
      </c>
      <c r="O483">
        <f>(I483*21)/100</f>
      </c>
      <c t="s">
        <v>27</v>
      </c>
    </row>
    <row r="484" spans="1:5" ht="12.75">
      <c r="A484" s="37" t="s">
        <v>55</v>
      </c>
      <c r="E484" s="38" t="s">
        <v>52</v>
      </c>
    </row>
    <row r="485" spans="1:5" ht="12.75">
      <c r="A485" s="39" t="s">
        <v>56</v>
      </c>
      <c r="E485" s="40" t="s">
        <v>366</v>
      </c>
    </row>
    <row r="486" spans="1:5" ht="102">
      <c r="A486" t="s">
        <v>57</v>
      </c>
      <c r="E486" s="38" t="s">
        <v>1340</v>
      </c>
    </row>
    <row r="487" spans="1:16" ht="25.5">
      <c r="A487" s="26" t="s">
        <v>50</v>
      </c>
      <c s="31" t="s">
        <v>688</v>
      </c>
      <c s="31" t="s">
        <v>1535</v>
      </c>
      <c s="26" t="s">
        <v>52</v>
      </c>
      <c s="32" t="s">
        <v>1536</v>
      </c>
      <c s="33" t="s">
        <v>54</v>
      </c>
      <c s="34">
        <v>2</v>
      </c>
      <c s="35">
        <v>0</v>
      </c>
      <c s="36">
        <f>ROUND(ROUND(H487,2)*ROUND(G487,3),2)</f>
      </c>
      <c r="O487">
        <f>(I487*21)/100</f>
      </c>
      <c t="s">
        <v>27</v>
      </c>
    </row>
    <row r="488" spans="1:5" ht="12.75">
      <c r="A488" s="37" t="s">
        <v>55</v>
      </c>
      <c r="E488" s="38" t="s">
        <v>52</v>
      </c>
    </row>
    <row r="489" spans="1:5" ht="12.75">
      <c r="A489" s="39" t="s">
        <v>56</v>
      </c>
      <c r="E489" s="40" t="s">
        <v>366</v>
      </c>
    </row>
    <row r="490" spans="1:5" ht="102">
      <c r="A490" t="s">
        <v>57</v>
      </c>
      <c r="E490" s="38" t="s">
        <v>1340</v>
      </c>
    </row>
    <row r="491" spans="1:18" ht="12.75" customHeight="1">
      <c r="A491" s="6" t="s">
        <v>48</v>
      </c>
      <c s="6"/>
      <c s="42" t="s">
        <v>26</v>
      </c>
      <c s="6"/>
      <c s="29" t="s">
        <v>1537</v>
      </c>
      <c s="6"/>
      <c s="6"/>
      <c s="6"/>
      <c s="43">
        <f>0+Q491</f>
      </c>
      <c r="O491">
        <f>0+R491</f>
      </c>
      <c r="Q491">
        <f>0+I492+I496+I500+I504+I508+I512+I516+I520+I524+I528+I532+I536+I540</f>
      </c>
      <c>
        <f>0+O492+O496+O500+O504+O508+O512+O516+O520+O524+O528+O532+O536+O540</f>
      </c>
    </row>
    <row r="492" spans="1:16" ht="12.75">
      <c r="A492" s="26" t="s">
        <v>50</v>
      </c>
      <c s="31" t="s">
        <v>691</v>
      </c>
      <c s="31" t="s">
        <v>363</v>
      </c>
      <c s="26" t="s">
        <v>52</v>
      </c>
      <c s="32" t="s">
        <v>364</v>
      </c>
      <c s="33" t="s">
        <v>365</v>
      </c>
      <c s="34">
        <v>2</v>
      </c>
      <c s="35">
        <v>0</v>
      </c>
      <c s="36">
        <f>ROUND(ROUND(H492,2)*ROUND(G492,3),2)</f>
      </c>
      <c r="O492">
        <f>(I492*21)/100</f>
      </c>
      <c t="s">
        <v>27</v>
      </c>
    </row>
    <row r="493" spans="1:5" ht="12.75">
      <c r="A493" s="37" t="s">
        <v>55</v>
      </c>
      <c r="E493" s="38" t="s">
        <v>52</v>
      </c>
    </row>
    <row r="494" spans="1:5" ht="12.75">
      <c r="A494" s="39" t="s">
        <v>56</v>
      </c>
      <c r="E494" s="40" t="s">
        <v>366</v>
      </c>
    </row>
    <row r="495" spans="1:5" ht="318.75">
      <c r="A495" t="s">
        <v>57</v>
      </c>
      <c r="E495" s="38" t="s">
        <v>367</v>
      </c>
    </row>
    <row r="496" spans="1:16" ht="12.75">
      <c r="A496" s="26" t="s">
        <v>50</v>
      </c>
      <c s="31" t="s">
        <v>694</v>
      </c>
      <c s="31" t="s">
        <v>368</v>
      </c>
      <c s="26" t="s">
        <v>52</v>
      </c>
      <c s="32" t="s">
        <v>369</v>
      </c>
      <c s="33" t="s">
        <v>365</v>
      </c>
      <c s="34">
        <v>45</v>
      </c>
      <c s="35">
        <v>0</v>
      </c>
      <c s="36">
        <f>ROUND(ROUND(H496,2)*ROUND(G496,3),2)</f>
      </c>
      <c r="O496">
        <f>(I496*21)/100</f>
      </c>
      <c t="s">
        <v>27</v>
      </c>
    </row>
    <row r="497" spans="1:5" ht="12.75">
      <c r="A497" s="37" t="s">
        <v>55</v>
      </c>
      <c r="E497" s="38" t="s">
        <v>52</v>
      </c>
    </row>
    <row r="498" spans="1:5" ht="12.75">
      <c r="A498" s="39" t="s">
        <v>56</v>
      </c>
      <c r="E498" s="40" t="s">
        <v>366</v>
      </c>
    </row>
    <row r="499" spans="1:5" ht="318.75">
      <c r="A499" t="s">
        <v>57</v>
      </c>
      <c r="E499" s="38" t="s">
        <v>367</v>
      </c>
    </row>
    <row r="500" spans="1:16" ht="12.75">
      <c r="A500" s="26" t="s">
        <v>50</v>
      </c>
      <c s="31" t="s">
        <v>697</v>
      </c>
      <c s="31" t="s">
        <v>370</v>
      </c>
      <c s="26" t="s">
        <v>52</v>
      </c>
      <c s="32" t="s">
        <v>371</v>
      </c>
      <c s="33" t="s">
        <v>365</v>
      </c>
      <c s="34">
        <v>40</v>
      </c>
      <c s="35">
        <v>0</v>
      </c>
      <c s="36">
        <f>ROUND(ROUND(H500,2)*ROUND(G500,3),2)</f>
      </c>
      <c r="O500">
        <f>(I500*21)/100</f>
      </c>
      <c t="s">
        <v>27</v>
      </c>
    </row>
    <row r="501" spans="1:5" ht="12.75">
      <c r="A501" s="37" t="s">
        <v>55</v>
      </c>
      <c r="E501" s="38" t="s">
        <v>52</v>
      </c>
    </row>
    <row r="502" spans="1:5" ht="12.75">
      <c r="A502" s="39" t="s">
        <v>56</v>
      </c>
      <c r="E502" s="40" t="s">
        <v>366</v>
      </c>
    </row>
    <row r="503" spans="1:5" ht="229.5">
      <c r="A503" t="s">
        <v>57</v>
      </c>
      <c r="E503" s="38" t="s">
        <v>372</v>
      </c>
    </row>
    <row r="504" spans="1:16" ht="25.5">
      <c r="A504" s="26" t="s">
        <v>50</v>
      </c>
      <c s="31" t="s">
        <v>700</v>
      </c>
      <c s="31" t="s">
        <v>376</v>
      </c>
      <c s="26" t="s">
        <v>52</v>
      </c>
      <c s="32" t="s">
        <v>377</v>
      </c>
      <c s="33" t="s">
        <v>54</v>
      </c>
      <c s="34">
        <v>2</v>
      </c>
      <c s="35">
        <v>0</v>
      </c>
      <c s="36">
        <f>ROUND(ROUND(H504,2)*ROUND(G504,3),2)</f>
      </c>
      <c r="O504">
        <f>(I504*21)/100</f>
      </c>
      <c t="s">
        <v>27</v>
      </c>
    </row>
    <row r="505" spans="1:5" ht="12.75">
      <c r="A505" s="37" t="s">
        <v>55</v>
      </c>
      <c r="E505" s="38" t="s">
        <v>52</v>
      </c>
    </row>
    <row r="506" spans="1:5" ht="12.75">
      <c r="A506" s="39" t="s">
        <v>56</v>
      </c>
      <c r="E506" s="40" t="s">
        <v>366</v>
      </c>
    </row>
    <row r="507" spans="1:5" ht="76.5">
      <c r="A507" t="s">
        <v>57</v>
      </c>
      <c r="E507" s="38" t="s">
        <v>378</v>
      </c>
    </row>
    <row r="508" spans="1:16" ht="12.75">
      <c r="A508" s="26" t="s">
        <v>50</v>
      </c>
      <c s="31" t="s">
        <v>703</v>
      </c>
      <c s="31" t="s">
        <v>1101</v>
      </c>
      <c s="26" t="s">
        <v>52</v>
      </c>
      <c s="32" t="s">
        <v>1102</v>
      </c>
      <c s="33" t="s">
        <v>63</v>
      </c>
      <c s="34">
        <v>280</v>
      </c>
      <c s="35">
        <v>0</v>
      </c>
      <c s="36">
        <f>ROUND(ROUND(H508,2)*ROUND(G508,3),2)</f>
      </c>
      <c r="O508">
        <f>(I508*21)/100</f>
      </c>
      <c t="s">
        <v>27</v>
      </c>
    </row>
    <row r="509" spans="1:5" ht="12.75">
      <c r="A509" s="37" t="s">
        <v>55</v>
      </c>
      <c r="E509" s="38" t="s">
        <v>52</v>
      </c>
    </row>
    <row r="510" spans="1:5" ht="12.75">
      <c r="A510" s="39" t="s">
        <v>56</v>
      </c>
      <c r="E510" s="40" t="s">
        <v>366</v>
      </c>
    </row>
    <row r="511" spans="1:5" ht="76.5">
      <c r="A511" t="s">
        <v>57</v>
      </c>
      <c r="E511" s="38" t="s">
        <v>385</v>
      </c>
    </row>
    <row r="512" spans="1:16" ht="12.75">
      <c r="A512" s="26" t="s">
        <v>50</v>
      </c>
      <c s="31" t="s">
        <v>706</v>
      </c>
      <c s="31" t="s">
        <v>392</v>
      </c>
      <c s="26" t="s">
        <v>52</v>
      </c>
      <c s="32" t="s">
        <v>393</v>
      </c>
      <c s="33" t="s">
        <v>63</v>
      </c>
      <c s="34">
        <v>90</v>
      </c>
      <c s="35">
        <v>0</v>
      </c>
      <c s="36">
        <f>ROUND(ROUND(H512,2)*ROUND(G512,3),2)</f>
      </c>
      <c r="O512">
        <f>(I512*21)/100</f>
      </c>
      <c t="s">
        <v>27</v>
      </c>
    </row>
    <row r="513" spans="1:5" ht="12.75">
      <c r="A513" s="37" t="s">
        <v>55</v>
      </c>
      <c r="E513" s="38" t="s">
        <v>52</v>
      </c>
    </row>
    <row r="514" spans="1:5" ht="12.75">
      <c r="A514" s="39" t="s">
        <v>56</v>
      </c>
      <c r="E514" s="40" t="s">
        <v>366</v>
      </c>
    </row>
    <row r="515" spans="1:5" ht="89.25">
      <c r="A515" t="s">
        <v>57</v>
      </c>
      <c r="E515" s="38" t="s">
        <v>394</v>
      </c>
    </row>
    <row r="516" spans="1:16" ht="25.5">
      <c r="A516" s="26" t="s">
        <v>50</v>
      </c>
      <c s="31" t="s">
        <v>709</v>
      </c>
      <c s="31" t="s">
        <v>403</v>
      </c>
      <c s="26" t="s">
        <v>52</v>
      </c>
      <c s="32" t="s">
        <v>404</v>
      </c>
      <c s="33" t="s">
        <v>63</v>
      </c>
      <c s="34">
        <v>90</v>
      </c>
      <c s="35">
        <v>0</v>
      </c>
      <c s="36">
        <f>ROUND(ROUND(H516,2)*ROUND(G516,3),2)</f>
      </c>
      <c r="O516">
        <f>(I516*21)/100</f>
      </c>
      <c t="s">
        <v>27</v>
      </c>
    </row>
    <row r="517" spans="1:5" ht="12.75">
      <c r="A517" s="37" t="s">
        <v>55</v>
      </c>
      <c r="E517" s="38" t="s">
        <v>52</v>
      </c>
    </row>
    <row r="518" spans="1:5" ht="12.75">
      <c r="A518" s="39" t="s">
        <v>56</v>
      </c>
      <c r="E518" s="40" t="s">
        <v>366</v>
      </c>
    </row>
    <row r="519" spans="1:5" ht="76.5">
      <c r="A519" t="s">
        <v>57</v>
      </c>
      <c r="E519" s="38" t="s">
        <v>405</v>
      </c>
    </row>
    <row r="520" spans="1:16" ht="25.5">
      <c r="A520" s="26" t="s">
        <v>50</v>
      </c>
      <c s="31" t="s">
        <v>712</v>
      </c>
      <c s="31" t="s">
        <v>411</v>
      </c>
      <c s="26" t="s">
        <v>52</v>
      </c>
      <c s="32" t="s">
        <v>412</v>
      </c>
      <c s="33" t="s">
        <v>54</v>
      </c>
      <c s="34">
        <v>1</v>
      </c>
      <c s="35">
        <v>0</v>
      </c>
      <c s="36">
        <f>ROUND(ROUND(H520,2)*ROUND(G520,3),2)</f>
      </c>
      <c r="O520">
        <f>(I520*21)/100</f>
      </c>
      <c t="s">
        <v>27</v>
      </c>
    </row>
    <row r="521" spans="1:5" ht="12.75">
      <c r="A521" s="37" t="s">
        <v>55</v>
      </c>
      <c r="E521" s="38" t="s">
        <v>52</v>
      </c>
    </row>
    <row r="522" spans="1:5" ht="12.75">
      <c r="A522" s="39" t="s">
        <v>56</v>
      </c>
      <c r="E522" s="40" t="s">
        <v>366</v>
      </c>
    </row>
    <row r="523" spans="1:5" ht="38.25">
      <c r="A523" t="s">
        <v>57</v>
      </c>
      <c r="E523" s="38" t="s">
        <v>72</v>
      </c>
    </row>
    <row r="524" spans="1:16" ht="25.5">
      <c r="A524" s="26" t="s">
        <v>50</v>
      </c>
      <c s="31" t="s">
        <v>715</v>
      </c>
      <c s="31" t="s">
        <v>413</v>
      </c>
      <c s="26" t="s">
        <v>52</v>
      </c>
      <c s="32" t="s">
        <v>414</v>
      </c>
      <c s="33" t="s">
        <v>54</v>
      </c>
      <c s="34">
        <v>1</v>
      </c>
      <c s="35">
        <v>0</v>
      </c>
      <c s="36">
        <f>ROUND(ROUND(H524,2)*ROUND(G524,3),2)</f>
      </c>
      <c r="O524">
        <f>(I524*21)/100</f>
      </c>
      <c t="s">
        <v>27</v>
      </c>
    </row>
    <row r="525" spans="1:5" ht="12.75">
      <c r="A525" s="37" t="s">
        <v>55</v>
      </c>
      <c r="E525" s="38" t="s">
        <v>52</v>
      </c>
    </row>
    <row r="526" spans="1:5" ht="12.75">
      <c r="A526" s="39" t="s">
        <v>56</v>
      </c>
      <c r="E526" s="40" t="s">
        <v>366</v>
      </c>
    </row>
    <row r="527" spans="1:5" ht="38.25">
      <c r="A527" t="s">
        <v>57</v>
      </c>
      <c r="E527" s="38" t="s">
        <v>415</v>
      </c>
    </row>
    <row r="528" spans="1:16" ht="12.75">
      <c r="A528" s="26" t="s">
        <v>50</v>
      </c>
      <c s="31" t="s">
        <v>718</v>
      </c>
      <c s="31" t="s">
        <v>1538</v>
      </c>
      <c s="26" t="s">
        <v>52</v>
      </c>
      <c s="32" t="s">
        <v>1539</v>
      </c>
      <c s="33" t="s">
        <v>63</v>
      </c>
      <c s="34">
        <v>280</v>
      </c>
      <c s="35">
        <v>0</v>
      </c>
      <c s="36">
        <f>ROUND(ROUND(H528,2)*ROUND(G528,3),2)</f>
      </c>
      <c r="O528">
        <f>(I528*21)/100</f>
      </c>
      <c t="s">
        <v>27</v>
      </c>
    </row>
    <row r="529" spans="1:5" ht="12.75">
      <c r="A529" s="37" t="s">
        <v>55</v>
      </c>
      <c r="E529" s="38" t="s">
        <v>52</v>
      </c>
    </row>
    <row r="530" spans="1:5" ht="12.75">
      <c r="A530" s="39" t="s">
        <v>56</v>
      </c>
      <c r="E530" s="40" t="s">
        <v>366</v>
      </c>
    </row>
    <row r="531" spans="1:5" ht="89.25">
      <c r="A531" t="s">
        <v>57</v>
      </c>
      <c r="E531" s="38" t="s">
        <v>1540</v>
      </c>
    </row>
    <row r="532" spans="1:16" ht="12.75">
      <c r="A532" s="26" t="s">
        <v>50</v>
      </c>
      <c s="31" t="s">
        <v>721</v>
      </c>
      <c s="31" t="s">
        <v>1541</v>
      </c>
      <c s="26" t="s">
        <v>52</v>
      </c>
      <c s="32" t="s">
        <v>441</v>
      </c>
      <c s="33" t="s">
        <v>428</v>
      </c>
      <c s="34">
        <v>0.09</v>
      </c>
      <c s="35">
        <v>0</v>
      </c>
      <c s="36">
        <f>ROUND(ROUND(H532,2)*ROUND(G532,3),2)</f>
      </c>
      <c r="O532">
        <f>(I532*21)/100</f>
      </c>
      <c t="s">
        <v>27</v>
      </c>
    </row>
    <row r="533" spans="1:5" ht="12.75">
      <c r="A533" s="37" t="s">
        <v>55</v>
      </c>
      <c r="E533" s="38" t="s">
        <v>52</v>
      </c>
    </row>
    <row r="534" spans="1:5" ht="12.75">
      <c r="A534" s="39" t="s">
        <v>56</v>
      </c>
      <c r="E534" s="40" t="s">
        <v>366</v>
      </c>
    </row>
    <row r="535" spans="1:5" ht="76.5">
      <c r="A535" t="s">
        <v>57</v>
      </c>
      <c r="E535" s="38" t="s">
        <v>442</v>
      </c>
    </row>
    <row r="536" spans="1:16" ht="38.25">
      <c r="A536" s="26" t="s">
        <v>50</v>
      </c>
      <c s="31" t="s">
        <v>725</v>
      </c>
      <c s="31" t="s">
        <v>1542</v>
      </c>
      <c s="26" t="s">
        <v>52</v>
      </c>
      <c s="32" t="s">
        <v>435</v>
      </c>
      <c s="33" t="s">
        <v>365</v>
      </c>
      <c s="34">
        <v>15</v>
      </c>
      <c s="35">
        <v>0</v>
      </c>
      <c s="36">
        <f>ROUND(ROUND(H536,2)*ROUND(G536,3),2)</f>
      </c>
      <c r="O536">
        <f>(I536*21)/100</f>
      </c>
      <c t="s">
        <v>27</v>
      </c>
    </row>
    <row r="537" spans="1:5" ht="12.75">
      <c r="A537" s="37" t="s">
        <v>55</v>
      </c>
      <c r="E537" s="38" t="s">
        <v>52</v>
      </c>
    </row>
    <row r="538" spans="1:5" ht="12.75">
      <c r="A538" s="39" t="s">
        <v>56</v>
      </c>
      <c r="E538" s="40" t="s">
        <v>366</v>
      </c>
    </row>
    <row r="539" spans="1:5" ht="369.75">
      <c r="A539" t="s">
        <v>57</v>
      </c>
      <c r="E539" s="38" t="s">
        <v>1543</v>
      </c>
    </row>
    <row r="540" spans="1:16" ht="12.75">
      <c r="A540" s="26" t="s">
        <v>50</v>
      </c>
      <c s="31" t="s">
        <v>728</v>
      </c>
      <c s="31" t="s">
        <v>1544</v>
      </c>
      <c s="26" t="s">
        <v>52</v>
      </c>
      <c s="32" t="s">
        <v>444</v>
      </c>
      <c s="33" t="s">
        <v>428</v>
      </c>
      <c s="34">
        <v>0.09</v>
      </c>
      <c s="35">
        <v>0</v>
      </c>
      <c s="36">
        <f>ROUND(ROUND(H540,2)*ROUND(G540,3),2)</f>
      </c>
      <c r="O540">
        <f>(I540*21)/100</f>
      </c>
      <c t="s">
        <v>27</v>
      </c>
    </row>
    <row r="541" spans="1:5" ht="12.75">
      <c r="A541" s="37" t="s">
        <v>55</v>
      </c>
      <c r="E541" s="38" t="s">
        <v>52</v>
      </c>
    </row>
    <row r="542" spans="1:5" ht="12.75">
      <c r="A542" s="39" t="s">
        <v>56</v>
      </c>
      <c r="E542" s="40" t="s">
        <v>366</v>
      </c>
    </row>
    <row r="543" spans="1:5" ht="89.25">
      <c r="A543" t="s">
        <v>57</v>
      </c>
      <c r="E543" s="38" t="s">
        <v>445</v>
      </c>
    </row>
    <row r="544" spans="1:18" ht="12.75" customHeight="1">
      <c r="A544" s="6" t="s">
        <v>48</v>
      </c>
      <c s="6"/>
      <c s="42" t="s">
        <v>339</v>
      </c>
      <c s="6"/>
      <c s="29" t="s">
        <v>340</v>
      </c>
      <c s="6"/>
      <c s="6"/>
      <c s="6"/>
      <c s="43">
        <f>0+Q544</f>
      </c>
      <c r="O544">
        <f>0+R544</f>
      </c>
      <c r="Q544">
        <f>0+I545+I549+I553+I557</f>
      </c>
      <c>
        <f>0+O545+O549+O553+O557</f>
      </c>
    </row>
    <row r="545" spans="1:16" ht="38.25">
      <c r="A545" s="26" t="s">
        <v>50</v>
      </c>
      <c s="31" t="s">
        <v>732</v>
      </c>
      <c s="31" t="s">
        <v>448</v>
      </c>
      <c s="26" t="s">
        <v>449</v>
      </c>
      <c s="32" t="s">
        <v>450</v>
      </c>
      <c s="33" t="s">
        <v>345</v>
      </c>
      <c s="34">
        <v>9</v>
      </c>
      <c s="35">
        <v>0</v>
      </c>
      <c s="36">
        <f>ROUND(ROUND(H545,2)*ROUND(G545,3),2)</f>
      </c>
      <c r="O545">
        <f>(I545*21)/100</f>
      </c>
      <c t="s">
        <v>27</v>
      </c>
    </row>
    <row r="546" spans="1:5" ht="12.75">
      <c r="A546" s="37" t="s">
        <v>55</v>
      </c>
      <c r="E546" s="38" t="s">
        <v>346</v>
      </c>
    </row>
    <row r="547" spans="1:5" ht="12.75">
      <c r="A547" s="39" t="s">
        <v>56</v>
      </c>
      <c r="E547" s="40" t="s">
        <v>366</v>
      </c>
    </row>
    <row r="548" spans="1:5" ht="89.25">
      <c r="A548" t="s">
        <v>57</v>
      </c>
      <c r="E548" s="38" t="s">
        <v>347</v>
      </c>
    </row>
    <row r="549" spans="1:16" ht="38.25">
      <c r="A549" s="26" t="s">
        <v>50</v>
      </c>
      <c s="31" t="s">
        <v>735</v>
      </c>
      <c s="31" t="s">
        <v>451</v>
      </c>
      <c s="26" t="s">
        <v>452</v>
      </c>
      <c s="32" t="s">
        <v>453</v>
      </c>
      <c s="33" t="s">
        <v>345</v>
      </c>
      <c s="34">
        <v>0.2</v>
      </c>
      <c s="35">
        <v>0</v>
      </c>
      <c s="36">
        <f>ROUND(ROUND(H549,2)*ROUND(G549,3),2)</f>
      </c>
      <c r="O549">
        <f>(I549*21)/100</f>
      </c>
      <c t="s">
        <v>27</v>
      </c>
    </row>
    <row r="550" spans="1:5" ht="12.75">
      <c r="A550" s="37" t="s">
        <v>55</v>
      </c>
      <c r="E550" s="38" t="s">
        <v>346</v>
      </c>
    </row>
    <row r="551" spans="1:5" ht="12.75">
      <c r="A551" s="39" t="s">
        <v>56</v>
      </c>
      <c r="E551" s="40" t="s">
        <v>366</v>
      </c>
    </row>
    <row r="552" spans="1:5" ht="89.25">
      <c r="A552" t="s">
        <v>57</v>
      </c>
      <c r="E552" s="38" t="s">
        <v>347</v>
      </c>
    </row>
    <row r="553" spans="1:16" ht="38.25">
      <c r="A553" s="26" t="s">
        <v>50</v>
      </c>
      <c s="31" t="s">
        <v>738</v>
      </c>
      <c s="31" t="s">
        <v>342</v>
      </c>
      <c s="26" t="s">
        <v>343</v>
      </c>
      <c s="32" t="s">
        <v>344</v>
      </c>
      <c s="33" t="s">
        <v>345</v>
      </c>
      <c s="34">
        <v>0.05</v>
      </c>
      <c s="35">
        <v>0</v>
      </c>
      <c s="36">
        <f>ROUND(ROUND(H553,2)*ROUND(G553,3),2)</f>
      </c>
      <c r="O553">
        <f>(I553*21)/100</f>
      </c>
      <c t="s">
        <v>27</v>
      </c>
    </row>
    <row r="554" spans="1:5" ht="12.75">
      <c r="A554" s="37" t="s">
        <v>55</v>
      </c>
      <c r="E554" s="38" t="s">
        <v>346</v>
      </c>
    </row>
    <row r="555" spans="1:5" ht="12.75">
      <c r="A555" s="39" t="s">
        <v>56</v>
      </c>
      <c r="E555" s="40" t="s">
        <v>366</v>
      </c>
    </row>
    <row r="556" spans="1:5" ht="89.25">
      <c r="A556" t="s">
        <v>57</v>
      </c>
      <c r="E556" s="38" t="s">
        <v>347</v>
      </c>
    </row>
    <row r="557" spans="1:16" ht="25.5">
      <c r="A557" s="26" t="s">
        <v>50</v>
      </c>
      <c s="31" t="s">
        <v>741</v>
      </c>
      <c s="31" t="s">
        <v>353</v>
      </c>
      <c s="26" t="s">
        <v>354</v>
      </c>
      <c s="32" t="s">
        <v>355</v>
      </c>
      <c s="33" t="s">
        <v>345</v>
      </c>
      <c s="34">
        <v>0.04</v>
      </c>
      <c s="35">
        <v>0</v>
      </c>
      <c s="36">
        <f>ROUND(ROUND(H557,2)*ROUND(G557,3),2)</f>
      </c>
      <c r="O557">
        <f>(I557*21)/100</f>
      </c>
      <c t="s">
        <v>27</v>
      </c>
    </row>
    <row r="558" spans="1:5" ht="12.75">
      <c r="A558" s="37" t="s">
        <v>55</v>
      </c>
      <c r="E558" s="38" t="s">
        <v>346</v>
      </c>
    </row>
    <row r="559" spans="1:5" ht="12.75">
      <c r="A559" s="39" t="s">
        <v>56</v>
      </c>
      <c r="E559" s="40" t="s">
        <v>366</v>
      </c>
    </row>
    <row r="560" spans="1:5" ht="89.25">
      <c r="A560" t="s">
        <v>57</v>
      </c>
      <c r="E560" s="38" t="s">
        <v>347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0+O9+O226</f>
      </c>
      <c t="s">
        <v>26</v>
      </c>
    </row>
    <row r="3" spans="1:16" ht="15" customHeight="1">
      <c r="A3" t="s">
        <v>12</v>
      </c>
      <c s="12" t="s">
        <v>14</v>
      </c>
      <c s="13" t="s">
        <v>15</v>
      </c>
      <c s="1"/>
      <c s="14" t="s">
        <v>16</v>
      </c>
      <c s="1"/>
      <c s="9"/>
      <c s="8" t="s">
        <v>1545</v>
      </c>
      <c s="44">
        <f>0+I9+I226</f>
      </c>
      <c r="O3" t="s">
        <v>23</v>
      </c>
      <c t="s">
        <v>27</v>
      </c>
    </row>
    <row r="4" spans="1:16" ht="15" customHeight="1">
      <c r="A4" t="s">
        <v>17</v>
      </c>
      <c s="12" t="s">
        <v>18</v>
      </c>
      <c s="13" t="s">
        <v>357</v>
      </c>
      <c s="1"/>
      <c s="14" t="s">
        <v>358</v>
      </c>
      <c s="1"/>
      <c s="1"/>
      <c s="11"/>
      <c s="11"/>
      <c r="O4" t="s">
        <v>24</v>
      </c>
      <c t="s">
        <v>27</v>
      </c>
    </row>
    <row r="5" spans="1:16" ht="12.75" customHeight="1">
      <c r="A5" t="s">
        <v>21</v>
      </c>
      <c s="16" t="s">
        <v>22</v>
      </c>
      <c s="17" t="s">
        <v>1545</v>
      </c>
      <c s="6"/>
      <c s="18" t="s">
        <v>1546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1546</v>
      </c>
      <c s="27"/>
      <c s="27"/>
      <c s="27"/>
      <c s="30">
        <f>0+Q9</f>
      </c>
      <c r="O9">
        <f>0+R9</f>
      </c>
      <c r="Q9">
        <f>0+I10+I14+I18+I22+I26+I30+I34+I38+I42+I46+I50+I54+I58+I62+I66+I70+I74+I78+I82+I86+I90+I94+I98+I102+I106+I110+I114+I118+I122+I126+I130+I134+I138+I142+I146+I150+I154+I158+I162+I166+I170+I174+I178+I182+I186+I190+I194+I198+I202+I206+I210+I214+I218+I222</f>
      </c>
      <c>
        <f>0+O10+O14+O18+O22+O26+O30+O34+O38+O42+O46+O50+O54+O58+O62+O66+O70+O74+O78+O82+O86+O90+O94+O98+O102+O106+O110+O114+O118+O122+O126+O130+O134+O138+O142+O146+O150+O154+O158+O162+O166+O170+O174+O178+O182+O186+O190+O194+O198+O202+O206+O210+O214+O218+O222</f>
      </c>
    </row>
    <row r="10" spans="1:16" ht="12.75">
      <c r="A10" s="26" t="s">
        <v>50</v>
      </c>
      <c s="31" t="s">
        <v>33</v>
      </c>
      <c s="31" t="s">
        <v>398</v>
      </c>
      <c s="26" t="s">
        <v>52</v>
      </c>
      <c s="32" t="s">
        <v>399</v>
      </c>
      <c s="33" t="s">
        <v>54</v>
      </c>
      <c s="34">
        <v>18</v>
      </c>
      <c s="35">
        <v>0</v>
      </c>
      <c s="36">
        <f>ROUND(ROUND(H10,2)*ROUND(G10,3),2)</f>
      </c>
      <c r="O10">
        <f>(I10*21)/100</f>
      </c>
      <c t="s">
        <v>27</v>
      </c>
    </row>
    <row r="11" spans="1:5" ht="12.75">
      <c r="A11" s="37" t="s">
        <v>55</v>
      </c>
      <c r="E11" s="38" t="s">
        <v>52</v>
      </c>
    </row>
    <row r="12" spans="1:5" ht="12.75">
      <c r="A12" s="39" t="s">
        <v>56</v>
      </c>
      <c r="E12" s="40" t="s">
        <v>366</v>
      </c>
    </row>
    <row r="13" spans="1:5" ht="102">
      <c r="A13" t="s">
        <v>57</v>
      </c>
      <c r="E13" s="38" t="s">
        <v>58</v>
      </c>
    </row>
    <row r="14" spans="1:16" ht="25.5">
      <c r="A14" s="26" t="s">
        <v>50</v>
      </c>
      <c s="31" t="s">
        <v>27</v>
      </c>
      <c s="31" t="s">
        <v>461</v>
      </c>
      <c s="26" t="s">
        <v>52</v>
      </c>
      <c s="32" t="s">
        <v>462</v>
      </c>
      <c s="33" t="s">
        <v>63</v>
      </c>
      <c s="34">
        <v>250</v>
      </c>
      <c s="35">
        <v>0</v>
      </c>
      <c s="36">
        <f>ROUND(ROUND(H14,2)*ROUND(G14,3),2)</f>
      </c>
      <c r="O14">
        <f>(I14*21)/100</f>
      </c>
      <c t="s">
        <v>27</v>
      </c>
    </row>
    <row r="15" spans="1:5" ht="12.75">
      <c r="A15" s="37" t="s">
        <v>55</v>
      </c>
      <c r="E15" s="38" t="s">
        <v>52</v>
      </c>
    </row>
    <row r="16" spans="1:5" ht="12.75">
      <c r="A16" s="39" t="s">
        <v>56</v>
      </c>
      <c r="E16" s="40" t="s">
        <v>366</v>
      </c>
    </row>
    <row r="17" spans="1:5" ht="127.5">
      <c r="A17" t="s">
        <v>57</v>
      </c>
      <c r="E17" s="38" t="s">
        <v>463</v>
      </c>
    </row>
    <row r="18" spans="1:16" ht="25.5">
      <c r="A18" s="26" t="s">
        <v>50</v>
      </c>
      <c s="31" t="s">
        <v>26</v>
      </c>
      <c s="31" t="s">
        <v>1226</v>
      </c>
      <c s="26" t="s">
        <v>52</v>
      </c>
      <c s="32" t="s">
        <v>1227</v>
      </c>
      <c s="33" t="s">
        <v>54</v>
      </c>
      <c s="34">
        <v>1000</v>
      </c>
      <c s="35">
        <v>0</v>
      </c>
      <c s="36">
        <f>ROUND(ROUND(H18,2)*ROUND(G18,3),2)</f>
      </c>
      <c r="O18">
        <f>(I18*21)/100</f>
      </c>
      <c t="s">
        <v>27</v>
      </c>
    </row>
    <row r="19" spans="1:5" ht="12.75">
      <c r="A19" s="37" t="s">
        <v>55</v>
      </c>
      <c r="E19" s="38" t="s">
        <v>52</v>
      </c>
    </row>
    <row r="20" spans="1:5" ht="12.75">
      <c r="A20" s="39" t="s">
        <v>56</v>
      </c>
      <c r="E20" s="40" t="s">
        <v>366</v>
      </c>
    </row>
    <row r="21" spans="1:5" ht="102">
      <c r="A21" t="s">
        <v>57</v>
      </c>
      <c r="E21" s="38" t="s">
        <v>1228</v>
      </c>
    </row>
    <row r="22" spans="1:16" ht="12.75">
      <c r="A22" s="26" t="s">
        <v>50</v>
      </c>
      <c s="31" t="s">
        <v>37</v>
      </c>
      <c s="31" t="s">
        <v>69</v>
      </c>
      <c s="26" t="s">
        <v>52</v>
      </c>
      <c s="32" t="s">
        <v>70</v>
      </c>
      <c s="33" t="s">
        <v>71</v>
      </c>
      <c s="34">
        <v>10</v>
      </c>
      <c s="35">
        <v>0</v>
      </c>
      <c s="36">
        <f>ROUND(ROUND(H22,2)*ROUND(G22,3),2)</f>
      </c>
      <c r="O22">
        <f>(I22*21)/100</f>
      </c>
      <c t="s">
        <v>27</v>
      </c>
    </row>
    <row r="23" spans="1:5" ht="12.75">
      <c r="A23" s="37" t="s">
        <v>55</v>
      </c>
      <c r="E23" s="38" t="s">
        <v>52</v>
      </c>
    </row>
    <row r="24" spans="1:5" ht="12.75">
      <c r="A24" s="39" t="s">
        <v>56</v>
      </c>
      <c r="E24" s="40" t="s">
        <v>366</v>
      </c>
    </row>
    <row r="25" spans="1:5" ht="38.25">
      <c r="A25" t="s">
        <v>57</v>
      </c>
      <c r="E25" s="38" t="s">
        <v>72</v>
      </c>
    </row>
    <row r="26" spans="1:16" ht="12.75">
      <c r="A26" s="26" t="s">
        <v>50</v>
      </c>
      <c s="31" t="s">
        <v>39</v>
      </c>
      <c s="31" t="s">
        <v>1229</v>
      </c>
      <c s="26" t="s">
        <v>52</v>
      </c>
      <c s="32" t="s">
        <v>1230</v>
      </c>
      <c s="33" t="s">
        <v>54</v>
      </c>
      <c s="34">
        <v>18</v>
      </c>
      <c s="35">
        <v>0</v>
      </c>
      <c s="36">
        <f>ROUND(ROUND(H26,2)*ROUND(G26,3),2)</f>
      </c>
      <c r="O26">
        <f>(I26*21)/100</f>
      </c>
      <c t="s">
        <v>27</v>
      </c>
    </row>
    <row r="27" spans="1:5" ht="12.75">
      <c r="A27" s="37" t="s">
        <v>55</v>
      </c>
      <c r="E27" s="38" t="s">
        <v>52</v>
      </c>
    </row>
    <row r="28" spans="1:5" ht="12.75">
      <c r="A28" s="39" t="s">
        <v>56</v>
      </c>
      <c r="E28" s="40" t="s">
        <v>366</v>
      </c>
    </row>
    <row r="29" spans="1:5" ht="38.25">
      <c r="A29" t="s">
        <v>57</v>
      </c>
      <c r="E29" s="38" t="s">
        <v>72</v>
      </c>
    </row>
    <row r="30" spans="1:16" ht="12.75">
      <c r="A30" s="26" t="s">
        <v>50</v>
      </c>
      <c s="31" t="s">
        <v>41</v>
      </c>
      <c s="31" t="s">
        <v>1548</v>
      </c>
      <c s="26" t="s">
        <v>52</v>
      </c>
      <c s="32" t="s">
        <v>1549</v>
      </c>
      <c s="33" t="s">
        <v>71</v>
      </c>
      <c s="34">
        <v>250</v>
      </c>
      <c s="35">
        <v>0</v>
      </c>
      <c s="36">
        <f>ROUND(ROUND(H30,2)*ROUND(G30,3),2)</f>
      </c>
      <c r="O30">
        <f>(I30*21)/100</f>
      </c>
      <c t="s">
        <v>27</v>
      </c>
    </row>
    <row r="31" spans="1:5" ht="12.75">
      <c r="A31" s="37" t="s">
        <v>55</v>
      </c>
      <c r="E31" s="38" t="s">
        <v>52</v>
      </c>
    </row>
    <row r="32" spans="1:5" ht="12.75">
      <c r="A32" s="39" t="s">
        <v>56</v>
      </c>
      <c r="E32" s="40" t="s">
        <v>366</v>
      </c>
    </row>
    <row r="33" spans="1:5" ht="127.5">
      <c r="A33" t="s">
        <v>57</v>
      </c>
      <c r="E33" s="38" t="s">
        <v>1550</v>
      </c>
    </row>
    <row r="34" spans="1:16" ht="25.5">
      <c r="A34" s="26" t="s">
        <v>50</v>
      </c>
      <c s="31" t="s">
        <v>73</v>
      </c>
      <c s="31" t="s">
        <v>1551</v>
      </c>
      <c s="26" t="s">
        <v>52</v>
      </c>
      <c s="32" t="s">
        <v>1552</v>
      </c>
      <c s="33" t="s">
        <v>822</v>
      </c>
      <c s="34">
        <v>0.2</v>
      </c>
      <c s="35">
        <v>0</v>
      </c>
      <c s="36">
        <f>ROUND(ROUND(H34,2)*ROUND(G34,3),2)</f>
      </c>
      <c r="O34">
        <f>(I34*21)/100</f>
      </c>
      <c t="s">
        <v>27</v>
      </c>
    </row>
    <row r="35" spans="1:5" ht="12.75">
      <c r="A35" s="37" t="s">
        <v>55</v>
      </c>
      <c r="E35" s="38" t="s">
        <v>52</v>
      </c>
    </row>
    <row r="36" spans="1:5" ht="12.75">
      <c r="A36" s="39" t="s">
        <v>56</v>
      </c>
      <c r="E36" s="40" t="s">
        <v>366</v>
      </c>
    </row>
    <row r="37" spans="1:5" ht="165.75">
      <c r="A37" t="s">
        <v>57</v>
      </c>
      <c r="E37" s="38" t="s">
        <v>823</v>
      </c>
    </row>
    <row r="38" spans="1:16" ht="25.5">
      <c r="A38" s="26" t="s">
        <v>50</v>
      </c>
      <c s="31" t="s">
        <v>78</v>
      </c>
      <c s="31" t="s">
        <v>1553</v>
      </c>
      <c s="26" t="s">
        <v>52</v>
      </c>
      <c s="32" t="s">
        <v>1554</v>
      </c>
      <c s="33" t="s">
        <v>1235</v>
      </c>
      <c s="34">
        <v>0.85</v>
      </c>
      <c s="35">
        <v>0</v>
      </c>
      <c s="36">
        <f>ROUND(ROUND(H38,2)*ROUND(G38,3),2)</f>
      </c>
      <c r="O38">
        <f>(I38*21)/100</f>
      </c>
      <c t="s">
        <v>27</v>
      </c>
    </row>
    <row r="39" spans="1:5" ht="12.75">
      <c r="A39" s="37" t="s">
        <v>55</v>
      </c>
      <c r="E39" s="38" t="s">
        <v>52</v>
      </c>
    </row>
    <row r="40" spans="1:5" ht="12.75">
      <c r="A40" s="39" t="s">
        <v>56</v>
      </c>
      <c r="E40" s="40" t="s">
        <v>366</v>
      </c>
    </row>
    <row r="41" spans="1:5" ht="165.75">
      <c r="A41" t="s">
        <v>57</v>
      </c>
      <c r="E41" s="38" t="s">
        <v>1236</v>
      </c>
    </row>
    <row r="42" spans="1:16" ht="12.75">
      <c r="A42" s="26" t="s">
        <v>50</v>
      </c>
      <c s="31" t="s">
        <v>44</v>
      </c>
      <c s="31" t="s">
        <v>1555</v>
      </c>
      <c s="26" t="s">
        <v>52</v>
      </c>
      <c s="32" t="s">
        <v>1556</v>
      </c>
      <c s="33" t="s">
        <v>1235</v>
      </c>
      <c s="34">
        <v>2.08</v>
      </c>
      <c s="35">
        <v>0</v>
      </c>
      <c s="36">
        <f>ROUND(ROUND(H42,2)*ROUND(G42,3),2)</f>
      </c>
      <c r="O42">
        <f>(I42*21)/100</f>
      </c>
      <c t="s">
        <v>27</v>
      </c>
    </row>
    <row r="43" spans="1:5" ht="12.75">
      <c r="A43" s="37" t="s">
        <v>55</v>
      </c>
      <c r="E43" s="38" t="s">
        <v>52</v>
      </c>
    </row>
    <row r="44" spans="1:5" ht="12.75">
      <c r="A44" s="39" t="s">
        <v>56</v>
      </c>
      <c r="E44" s="40" t="s">
        <v>366</v>
      </c>
    </row>
    <row r="45" spans="1:5" ht="165.75">
      <c r="A45" t="s">
        <v>57</v>
      </c>
      <c r="E45" s="38" t="s">
        <v>1236</v>
      </c>
    </row>
    <row r="46" spans="1:16" ht="25.5">
      <c r="A46" s="26" t="s">
        <v>50</v>
      </c>
      <c s="31" t="s">
        <v>46</v>
      </c>
      <c s="31" t="s">
        <v>1244</v>
      </c>
      <c s="26" t="s">
        <v>52</v>
      </c>
      <c s="32" t="s">
        <v>1245</v>
      </c>
      <c s="33" t="s">
        <v>822</v>
      </c>
      <c s="34">
        <v>0.55</v>
      </c>
      <c s="35">
        <v>0</v>
      </c>
      <c s="36">
        <f>ROUND(ROUND(H46,2)*ROUND(G46,3),2)</f>
      </c>
      <c r="O46">
        <f>(I46*21)/100</f>
      </c>
      <c t="s">
        <v>27</v>
      </c>
    </row>
    <row r="47" spans="1:5" ht="12.75">
      <c r="A47" s="37" t="s">
        <v>55</v>
      </c>
      <c r="E47" s="38" t="s">
        <v>52</v>
      </c>
    </row>
    <row r="48" spans="1:5" ht="12.75">
      <c r="A48" s="39" t="s">
        <v>56</v>
      </c>
      <c r="E48" s="40" t="s">
        <v>366</v>
      </c>
    </row>
    <row r="49" spans="1:5" ht="165.75">
      <c r="A49" t="s">
        <v>57</v>
      </c>
      <c r="E49" s="38" t="s">
        <v>823</v>
      </c>
    </row>
    <row r="50" spans="1:16" ht="12.75">
      <c r="A50" s="26" t="s">
        <v>50</v>
      </c>
      <c s="31" t="s">
        <v>89</v>
      </c>
      <c s="31" t="s">
        <v>1252</v>
      </c>
      <c s="26" t="s">
        <v>52</v>
      </c>
      <c s="32" t="s">
        <v>1253</v>
      </c>
      <c s="33" t="s">
        <v>54</v>
      </c>
      <c s="34">
        <v>5</v>
      </c>
      <c s="35">
        <v>0</v>
      </c>
      <c s="36">
        <f>ROUND(ROUND(H50,2)*ROUND(G50,3),2)</f>
      </c>
      <c r="O50">
        <f>(I50*21)/100</f>
      </c>
      <c t="s">
        <v>27</v>
      </c>
    </row>
    <row r="51" spans="1:5" ht="12.75">
      <c r="A51" s="37" t="s">
        <v>55</v>
      </c>
      <c r="E51" s="38" t="s">
        <v>52</v>
      </c>
    </row>
    <row r="52" spans="1:5" ht="12.75">
      <c r="A52" s="39" t="s">
        <v>56</v>
      </c>
      <c r="E52" s="40" t="s">
        <v>366</v>
      </c>
    </row>
    <row r="53" spans="1:5" ht="153">
      <c r="A53" t="s">
        <v>57</v>
      </c>
      <c r="E53" s="38" t="s">
        <v>584</v>
      </c>
    </row>
    <row r="54" spans="1:16" ht="12.75">
      <c r="A54" s="26" t="s">
        <v>50</v>
      </c>
      <c s="31" t="s">
        <v>93</v>
      </c>
      <c s="31" t="s">
        <v>1256</v>
      </c>
      <c s="26" t="s">
        <v>52</v>
      </c>
      <c s="32" t="s">
        <v>1257</v>
      </c>
      <c s="33" t="s">
        <v>54</v>
      </c>
      <c s="34">
        <v>5</v>
      </c>
      <c s="35">
        <v>0</v>
      </c>
      <c s="36">
        <f>ROUND(ROUND(H54,2)*ROUND(G54,3),2)</f>
      </c>
      <c r="O54">
        <f>(I54*21)/100</f>
      </c>
      <c t="s">
        <v>27</v>
      </c>
    </row>
    <row r="55" spans="1:5" ht="12.75">
      <c r="A55" s="37" t="s">
        <v>55</v>
      </c>
      <c r="E55" s="38" t="s">
        <v>52</v>
      </c>
    </row>
    <row r="56" spans="1:5" ht="12.75">
      <c r="A56" s="39" t="s">
        <v>56</v>
      </c>
      <c r="E56" s="40" t="s">
        <v>366</v>
      </c>
    </row>
    <row r="57" spans="1:5" ht="140.25">
      <c r="A57" t="s">
        <v>57</v>
      </c>
      <c r="E57" s="38" t="s">
        <v>857</v>
      </c>
    </row>
    <row r="58" spans="1:16" ht="12.75">
      <c r="A58" s="26" t="s">
        <v>50</v>
      </c>
      <c s="31" t="s">
        <v>97</v>
      </c>
      <c s="31" t="s">
        <v>1260</v>
      </c>
      <c s="26" t="s">
        <v>52</v>
      </c>
      <c s="32" t="s">
        <v>1261</v>
      </c>
      <c s="33" t="s">
        <v>54</v>
      </c>
      <c s="34">
        <v>5</v>
      </c>
      <c s="35">
        <v>0</v>
      </c>
      <c s="36">
        <f>ROUND(ROUND(H58,2)*ROUND(G58,3),2)</f>
      </c>
      <c r="O58">
        <f>(I58*21)/100</f>
      </c>
      <c t="s">
        <v>27</v>
      </c>
    </row>
    <row r="59" spans="1:5" ht="12.75">
      <c r="A59" s="37" t="s">
        <v>55</v>
      </c>
      <c r="E59" s="38" t="s">
        <v>52</v>
      </c>
    </row>
    <row r="60" spans="1:5" ht="12.75">
      <c r="A60" s="39" t="s">
        <v>56</v>
      </c>
      <c r="E60" s="40" t="s">
        <v>366</v>
      </c>
    </row>
    <row r="61" spans="1:5" ht="153">
      <c r="A61" t="s">
        <v>57</v>
      </c>
      <c r="E61" s="38" t="s">
        <v>584</v>
      </c>
    </row>
    <row r="62" spans="1:16" ht="12.75">
      <c r="A62" s="26" t="s">
        <v>50</v>
      </c>
      <c s="31" t="s">
        <v>100</v>
      </c>
      <c s="31" t="s">
        <v>1262</v>
      </c>
      <c s="26" t="s">
        <v>52</v>
      </c>
      <c s="32" t="s">
        <v>1263</v>
      </c>
      <c s="33" t="s">
        <v>54</v>
      </c>
      <c s="34">
        <v>5</v>
      </c>
      <c s="35">
        <v>0</v>
      </c>
      <c s="36">
        <f>ROUND(ROUND(H62,2)*ROUND(G62,3),2)</f>
      </c>
      <c r="O62">
        <f>(I62*21)/100</f>
      </c>
      <c t="s">
        <v>27</v>
      </c>
    </row>
    <row r="63" spans="1:5" ht="12.75">
      <c r="A63" s="37" t="s">
        <v>55</v>
      </c>
      <c r="E63" s="38" t="s">
        <v>52</v>
      </c>
    </row>
    <row r="64" spans="1:5" ht="12.75">
      <c r="A64" s="39" t="s">
        <v>56</v>
      </c>
      <c r="E64" s="40" t="s">
        <v>366</v>
      </c>
    </row>
    <row r="65" spans="1:5" ht="140.25">
      <c r="A65" t="s">
        <v>57</v>
      </c>
      <c r="E65" s="38" t="s">
        <v>857</v>
      </c>
    </row>
    <row r="66" spans="1:16" ht="12.75">
      <c r="A66" s="26" t="s">
        <v>50</v>
      </c>
      <c s="31" t="s">
        <v>103</v>
      </c>
      <c s="31" t="s">
        <v>1557</v>
      </c>
      <c s="26" t="s">
        <v>52</v>
      </c>
      <c s="32" t="s">
        <v>1558</v>
      </c>
      <c s="33" t="s">
        <v>54</v>
      </c>
      <c s="34">
        <v>5</v>
      </c>
      <c s="35">
        <v>0</v>
      </c>
      <c s="36">
        <f>ROUND(ROUND(H66,2)*ROUND(G66,3),2)</f>
      </c>
      <c r="O66">
        <f>(I66*21)/100</f>
      </c>
      <c t="s">
        <v>27</v>
      </c>
    </row>
    <row r="67" spans="1:5" ht="12.75">
      <c r="A67" s="37" t="s">
        <v>55</v>
      </c>
      <c r="E67" s="38" t="s">
        <v>52</v>
      </c>
    </row>
    <row r="68" spans="1:5" ht="12.75">
      <c r="A68" s="39" t="s">
        <v>56</v>
      </c>
      <c r="E68" s="40" t="s">
        <v>366</v>
      </c>
    </row>
    <row r="69" spans="1:5" ht="153">
      <c r="A69" t="s">
        <v>57</v>
      </c>
      <c r="E69" s="38" t="s">
        <v>584</v>
      </c>
    </row>
    <row r="70" spans="1:16" ht="12.75">
      <c r="A70" s="26" t="s">
        <v>50</v>
      </c>
      <c s="31" t="s">
        <v>106</v>
      </c>
      <c s="31" t="s">
        <v>1559</v>
      </c>
      <c s="26" t="s">
        <v>52</v>
      </c>
      <c s="32" t="s">
        <v>1560</v>
      </c>
      <c s="33" t="s">
        <v>54</v>
      </c>
      <c s="34">
        <v>5</v>
      </c>
      <c s="35">
        <v>0</v>
      </c>
      <c s="36">
        <f>ROUND(ROUND(H70,2)*ROUND(G70,3),2)</f>
      </c>
      <c r="O70">
        <f>(I70*21)/100</f>
      </c>
      <c t="s">
        <v>27</v>
      </c>
    </row>
    <row r="71" spans="1:5" ht="12.75">
      <c r="A71" s="37" t="s">
        <v>55</v>
      </c>
      <c r="E71" s="38" t="s">
        <v>52</v>
      </c>
    </row>
    <row r="72" spans="1:5" ht="12.75">
      <c r="A72" s="39" t="s">
        <v>56</v>
      </c>
      <c r="E72" s="40" t="s">
        <v>366</v>
      </c>
    </row>
    <row r="73" spans="1:5" ht="140.25">
      <c r="A73" t="s">
        <v>57</v>
      </c>
      <c r="E73" s="38" t="s">
        <v>857</v>
      </c>
    </row>
    <row r="74" spans="1:16" ht="12.75">
      <c r="A74" s="26" t="s">
        <v>50</v>
      </c>
      <c s="31" t="s">
        <v>109</v>
      </c>
      <c s="31" t="s">
        <v>1276</v>
      </c>
      <c s="26" t="s">
        <v>52</v>
      </c>
      <c s="32" t="s">
        <v>1277</v>
      </c>
      <c s="33" t="s">
        <v>54</v>
      </c>
      <c s="34">
        <v>14</v>
      </c>
      <c s="35">
        <v>0</v>
      </c>
      <c s="36">
        <f>ROUND(ROUND(H74,2)*ROUND(G74,3),2)</f>
      </c>
      <c r="O74">
        <f>(I74*21)/100</f>
      </c>
      <c t="s">
        <v>27</v>
      </c>
    </row>
    <row r="75" spans="1:5" ht="12.75">
      <c r="A75" s="37" t="s">
        <v>55</v>
      </c>
      <c r="E75" s="38" t="s">
        <v>52</v>
      </c>
    </row>
    <row r="76" spans="1:5" ht="12.75">
      <c r="A76" s="39" t="s">
        <v>56</v>
      </c>
      <c r="E76" s="40" t="s">
        <v>366</v>
      </c>
    </row>
    <row r="77" spans="1:5" ht="153">
      <c r="A77" t="s">
        <v>57</v>
      </c>
      <c r="E77" s="38" t="s">
        <v>584</v>
      </c>
    </row>
    <row r="78" spans="1:16" ht="12.75">
      <c r="A78" s="26" t="s">
        <v>50</v>
      </c>
      <c s="31" t="s">
        <v>113</v>
      </c>
      <c s="31" t="s">
        <v>1278</v>
      </c>
      <c s="26" t="s">
        <v>52</v>
      </c>
      <c s="32" t="s">
        <v>1279</v>
      </c>
      <c s="33" t="s">
        <v>54</v>
      </c>
      <c s="34">
        <v>14</v>
      </c>
      <c s="35">
        <v>0</v>
      </c>
      <c s="36">
        <f>ROUND(ROUND(H78,2)*ROUND(G78,3),2)</f>
      </c>
      <c r="O78">
        <f>(I78*21)/100</f>
      </c>
      <c t="s">
        <v>27</v>
      </c>
    </row>
    <row r="79" spans="1:5" ht="12.75">
      <c r="A79" s="37" t="s">
        <v>55</v>
      </c>
      <c r="E79" s="38" t="s">
        <v>52</v>
      </c>
    </row>
    <row r="80" spans="1:5" ht="12.75">
      <c r="A80" s="39" t="s">
        <v>56</v>
      </c>
      <c r="E80" s="40" t="s">
        <v>366</v>
      </c>
    </row>
    <row r="81" spans="1:5" ht="140.25">
      <c r="A81" t="s">
        <v>57</v>
      </c>
      <c r="E81" s="38" t="s">
        <v>857</v>
      </c>
    </row>
    <row r="82" spans="1:16" ht="12.75">
      <c r="A82" s="26" t="s">
        <v>50</v>
      </c>
      <c s="31" t="s">
        <v>117</v>
      </c>
      <c s="31" t="s">
        <v>1280</v>
      </c>
      <c s="26" t="s">
        <v>52</v>
      </c>
      <c s="32" t="s">
        <v>1281</v>
      </c>
      <c s="33" t="s">
        <v>54</v>
      </c>
      <c s="34">
        <v>5</v>
      </c>
      <c s="35">
        <v>0</v>
      </c>
      <c s="36">
        <f>ROUND(ROUND(H82,2)*ROUND(G82,3),2)</f>
      </c>
      <c r="O82">
        <f>(I82*21)/100</f>
      </c>
      <c t="s">
        <v>27</v>
      </c>
    </row>
    <row r="83" spans="1:5" ht="12.75">
      <c r="A83" s="37" t="s">
        <v>55</v>
      </c>
      <c r="E83" s="38" t="s">
        <v>52</v>
      </c>
    </row>
    <row r="84" spans="1:5" ht="12.75">
      <c r="A84" s="39" t="s">
        <v>56</v>
      </c>
      <c r="E84" s="40" t="s">
        <v>366</v>
      </c>
    </row>
    <row r="85" spans="1:5" ht="153">
      <c r="A85" t="s">
        <v>57</v>
      </c>
      <c r="E85" s="38" t="s">
        <v>584</v>
      </c>
    </row>
    <row r="86" spans="1:16" ht="12.75">
      <c r="A86" s="26" t="s">
        <v>50</v>
      </c>
      <c s="31" t="s">
        <v>121</v>
      </c>
      <c s="31" t="s">
        <v>1282</v>
      </c>
      <c s="26" t="s">
        <v>52</v>
      </c>
      <c s="32" t="s">
        <v>1283</v>
      </c>
      <c s="33" t="s">
        <v>54</v>
      </c>
      <c s="34">
        <v>5</v>
      </c>
      <c s="35">
        <v>0</v>
      </c>
      <c s="36">
        <f>ROUND(ROUND(H86,2)*ROUND(G86,3),2)</f>
      </c>
      <c r="O86">
        <f>(I86*21)/100</f>
      </c>
      <c t="s">
        <v>27</v>
      </c>
    </row>
    <row r="87" spans="1:5" ht="12.75">
      <c r="A87" s="37" t="s">
        <v>55</v>
      </c>
      <c r="E87" s="38" t="s">
        <v>52</v>
      </c>
    </row>
    <row r="88" spans="1:5" ht="12.75">
      <c r="A88" s="39" t="s">
        <v>56</v>
      </c>
      <c r="E88" s="40" t="s">
        <v>366</v>
      </c>
    </row>
    <row r="89" spans="1:5" ht="140.25">
      <c r="A89" t="s">
        <v>57</v>
      </c>
      <c r="E89" s="38" t="s">
        <v>857</v>
      </c>
    </row>
    <row r="90" spans="1:16" ht="12.75">
      <c r="A90" s="26" t="s">
        <v>50</v>
      </c>
      <c s="31" t="s">
        <v>125</v>
      </c>
      <c s="31" t="s">
        <v>1286</v>
      </c>
      <c s="26" t="s">
        <v>52</v>
      </c>
      <c s="32" t="s">
        <v>1287</v>
      </c>
      <c s="33" t="s">
        <v>54</v>
      </c>
      <c s="34">
        <v>55</v>
      </c>
      <c s="35">
        <v>0</v>
      </c>
      <c s="36">
        <f>ROUND(ROUND(H90,2)*ROUND(G90,3),2)</f>
      </c>
      <c r="O90">
        <f>(I90*21)/100</f>
      </c>
      <c t="s">
        <v>27</v>
      </c>
    </row>
    <row r="91" spans="1:5" ht="12.75">
      <c r="A91" s="37" t="s">
        <v>55</v>
      </c>
      <c r="E91" s="38" t="s">
        <v>52</v>
      </c>
    </row>
    <row r="92" spans="1:5" ht="12.75">
      <c r="A92" s="39" t="s">
        <v>56</v>
      </c>
      <c r="E92" s="40" t="s">
        <v>366</v>
      </c>
    </row>
    <row r="93" spans="1:5" ht="153">
      <c r="A93" t="s">
        <v>57</v>
      </c>
      <c r="E93" s="38" t="s">
        <v>584</v>
      </c>
    </row>
    <row r="94" spans="1:16" ht="12.75">
      <c r="A94" s="26" t="s">
        <v>50</v>
      </c>
      <c s="31" t="s">
        <v>129</v>
      </c>
      <c s="31" t="s">
        <v>1290</v>
      </c>
      <c s="26" t="s">
        <v>52</v>
      </c>
      <c s="32" t="s">
        <v>1291</v>
      </c>
      <c s="33" t="s">
        <v>54</v>
      </c>
      <c s="34">
        <v>55</v>
      </c>
      <c s="35">
        <v>0</v>
      </c>
      <c s="36">
        <f>ROUND(ROUND(H94,2)*ROUND(G94,3),2)</f>
      </c>
      <c r="O94">
        <f>(I94*21)/100</f>
      </c>
      <c t="s">
        <v>27</v>
      </c>
    </row>
    <row r="95" spans="1:5" ht="12.75">
      <c r="A95" s="37" t="s">
        <v>55</v>
      </c>
      <c r="E95" s="38" t="s">
        <v>52</v>
      </c>
    </row>
    <row r="96" spans="1:5" ht="12.75">
      <c r="A96" s="39" t="s">
        <v>56</v>
      </c>
      <c r="E96" s="40" t="s">
        <v>366</v>
      </c>
    </row>
    <row r="97" spans="1:5" ht="140.25">
      <c r="A97" t="s">
        <v>57</v>
      </c>
      <c r="E97" s="38" t="s">
        <v>857</v>
      </c>
    </row>
    <row r="98" spans="1:16" ht="12.75">
      <c r="A98" s="26" t="s">
        <v>50</v>
      </c>
      <c s="31" t="s">
        <v>133</v>
      </c>
      <c s="31" t="s">
        <v>1298</v>
      </c>
      <c s="26" t="s">
        <v>52</v>
      </c>
      <c s="32" t="s">
        <v>1299</v>
      </c>
      <c s="33" t="s">
        <v>54</v>
      </c>
      <c s="34">
        <v>5</v>
      </c>
      <c s="35">
        <v>0</v>
      </c>
      <c s="36">
        <f>ROUND(ROUND(H98,2)*ROUND(G98,3),2)</f>
      </c>
      <c r="O98">
        <f>(I98*21)/100</f>
      </c>
      <c t="s">
        <v>27</v>
      </c>
    </row>
    <row r="99" spans="1:5" ht="12.75">
      <c r="A99" s="37" t="s">
        <v>55</v>
      </c>
      <c r="E99" s="38" t="s">
        <v>52</v>
      </c>
    </row>
    <row r="100" spans="1:5" ht="12.75">
      <c r="A100" s="39" t="s">
        <v>56</v>
      </c>
      <c r="E100" s="40" t="s">
        <v>366</v>
      </c>
    </row>
    <row r="101" spans="1:5" ht="153">
      <c r="A101" t="s">
        <v>57</v>
      </c>
      <c r="E101" s="38" t="s">
        <v>584</v>
      </c>
    </row>
    <row r="102" spans="1:16" ht="12.75">
      <c r="A102" s="26" t="s">
        <v>50</v>
      </c>
      <c s="31" t="s">
        <v>137</v>
      </c>
      <c s="31" t="s">
        <v>1302</v>
      </c>
      <c s="26" t="s">
        <v>52</v>
      </c>
      <c s="32" t="s">
        <v>1303</v>
      </c>
      <c s="33" t="s">
        <v>54</v>
      </c>
      <c s="34">
        <v>5</v>
      </c>
      <c s="35">
        <v>0</v>
      </c>
      <c s="36">
        <f>ROUND(ROUND(H102,2)*ROUND(G102,3),2)</f>
      </c>
      <c r="O102">
        <f>(I102*21)/100</f>
      </c>
      <c t="s">
        <v>27</v>
      </c>
    </row>
    <row r="103" spans="1:5" ht="12.75">
      <c r="A103" s="37" t="s">
        <v>55</v>
      </c>
      <c r="E103" s="38" t="s">
        <v>52</v>
      </c>
    </row>
    <row r="104" spans="1:5" ht="12.75">
      <c r="A104" s="39" t="s">
        <v>56</v>
      </c>
      <c r="E104" s="40" t="s">
        <v>366</v>
      </c>
    </row>
    <row r="105" spans="1:5" ht="140.25">
      <c r="A105" t="s">
        <v>57</v>
      </c>
      <c r="E105" s="38" t="s">
        <v>857</v>
      </c>
    </row>
    <row r="106" spans="1:16" ht="25.5">
      <c r="A106" s="26" t="s">
        <v>50</v>
      </c>
      <c s="31" t="s">
        <v>141</v>
      </c>
      <c s="31" t="s">
        <v>1325</v>
      </c>
      <c s="26" t="s">
        <v>52</v>
      </c>
      <c s="32" t="s">
        <v>1326</v>
      </c>
      <c s="33" t="s">
        <v>54</v>
      </c>
      <c s="34">
        <v>5</v>
      </c>
      <c s="35">
        <v>0</v>
      </c>
      <c s="36">
        <f>ROUND(ROUND(H106,2)*ROUND(G106,3),2)</f>
      </c>
      <c r="O106">
        <f>(I106*21)/100</f>
      </c>
      <c t="s">
        <v>27</v>
      </c>
    </row>
    <row r="107" spans="1:5" ht="12.75">
      <c r="A107" s="37" t="s">
        <v>55</v>
      </c>
      <c r="E107" s="38" t="s">
        <v>52</v>
      </c>
    </row>
    <row r="108" spans="1:5" ht="12.75">
      <c r="A108" s="39" t="s">
        <v>56</v>
      </c>
      <c r="E108" s="40" t="s">
        <v>366</v>
      </c>
    </row>
    <row r="109" spans="1:5" ht="153">
      <c r="A109" t="s">
        <v>57</v>
      </c>
      <c r="E109" s="38" t="s">
        <v>1327</v>
      </c>
    </row>
    <row r="110" spans="1:16" ht="12.75">
      <c r="A110" s="26" t="s">
        <v>50</v>
      </c>
      <c s="31" t="s">
        <v>145</v>
      </c>
      <c s="31" t="s">
        <v>1328</v>
      </c>
      <c s="26" t="s">
        <v>52</v>
      </c>
      <c s="32" t="s">
        <v>1329</v>
      </c>
      <c s="33" t="s">
        <v>54</v>
      </c>
      <c s="34">
        <v>5</v>
      </c>
      <c s="35">
        <v>0</v>
      </c>
      <c s="36">
        <f>ROUND(ROUND(H110,2)*ROUND(G110,3),2)</f>
      </c>
      <c r="O110">
        <f>(I110*21)/100</f>
      </c>
      <c t="s">
        <v>27</v>
      </c>
    </row>
    <row r="111" spans="1:5" ht="12.75">
      <c r="A111" s="37" t="s">
        <v>55</v>
      </c>
      <c r="E111" s="38" t="s">
        <v>52</v>
      </c>
    </row>
    <row r="112" spans="1:5" ht="12.75">
      <c r="A112" s="39" t="s">
        <v>56</v>
      </c>
      <c r="E112" s="40" t="s">
        <v>366</v>
      </c>
    </row>
    <row r="113" spans="1:5" ht="153">
      <c r="A113" t="s">
        <v>57</v>
      </c>
      <c r="E113" s="38" t="s">
        <v>1327</v>
      </c>
    </row>
    <row r="114" spans="1:16" ht="12.75">
      <c r="A114" s="26" t="s">
        <v>50</v>
      </c>
      <c s="31" t="s">
        <v>149</v>
      </c>
      <c s="31" t="s">
        <v>1330</v>
      </c>
      <c s="26" t="s">
        <v>52</v>
      </c>
      <c s="32" t="s">
        <v>1331</v>
      </c>
      <c s="33" t="s">
        <v>54</v>
      </c>
      <c s="34">
        <v>5</v>
      </c>
      <c s="35">
        <v>0</v>
      </c>
      <c s="36">
        <f>ROUND(ROUND(H114,2)*ROUND(G114,3),2)</f>
      </c>
      <c r="O114">
        <f>(I114*21)/100</f>
      </c>
      <c t="s">
        <v>27</v>
      </c>
    </row>
    <row r="115" spans="1:5" ht="12.75">
      <c r="A115" s="37" t="s">
        <v>55</v>
      </c>
      <c r="E115" s="38" t="s">
        <v>52</v>
      </c>
    </row>
    <row r="116" spans="1:5" ht="12.75">
      <c r="A116" s="39" t="s">
        <v>56</v>
      </c>
      <c r="E116" s="40" t="s">
        <v>366</v>
      </c>
    </row>
    <row r="117" spans="1:5" ht="153">
      <c r="A117" t="s">
        <v>57</v>
      </c>
      <c r="E117" s="38" t="s">
        <v>1327</v>
      </c>
    </row>
    <row r="118" spans="1:16" ht="12.75">
      <c r="A118" s="26" t="s">
        <v>50</v>
      </c>
      <c s="31" t="s">
        <v>153</v>
      </c>
      <c s="31" t="s">
        <v>1332</v>
      </c>
      <c s="26" t="s">
        <v>52</v>
      </c>
      <c s="32" t="s">
        <v>1333</v>
      </c>
      <c s="33" t="s">
        <v>54</v>
      </c>
      <c s="34">
        <v>5</v>
      </c>
      <c s="35">
        <v>0</v>
      </c>
      <c s="36">
        <f>ROUND(ROUND(H118,2)*ROUND(G118,3),2)</f>
      </c>
      <c r="O118">
        <f>(I118*21)/100</f>
      </c>
      <c t="s">
        <v>27</v>
      </c>
    </row>
    <row r="119" spans="1:5" ht="12.75">
      <c r="A119" s="37" t="s">
        <v>55</v>
      </c>
      <c r="E119" s="38" t="s">
        <v>52</v>
      </c>
    </row>
    <row r="120" spans="1:5" ht="12.75">
      <c r="A120" s="39" t="s">
        <v>56</v>
      </c>
      <c r="E120" s="40" t="s">
        <v>366</v>
      </c>
    </row>
    <row r="121" spans="1:5" ht="102">
      <c r="A121" t="s">
        <v>57</v>
      </c>
      <c r="E121" s="38" t="s">
        <v>1334</v>
      </c>
    </row>
    <row r="122" spans="1:16" ht="12.75">
      <c r="A122" s="26" t="s">
        <v>50</v>
      </c>
      <c s="31" t="s">
        <v>157</v>
      </c>
      <c s="31" t="s">
        <v>1561</v>
      </c>
      <c s="26" t="s">
        <v>52</v>
      </c>
      <c s="32" t="s">
        <v>1562</v>
      </c>
      <c s="33" t="s">
        <v>54</v>
      </c>
      <c s="34">
        <v>5</v>
      </c>
      <c s="35">
        <v>0</v>
      </c>
      <c s="36">
        <f>ROUND(ROUND(H122,2)*ROUND(G122,3),2)</f>
      </c>
      <c r="O122">
        <f>(I122*21)/100</f>
      </c>
      <c t="s">
        <v>27</v>
      </c>
    </row>
    <row r="123" spans="1:5" ht="12.75">
      <c r="A123" s="37" t="s">
        <v>55</v>
      </c>
      <c r="E123" s="38" t="s">
        <v>52</v>
      </c>
    </row>
    <row r="124" spans="1:5" ht="12.75">
      <c r="A124" s="39" t="s">
        <v>56</v>
      </c>
      <c r="E124" s="40" t="s">
        <v>366</v>
      </c>
    </row>
    <row r="125" spans="1:5" ht="153">
      <c r="A125" t="s">
        <v>57</v>
      </c>
      <c r="E125" s="38" t="s">
        <v>584</v>
      </c>
    </row>
    <row r="126" spans="1:16" ht="12.75">
      <c r="A126" s="26" t="s">
        <v>50</v>
      </c>
      <c s="31" t="s">
        <v>161</v>
      </c>
      <c s="31" t="s">
        <v>1563</v>
      </c>
      <c s="26" t="s">
        <v>52</v>
      </c>
      <c s="32" t="s">
        <v>1564</v>
      </c>
      <c s="33" t="s">
        <v>54</v>
      </c>
      <c s="34">
        <v>5</v>
      </c>
      <c s="35">
        <v>0</v>
      </c>
      <c s="36">
        <f>ROUND(ROUND(H126,2)*ROUND(G126,3),2)</f>
      </c>
      <c r="O126">
        <f>(I126*21)/100</f>
      </c>
      <c t="s">
        <v>27</v>
      </c>
    </row>
    <row r="127" spans="1:5" ht="12.75">
      <c r="A127" s="37" t="s">
        <v>55</v>
      </c>
      <c r="E127" s="38" t="s">
        <v>52</v>
      </c>
    </row>
    <row r="128" spans="1:5" ht="12.75">
      <c r="A128" s="39" t="s">
        <v>56</v>
      </c>
      <c r="E128" s="40" t="s">
        <v>366</v>
      </c>
    </row>
    <row r="129" spans="1:5" ht="140.25">
      <c r="A129" t="s">
        <v>57</v>
      </c>
      <c r="E129" s="38" t="s">
        <v>857</v>
      </c>
    </row>
    <row r="130" spans="1:16" ht="12.75">
      <c r="A130" s="26" t="s">
        <v>50</v>
      </c>
      <c s="31" t="s">
        <v>165</v>
      </c>
      <c s="31" t="s">
        <v>1565</v>
      </c>
      <c s="26" t="s">
        <v>52</v>
      </c>
      <c s="32" t="s">
        <v>1566</v>
      </c>
      <c s="33" t="s">
        <v>54</v>
      </c>
      <c s="34">
        <v>20</v>
      </c>
      <c s="35">
        <v>0</v>
      </c>
      <c s="36">
        <f>ROUND(ROUND(H130,2)*ROUND(G130,3),2)</f>
      </c>
      <c r="O130">
        <f>(I130*21)/100</f>
      </c>
      <c t="s">
        <v>27</v>
      </c>
    </row>
    <row r="131" spans="1:5" ht="12.75">
      <c r="A131" s="37" t="s">
        <v>55</v>
      </c>
      <c r="E131" s="38" t="s">
        <v>52</v>
      </c>
    </row>
    <row r="132" spans="1:5" ht="12.75">
      <c r="A132" s="39" t="s">
        <v>56</v>
      </c>
      <c r="E132" s="40" t="s">
        <v>366</v>
      </c>
    </row>
    <row r="133" spans="1:5" ht="153">
      <c r="A133" t="s">
        <v>57</v>
      </c>
      <c r="E133" s="38" t="s">
        <v>584</v>
      </c>
    </row>
    <row r="134" spans="1:16" ht="12.75">
      <c r="A134" s="26" t="s">
        <v>50</v>
      </c>
      <c s="31" t="s">
        <v>169</v>
      </c>
      <c s="31" t="s">
        <v>1567</v>
      </c>
      <c s="26" t="s">
        <v>52</v>
      </c>
      <c s="32" t="s">
        <v>1568</v>
      </c>
      <c s="33" t="s">
        <v>54</v>
      </c>
      <c s="34">
        <v>20</v>
      </c>
      <c s="35">
        <v>0</v>
      </c>
      <c s="36">
        <f>ROUND(ROUND(H134,2)*ROUND(G134,3),2)</f>
      </c>
      <c r="O134">
        <f>(I134*21)/100</f>
      </c>
      <c t="s">
        <v>27</v>
      </c>
    </row>
    <row r="135" spans="1:5" ht="12.75">
      <c r="A135" s="37" t="s">
        <v>55</v>
      </c>
      <c r="E135" s="38" t="s">
        <v>52</v>
      </c>
    </row>
    <row r="136" spans="1:5" ht="12.75">
      <c r="A136" s="39" t="s">
        <v>56</v>
      </c>
      <c r="E136" s="40" t="s">
        <v>366</v>
      </c>
    </row>
    <row r="137" spans="1:5" ht="140.25">
      <c r="A137" t="s">
        <v>57</v>
      </c>
      <c r="E137" s="38" t="s">
        <v>857</v>
      </c>
    </row>
    <row r="138" spans="1:16" ht="12.75">
      <c r="A138" s="26" t="s">
        <v>50</v>
      </c>
      <c s="31" t="s">
        <v>173</v>
      </c>
      <c s="31" t="s">
        <v>1569</v>
      </c>
      <c s="26" t="s">
        <v>52</v>
      </c>
      <c s="32" t="s">
        <v>1570</v>
      </c>
      <c s="33" t="s">
        <v>54</v>
      </c>
      <c s="34">
        <v>10</v>
      </c>
      <c s="35">
        <v>0</v>
      </c>
      <c s="36">
        <f>ROUND(ROUND(H138,2)*ROUND(G138,3),2)</f>
      </c>
      <c r="O138">
        <f>(I138*21)/100</f>
      </c>
      <c t="s">
        <v>27</v>
      </c>
    </row>
    <row r="139" spans="1:5" ht="12.75">
      <c r="A139" s="37" t="s">
        <v>55</v>
      </c>
      <c r="E139" s="38" t="s">
        <v>52</v>
      </c>
    </row>
    <row r="140" spans="1:5" ht="12.75">
      <c r="A140" s="39" t="s">
        <v>56</v>
      </c>
      <c r="E140" s="40" t="s">
        <v>366</v>
      </c>
    </row>
    <row r="141" spans="1:5" ht="153">
      <c r="A141" t="s">
        <v>57</v>
      </c>
      <c r="E141" s="38" t="s">
        <v>584</v>
      </c>
    </row>
    <row r="142" spans="1:16" ht="12.75">
      <c r="A142" s="26" t="s">
        <v>50</v>
      </c>
      <c s="31" t="s">
        <v>177</v>
      </c>
      <c s="31" t="s">
        <v>1571</v>
      </c>
      <c s="26" t="s">
        <v>52</v>
      </c>
      <c s="32" t="s">
        <v>1572</v>
      </c>
      <c s="33" t="s">
        <v>54</v>
      </c>
      <c s="34">
        <v>10</v>
      </c>
      <c s="35">
        <v>0</v>
      </c>
      <c s="36">
        <f>ROUND(ROUND(H142,2)*ROUND(G142,3),2)</f>
      </c>
      <c r="O142">
        <f>(I142*21)/100</f>
      </c>
      <c t="s">
        <v>27</v>
      </c>
    </row>
    <row r="143" spans="1:5" ht="12.75">
      <c r="A143" s="37" t="s">
        <v>55</v>
      </c>
      <c r="E143" s="38" t="s">
        <v>52</v>
      </c>
    </row>
    <row r="144" spans="1:5" ht="12.75">
      <c r="A144" s="39" t="s">
        <v>56</v>
      </c>
      <c r="E144" s="40" t="s">
        <v>366</v>
      </c>
    </row>
    <row r="145" spans="1:5" ht="140.25">
      <c r="A145" t="s">
        <v>57</v>
      </c>
      <c r="E145" s="38" t="s">
        <v>857</v>
      </c>
    </row>
    <row r="146" spans="1:16" ht="25.5">
      <c r="A146" s="26" t="s">
        <v>50</v>
      </c>
      <c s="31" t="s">
        <v>180</v>
      </c>
      <c s="31" t="s">
        <v>1573</v>
      </c>
      <c s="26" t="s">
        <v>52</v>
      </c>
      <c s="32" t="s">
        <v>1574</v>
      </c>
      <c s="33" t="s">
        <v>432</v>
      </c>
      <c s="34">
        <v>5</v>
      </c>
      <c s="35">
        <v>0</v>
      </c>
      <c s="36">
        <f>ROUND(ROUND(H146,2)*ROUND(G146,3),2)</f>
      </c>
      <c r="O146">
        <f>(I146*21)/100</f>
      </c>
      <c t="s">
        <v>27</v>
      </c>
    </row>
    <row r="147" spans="1:5" ht="12.75">
      <c r="A147" s="37" t="s">
        <v>55</v>
      </c>
      <c r="E147" s="38" t="s">
        <v>52</v>
      </c>
    </row>
    <row r="148" spans="1:5" ht="12.75">
      <c r="A148" s="39" t="s">
        <v>56</v>
      </c>
      <c r="E148" s="40" t="s">
        <v>366</v>
      </c>
    </row>
    <row r="149" spans="1:5" ht="153">
      <c r="A149" t="s">
        <v>57</v>
      </c>
      <c r="E149" s="38" t="s">
        <v>1575</v>
      </c>
    </row>
    <row r="150" spans="1:16" ht="25.5">
      <c r="A150" s="26" t="s">
        <v>50</v>
      </c>
      <c s="31" t="s">
        <v>184</v>
      </c>
      <c s="31" t="s">
        <v>1576</v>
      </c>
      <c s="26" t="s">
        <v>52</v>
      </c>
      <c s="32" t="s">
        <v>1577</v>
      </c>
      <c s="33" t="s">
        <v>432</v>
      </c>
      <c s="34">
        <v>5</v>
      </c>
      <c s="35">
        <v>0</v>
      </c>
      <c s="36">
        <f>ROUND(ROUND(H150,2)*ROUND(G150,3),2)</f>
      </c>
      <c r="O150">
        <f>(I150*21)/100</f>
      </c>
      <c t="s">
        <v>27</v>
      </c>
    </row>
    <row r="151" spans="1:5" ht="12.75">
      <c r="A151" s="37" t="s">
        <v>55</v>
      </c>
      <c r="E151" s="38" t="s">
        <v>52</v>
      </c>
    </row>
    <row r="152" spans="1:5" ht="12.75">
      <c r="A152" s="39" t="s">
        <v>56</v>
      </c>
      <c r="E152" s="40" t="s">
        <v>366</v>
      </c>
    </row>
    <row r="153" spans="1:5" ht="153">
      <c r="A153" t="s">
        <v>57</v>
      </c>
      <c r="E153" s="38" t="s">
        <v>1578</v>
      </c>
    </row>
    <row r="154" spans="1:16" ht="12.75">
      <c r="A154" s="26" t="s">
        <v>50</v>
      </c>
      <c s="31" t="s">
        <v>188</v>
      </c>
      <c s="31" t="s">
        <v>1579</v>
      </c>
      <c s="26" t="s">
        <v>52</v>
      </c>
      <c s="32" t="s">
        <v>1580</v>
      </c>
      <c s="33" t="s">
        <v>432</v>
      </c>
      <c s="34">
        <v>20</v>
      </c>
      <c s="35">
        <v>0</v>
      </c>
      <c s="36">
        <f>ROUND(ROUND(H154,2)*ROUND(G154,3),2)</f>
      </c>
      <c r="O154">
        <f>(I154*21)/100</f>
      </c>
      <c t="s">
        <v>27</v>
      </c>
    </row>
    <row r="155" spans="1:5" ht="12.75">
      <c r="A155" s="37" t="s">
        <v>55</v>
      </c>
      <c r="E155" s="38" t="s">
        <v>52</v>
      </c>
    </row>
    <row r="156" spans="1:5" ht="12.75">
      <c r="A156" s="39" t="s">
        <v>56</v>
      </c>
      <c r="E156" s="40" t="s">
        <v>366</v>
      </c>
    </row>
    <row r="157" spans="1:5" ht="153">
      <c r="A157" t="s">
        <v>57</v>
      </c>
      <c r="E157" s="38" t="s">
        <v>1575</v>
      </c>
    </row>
    <row r="158" spans="1:16" ht="12.75">
      <c r="A158" s="26" t="s">
        <v>50</v>
      </c>
      <c s="31" t="s">
        <v>192</v>
      </c>
      <c s="31" t="s">
        <v>1581</v>
      </c>
      <c s="26" t="s">
        <v>52</v>
      </c>
      <c s="32" t="s">
        <v>1582</v>
      </c>
      <c s="33" t="s">
        <v>432</v>
      </c>
      <c s="34">
        <v>20</v>
      </c>
      <c s="35">
        <v>0</v>
      </c>
      <c s="36">
        <f>ROUND(ROUND(H158,2)*ROUND(G158,3),2)</f>
      </c>
      <c r="O158">
        <f>(I158*21)/100</f>
      </c>
      <c t="s">
        <v>27</v>
      </c>
    </row>
    <row r="159" spans="1:5" ht="12.75">
      <c r="A159" s="37" t="s">
        <v>55</v>
      </c>
      <c r="E159" s="38" t="s">
        <v>52</v>
      </c>
    </row>
    <row r="160" spans="1:5" ht="12.75">
      <c r="A160" s="39" t="s">
        <v>56</v>
      </c>
      <c r="E160" s="40" t="s">
        <v>366</v>
      </c>
    </row>
    <row r="161" spans="1:5" ht="153">
      <c r="A161" t="s">
        <v>57</v>
      </c>
      <c r="E161" s="38" t="s">
        <v>1578</v>
      </c>
    </row>
    <row r="162" spans="1:16" ht="12.75">
      <c r="A162" s="26" t="s">
        <v>50</v>
      </c>
      <c s="31" t="s">
        <v>196</v>
      </c>
      <c s="31" t="s">
        <v>1583</v>
      </c>
      <c s="26" t="s">
        <v>52</v>
      </c>
      <c s="32" t="s">
        <v>1584</v>
      </c>
      <c s="33" t="s">
        <v>54</v>
      </c>
      <c s="34">
        <v>1</v>
      </c>
      <c s="35">
        <v>0</v>
      </c>
      <c s="36">
        <f>ROUND(ROUND(H162,2)*ROUND(G162,3),2)</f>
      </c>
      <c r="O162">
        <f>(I162*21)/100</f>
      </c>
      <c t="s">
        <v>27</v>
      </c>
    </row>
    <row r="163" spans="1:5" ht="12.75">
      <c r="A163" s="37" t="s">
        <v>55</v>
      </c>
      <c r="E163" s="38" t="s">
        <v>52</v>
      </c>
    </row>
    <row r="164" spans="1:5" ht="12.75">
      <c r="A164" s="39" t="s">
        <v>56</v>
      </c>
      <c r="E164" s="40" t="s">
        <v>366</v>
      </c>
    </row>
    <row r="165" spans="1:5" ht="153">
      <c r="A165" t="s">
        <v>57</v>
      </c>
      <c r="E165" s="38" t="s">
        <v>584</v>
      </c>
    </row>
    <row r="166" spans="1:16" ht="12.75">
      <c r="A166" s="26" t="s">
        <v>50</v>
      </c>
      <c s="31" t="s">
        <v>200</v>
      </c>
      <c s="31" t="s">
        <v>1585</v>
      </c>
      <c s="26" t="s">
        <v>52</v>
      </c>
      <c s="32" t="s">
        <v>1586</v>
      </c>
      <c s="33" t="s">
        <v>54</v>
      </c>
      <c s="34">
        <v>1</v>
      </c>
      <c s="35">
        <v>0</v>
      </c>
      <c s="36">
        <f>ROUND(ROUND(H166,2)*ROUND(G166,3),2)</f>
      </c>
      <c r="O166">
        <f>(I166*21)/100</f>
      </c>
      <c t="s">
        <v>27</v>
      </c>
    </row>
    <row r="167" spans="1:5" ht="12.75">
      <c r="A167" s="37" t="s">
        <v>55</v>
      </c>
      <c r="E167" s="38" t="s">
        <v>52</v>
      </c>
    </row>
    <row r="168" spans="1:5" ht="12.75">
      <c r="A168" s="39" t="s">
        <v>56</v>
      </c>
      <c r="E168" s="40" t="s">
        <v>1587</v>
      </c>
    </row>
    <row r="169" spans="1:5" ht="153">
      <c r="A169" t="s">
        <v>57</v>
      </c>
      <c r="E169" s="38" t="s">
        <v>584</v>
      </c>
    </row>
    <row r="170" spans="1:16" ht="12.75">
      <c r="A170" s="26" t="s">
        <v>50</v>
      </c>
      <c s="31" t="s">
        <v>204</v>
      </c>
      <c s="31" t="s">
        <v>1588</v>
      </c>
      <c s="26" t="s">
        <v>52</v>
      </c>
      <c s="32" t="s">
        <v>1589</v>
      </c>
      <c s="33" t="s">
        <v>54</v>
      </c>
      <c s="34">
        <v>14</v>
      </c>
      <c s="35">
        <v>0</v>
      </c>
      <c s="36">
        <f>ROUND(ROUND(H170,2)*ROUND(G170,3),2)</f>
      </c>
      <c r="O170">
        <f>(I170*21)/100</f>
      </c>
      <c t="s">
        <v>27</v>
      </c>
    </row>
    <row r="171" spans="1:5" ht="12.75">
      <c r="A171" s="37" t="s">
        <v>55</v>
      </c>
      <c r="E171" s="38" t="s">
        <v>52</v>
      </c>
    </row>
    <row r="172" spans="1:5" ht="12.75">
      <c r="A172" s="39" t="s">
        <v>56</v>
      </c>
      <c r="E172" s="40" t="s">
        <v>366</v>
      </c>
    </row>
    <row r="173" spans="1:5" ht="153">
      <c r="A173" t="s">
        <v>57</v>
      </c>
      <c r="E173" s="38" t="s">
        <v>584</v>
      </c>
    </row>
    <row r="174" spans="1:16" ht="12.75">
      <c r="A174" s="26" t="s">
        <v>50</v>
      </c>
      <c s="31" t="s">
        <v>208</v>
      </c>
      <c s="31" t="s">
        <v>1590</v>
      </c>
      <c s="26" t="s">
        <v>52</v>
      </c>
      <c s="32" t="s">
        <v>1591</v>
      </c>
      <c s="33" t="s">
        <v>54</v>
      </c>
      <c s="34">
        <v>16</v>
      </c>
      <c s="35">
        <v>0</v>
      </c>
      <c s="36">
        <f>ROUND(ROUND(H174,2)*ROUND(G174,3),2)</f>
      </c>
      <c r="O174">
        <f>(I174*21)/100</f>
      </c>
      <c t="s">
        <v>27</v>
      </c>
    </row>
    <row r="175" spans="1:5" ht="12.75">
      <c r="A175" s="37" t="s">
        <v>55</v>
      </c>
      <c r="E175" s="38" t="s">
        <v>52</v>
      </c>
    </row>
    <row r="176" spans="1:5" ht="12.75">
      <c r="A176" s="39" t="s">
        <v>56</v>
      </c>
      <c r="E176" s="40" t="s">
        <v>366</v>
      </c>
    </row>
    <row r="177" spans="1:5" ht="140.25">
      <c r="A177" t="s">
        <v>57</v>
      </c>
      <c r="E177" s="38" t="s">
        <v>857</v>
      </c>
    </row>
    <row r="178" spans="1:16" ht="12.75">
      <c r="A178" s="26" t="s">
        <v>50</v>
      </c>
      <c s="31" t="s">
        <v>212</v>
      </c>
      <c s="31" t="s">
        <v>1592</v>
      </c>
      <c s="26" t="s">
        <v>52</v>
      </c>
      <c s="32" t="s">
        <v>1593</v>
      </c>
      <c s="33" t="s">
        <v>76</v>
      </c>
      <c s="34">
        <v>1800</v>
      </c>
      <c s="35">
        <v>0</v>
      </c>
      <c s="36">
        <f>ROUND(ROUND(H178,2)*ROUND(G178,3),2)</f>
      </c>
      <c r="O178">
        <f>(I178*21)/100</f>
      </c>
      <c t="s">
        <v>27</v>
      </c>
    </row>
    <row r="179" spans="1:5" ht="12.75">
      <c r="A179" s="37" t="s">
        <v>55</v>
      </c>
      <c r="E179" s="38" t="s">
        <v>52</v>
      </c>
    </row>
    <row r="180" spans="1:5" ht="12.75">
      <c r="A180" s="39" t="s">
        <v>56</v>
      </c>
      <c r="E180" s="40" t="s">
        <v>366</v>
      </c>
    </row>
    <row r="181" spans="1:5" ht="178.5">
      <c r="A181" t="s">
        <v>57</v>
      </c>
      <c r="E181" s="38" t="s">
        <v>1594</v>
      </c>
    </row>
    <row r="182" spans="1:16" ht="12.75">
      <c r="A182" s="26" t="s">
        <v>50</v>
      </c>
      <c s="31" t="s">
        <v>216</v>
      </c>
      <c s="31" t="s">
        <v>1595</v>
      </c>
      <c s="26" t="s">
        <v>52</v>
      </c>
      <c s="32" t="s">
        <v>1596</v>
      </c>
      <c s="33" t="s">
        <v>54</v>
      </c>
      <c s="34">
        <v>4</v>
      </c>
      <c s="35">
        <v>0</v>
      </c>
      <c s="36">
        <f>ROUND(ROUND(H182,2)*ROUND(G182,3),2)</f>
      </c>
      <c r="O182">
        <f>(I182*21)/100</f>
      </c>
      <c t="s">
        <v>27</v>
      </c>
    </row>
    <row r="183" spans="1:5" ht="12.75">
      <c r="A183" s="37" t="s">
        <v>55</v>
      </c>
      <c r="E183" s="38" t="s">
        <v>52</v>
      </c>
    </row>
    <row r="184" spans="1:5" ht="12.75">
      <c r="A184" s="39" t="s">
        <v>56</v>
      </c>
      <c r="E184" s="40" t="s">
        <v>366</v>
      </c>
    </row>
    <row r="185" spans="1:5" ht="12.75">
      <c r="A185" t="s">
        <v>57</v>
      </c>
      <c r="E185" s="38" t="s">
        <v>988</v>
      </c>
    </row>
    <row r="186" spans="1:16" ht="12.75">
      <c r="A186" s="26" t="s">
        <v>50</v>
      </c>
      <c s="31" t="s">
        <v>219</v>
      </c>
      <c s="31" t="s">
        <v>1597</v>
      </c>
      <c s="26" t="s">
        <v>52</v>
      </c>
      <c s="32" t="s">
        <v>1598</v>
      </c>
      <c s="33" t="s">
        <v>54</v>
      </c>
      <c s="34">
        <v>5</v>
      </c>
      <c s="35">
        <v>0</v>
      </c>
      <c s="36">
        <f>ROUND(ROUND(H186,2)*ROUND(G186,3),2)</f>
      </c>
      <c r="O186">
        <f>(I186*21)/100</f>
      </c>
      <c t="s">
        <v>27</v>
      </c>
    </row>
    <row r="187" spans="1:5" ht="12.75">
      <c r="A187" s="37" t="s">
        <v>55</v>
      </c>
      <c r="E187" s="38" t="s">
        <v>52</v>
      </c>
    </row>
    <row r="188" spans="1:5" ht="12.75">
      <c r="A188" s="39" t="s">
        <v>56</v>
      </c>
      <c r="E188" s="40" t="s">
        <v>366</v>
      </c>
    </row>
    <row r="189" spans="1:5" ht="12.75">
      <c r="A189" t="s">
        <v>57</v>
      </c>
      <c r="E189" s="38" t="s">
        <v>988</v>
      </c>
    </row>
    <row r="190" spans="1:16" ht="12.75">
      <c r="A190" s="26" t="s">
        <v>50</v>
      </c>
      <c s="31" t="s">
        <v>223</v>
      </c>
      <c s="31" t="s">
        <v>1599</v>
      </c>
      <c s="26" t="s">
        <v>52</v>
      </c>
      <c s="32" t="s">
        <v>1600</v>
      </c>
      <c s="33" t="s">
        <v>54</v>
      </c>
      <c s="34">
        <v>5</v>
      </c>
      <c s="35">
        <v>0</v>
      </c>
      <c s="36">
        <f>ROUND(ROUND(H190,2)*ROUND(G190,3),2)</f>
      </c>
      <c r="O190">
        <f>(I190*21)/100</f>
      </c>
      <c t="s">
        <v>27</v>
      </c>
    </row>
    <row r="191" spans="1:5" ht="12.75">
      <c r="A191" s="37" t="s">
        <v>55</v>
      </c>
      <c r="E191" s="38" t="s">
        <v>52</v>
      </c>
    </row>
    <row r="192" spans="1:5" ht="12.75">
      <c r="A192" s="39" t="s">
        <v>56</v>
      </c>
      <c r="E192" s="40" t="s">
        <v>366</v>
      </c>
    </row>
    <row r="193" spans="1:5" ht="12.75">
      <c r="A193" t="s">
        <v>57</v>
      </c>
      <c r="E193" s="38" t="s">
        <v>988</v>
      </c>
    </row>
    <row r="194" spans="1:16" ht="12.75">
      <c r="A194" s="26" t="s">
        <v>50</v>
      </c>
      <c s="31" t="s">
        <v>227</v>
      </c>
      <c s="31" t="s">
        <v>1601</v>
      </c>
      <c s="26" t="s">
        <v>52</v>
      </c>
      <c s="32" t="s">
        <v>1602</v>
      </c>
      <c s="33" t="s">
        <v>54</v>
      </c>
      <c s="34">
        <v>5</v>
      </c>
      <c s="35">
        <v>0</v>
      </c>
      <c s="36">
        <f>ROUND(ROUND(H194,2)*ROUND(G194,3),2)</f>
      </c>
      <c r="O194">
        <f>(I194*21)/100</f>
      </c>
      <c t="s">
        <v>27</v>
      </c>
    </row>
    <row r="195" spans="1:5" ht="12.75">
      <c r="A195" s="37" t="s">
        <v>55</v>
      </c>
      <c r="E195" s="38" t="s">
        <v>52</v>
      </c>
    </row>
    <row r="196" spans="1:5" ht="12.75">
      <c r="A196" s="39" t="s">
        <v>56</v>
      </c>
      <c r="E196" s="40" t="s">
        <v>366</v>
      </c>
    </row>
    <row r="197" spans="1:5" ht="12.75">
      <c r="A197" t="s">
        <v>57</v>
      </c>
      <c r="E197" s="38" t="s">
        <v>988</v>
      </c>
    </row>
    <row r="198" spans="1:16" ht="12.75">
      <c r="A198" s="26" t="s">
        <v>50</v>
      </c>
      <c s="31" t="s">
        <v>231</v>
      </c>
      <c s="31" t="s">
        <v>1603</v>
      </c>
      <c s="26" t="s">
        <v>52</v>
      </c>
      <c s="32" t="s">
        <v>1604</v>
      </c>
      <c s="33" t="s">
        <v>54</v>
      </c>
      <c s="34">
        <v>5</v>
      </c>
      <c s="35">
        <v>0</v>
      </c>
      <c s="36">
        <f>ROUND(ROUND(H198,2)*ROUND(G198,3),2)</f>
      </c>
      <c r="O198">
        <f>(I198*21)/100</f>
      </c>
      <c t="s">
        <v>27</v>
      </c>
    </row>
    <row r="199" spans="1:5" ht="12.75">
      <c r="A199" s="37" t="s">
        <v>55</v>
      </c>
      <c r="E199" s="38" t="s">
        <v>52</v>
      </c>
    </row>
    <row r="200" spans="1:5" ht="12.75">
      <c r="A200" s="39" t="s">
        <v>56</v>
      </c>
      <c r="E200" s="40" t="s">
        <v>366</v>
      </c>
    </row>
    <row r="201" spans="1:5" ht="12.75">
      <c r="A201" t="s">
        <v>57</v>
      </c>
      <c r="E201" s="38" t="s">
        <v>988</v>
      </c>
    </row>
    <row r="202" spans="1:16" ht="12.75">
      <c r="A202" s="26" t="s">
        <v>50</v>
      </c>
      <c s="31" t="s">
        <v>236</v>
      </c>
      <c s="31" t="s">
        <v>1605</v>
      </c>
      <c s="26" t="s">
        <v>52</v>
      </c>
      <c s="32" t="s">
        <v>1606</v>
      </c>
      <c s="33" t="s">
        <v>54</v>
      </c>
      <c s="34">
        <v>5</v>
      </c>
      <c s="35">
        <v>0</v>
      </c>
      <c s="36">
        <f>ROUND(ROUND(H202,2)*ROUND(G202,3),2)</f>
      </c>
      <c r="O202">
        <f>(I202*21)/100</f>
      </c>
      <c t="s">
        <v>27</v>
      </c>
    </row>
    <row r="203" spans="1:5" ht="12.75">
      <c r="A203" s="37" t="s">
        <v>55</v>
      </c>
      <c r="E203" s="38" t="s">
        <v>52</v>
      </c>
    </row>
    <row r="204" spans="1:5" ht="12.75">
      <c r="A204" s="39" t="s">
        <v>56</v>
      </c>
      <c r="E204" s="40" t="s">
        <v>366</v>
      </c>
    </row>
    <row r="205" spans="1:5" ht="12.75">
      <c r="A205" t="s">
        <v>57</v>
      </c>
      <c r="E205" s="38" t="s">
        <v>988</v>
      </c>
    </row>
    <row r="206" spans="1:16" ht="12.75">
      <c r="A206" s="26" t="s">
        <v>50</v>
      </c>
      <c s="31" t="s">
        <v>240</v>
      </c>
      <c s="31" t="s">
        <v>1607</v>
      </c>
      <c s="26" t="s">
        <v>52</v>
      </c>
      <c s="32" t="s">
        <v>1608</v>
      </c>
      <c s="33" t="s">
        <v>54</v>
      </c>
      <c s="34">
        <v>5</v>
      </c>
      <c s="35">
        <v>0</v>
      </c>
      <c s="36">
        <f>ROUND(ROUND(H206,2)*ROUND(G206,3),2)</f>
      </c>
      <c r="O206">
        <f>(I206*21)/100</f>
      </c>
      <c t="s">
        <v>27</v>
      </c>
    </row>
    <row r="207" spans="1:5" ht="12.75">
      <c r="A207" s="37" t="s">
        <v>55</v>
      </c>
      <c r="E207" s="38" t="s">
        <v>52</v>
      </c>
    </row>
    <row r="208" spans="1:5" ht="12.75">
      <c r="A208" s="39" t="s">
        <v>56</v>
      </c>
      <c r="E208" s="40" t="s">
        <v>366</v>
      </c>
    </row>
    <row r="209" spans="1:5" ht="12.75">
      <c r="A209" t="s">
        <v>57</v>
      </c>
      <c r="E209" s="38" t="s">
        <v>988</v>
      </c>
    </row>
    <row r="210" spans="1:16" ht="12.75">
      <c r="A210" s="26" t="s">
        <v>50</v>
      </c>
      <c s="31" t="s">
        <v>244</v>
      </c>
      <c s="31" t="s">
        <v>1609</v>
      </c>
      <c s="26" t="s">
        <v>52</v>
      </c>
      <c s="32" t="s">
        <v>1610</v>
      </c>
      <c s="33" t="s">
        <v>54</v>
      </c>
      <c s="34">
        <v>5</v>
      </c>
      <c s="35">
        <v>0</v>
      </c>
      <c s="36">
        <f>ROUND(ROUND(H210,2)*ROUND(G210,3),2)</f>
      </c>
      <c r="O210">
        <f>(I210*21)/100</f>
      </c>
      <c t="s">
        <v>27</v>
      </c>
    </row>
    <row r="211" spans="1:5" ht="12.75">
      <c r="A211" s="37" t="s">
        <v>55</v>
      </c>
      <c r="E211" s="38" t="s">
        <v>52</v>
      </c>
    </row>
    <row r="212" spans="1:5" ht="12.75">
      <c r="A212" s="39" t="s">
        <v>56</v>
      </c>
      <c r="E212" s="40" t="s">
        <v>366</v>
      </c>
    </row>
    <row r="213" spans="1:5" ht="331.5">
      <c r="A213" t="s">
        <v>57</v>
      </c>
      <c r="E213" s="38" t="s">
        <v>1611</v>
      </c>
    </row>
    <row r="214" spans="1:16" ht="12.75">
      <c r="A214" s="26" t="s">
        <v>50</v>
      </c>
      <c s="31" t="s">
        <v>248</v>
      </c>
      <c s="31" t="s">
        <v>1612</v>
      </c>
      <c s="26" t="s">
        <v>52</v>
      </c>
      <c s="32" t="s">
        <v>1613</v>
      </c>
      <c s="33" t="s">
        <v>54</v>
      </c>
      <c s="34">
        <v>5</v>
      </c>
      <c s="35">
        <v>0</v>
      </c>
      <c s="36">
        <f>ROUND(ROUND(H214,2)*ROUND(G214,3),2)</f>
      </c>
      <c r="O214">
        <f>(I214*21)/100</f>
      </c>
      <c t="s">
        <v>27</v>
      </c>
    </row>
    <row r="215" spans="1:5" ht="12.75">
      <c r="A215" s="37" t="s">
        <v>55</v>
      </c>
      <c r="E215" s="38" t="s">
        <v>52</v>
      </c>
    </row>
    <row r="216" spans="1:5" ht="12.75">
      <c r="A216" s="39" t="s">
        <v>56</v>
      </c>
      <c r="E216" s="40" t="s">
        <v>366</v>
      </c>
    </row>
    <row r="217" spans="1:5" ht="242.25">
      <c r="A217" t="s">
        <v>57</v>
      </c>
      <c r="E217" s="38" t="s">
        <v>1614</v>
      </c>
    </row>
    <row r="218" spans="1:16" ht="12.75">
      <c r="A218" s="26" t="s">
        <v>50</v>
      </c>
      <c s="31" t="s">
        <v>252</v>
      </c>
      <c s="31" t="s">
        <v>1615</v>
      </c>
      <c s="26" t="s">
        <v>52</v>
      </c>
      <c s="32" t="s">
        <v>1616</v>
      </c>
      <c s="33" t="s">
        <v>54</v>
      </c>
      <c s="34">
        <v>16</v>
      </c>
      <c s="35">
        <v>0</v>
      </c>
      <c s="36">
        <f>ROUND(ROUND(H218,2)*ROUND(G218,3),2)</f>
      </c>
      <c r="O218">
        <f>(I218*21)/100</f>
      </c>
      <c t="s">
        <v>27</v>
      </c>
    </row>
    <row r="219" spans="1:5" ht="12.75">
      <c r="A219" s="37" t="s">
        <v>55</v>
      </c>
      <c r="E219" s="38" t="s">
        <v>52</v>
      </c>
    </row>
    <row r="220" spans="1:5" ht="25.5">
      <c r="A220" s="39" t="s">
        <v>56</v>
      </c>
      <c r="E220" s="40" t="s">
        <v>1617</v>
      </c>
    </row>
    <row r="221" spans="1:5" ht="12.75">
      <c r="A221" t="s">
        <v>57</v>
      </c>
      <c r="E221" s="38" t="s">
        <v>988</v>
      </c>
    </row>
    <row r="222" spans="1:16" ht="12.75">
      <c r="A222" s="26" t="s">
        <v>50</v>
      </c>
      <c s="31" t="s">
        <v>256</v>
      </c>
      <c s="31" t="s">
        <v>1618</v>
      </c>
      <c s="26" t="s">
        <v>52</v>
      </c>
      <c s="32" t="s">
        <v>1619</v>
      </c>
      <c s="33" t="s">
        <v>54</v>
      </c>
      <c s="34">
        <v>16</v>
      </c>
      <c s="35">
        <v>0</v>
      </c>
      <c s="36">
        <f>ROUND(ROUND(H222,2)*ROUND(G222,3),2)</f>
      </c>
      <c r="O222">
        <f>(I222*21)/100</f>
      </c>
      <c t="s">
        <v>27</v>
      </c>
    </row>
    <row r="223" spans="1:5" ht="12.75">
      <c r="A223" s="37" t="s">
        <v>55</v>
      </c>
      <c r="E223" s="38" t="s">
        <v>52</v>
      </c>
    </row>
    <row r="224" spans="1:5" ht="12.75">
      <c r="A224" s="39" t="s">
        <v>56</v>
      </c>
      <c r="E224" s="40" t="s">
        <v>366</v>
      </c>
    </row>
    <row r="225" spans="1:5" ht="12.75">
      <c r="A225" t="s">
        <v>57</v>
      </c>
      <c r="E225" s="38" t="s">
        <v>1620</v>
      </c>
    </row>
    <row r="226" spans="1:18" ht="12.75" customHeight="1">
      <c r="A226" s="6" t="s">
        <v>48</v>
      </c>
      <c s="6"/>
      <c s="42" t="s">
        <v>339</v>
      </c>
      <c s="6"/>
      <c s="29" t="s">
        <v>340</v>
      </c>
      <c s="6"/>
      <c s="6"/>
      <c s="6"/>
      <c s="43">
        <f>0+Q226</f>
      </c>
      <c r="O226">
        <f>0+R226</f>
      </c>
      <c r="Q226">
        <f>0+I227+I231+I235+I239</f>
      </c>
      <c>
        <f>0+O227+O231+O235+O239</f>
      </c>
    </row>
    <row r="227" spans="1:16" ht="38.25">
      <c r="A227" s="26" t="s">
        <v>50</v>
      </c>
      <c s="31" t="s">
        <v>260</v>
      </c>
      <c s="31" t="s">
        <v>451</v>
      </c>
      <c s="26" t="s">
        <v>452</v>
      </c>
      <c s="32" t="s">
        <v>453</v>
      </c>
      <c s="33" t="s">
        <v>345</v>
      </c>
      <c s="34">
        <v>0.1</v>
      </c>
      <c s="35">
        <v>0</v>
      </c>
      <c s="36">
        <f>ROUND(ROUND(H227,2)*ROUND(G227,3),2)</f>
      </c>
      <c r="O227">
        <f>(I227*21)/100</f>
      </c>
      <c t="s">
        <v>27</v>
      </c>
    </row>
    <row r="228" spans="1:5" ht="12.75">
      <c r="A228" s="37" t="s">
        <v>55</v>
      </c>
      <c r="E228" s="38" t="s">
        <v>346</v>
      </c>
    </row>
    <row r="229" spans="1:5" ht="12.75">
      <c r="A229" s="39" t="s">
        <v>56</v>
      </c>
      <c r="E229" s="40" t="s">
        <v>366</v>
      </c>
    </row>
    <row r="230" spans="1:5" ht="89.25">
      <c r="A230" t="s">
        <v>57</v>
      </c>
      <c r="E230" s="38" t="s">
        <v>347</v>
      </c>
    </row>
    <row r="231" spans="1:16" ht="38.25">
      <c r="A231" s="26" t="s">
        <v>50</v>
      </c>
      <c s="31" t="s">
        <v>264</v>
      </c>
      <c s="31" t="s">
        <v>342</v>
      </c>
      <c s="26" t="s">
        <v>343</v>
      </c>
      <c s="32" t="s">
        <v>344</v>
      </c>
      <c s="33" t="s">
        <v>345</v>
      </c>
      <c s="34">
        <v>0.1</v>
      </c>
      <c s="35">
        <v>0</v>
      </c>
      <c s="36">
        <f>ROUND(ROUND(H231,2)*ROUND(G231,3),2)</f>
      </c>
      <c r="O231">
        <f>(I231*21)/100</f>
      </c>
      <c t="s">
        <v>27</v>
      </c>
    </row>
    <row r="232" spans="1:5" ht="12.75">
      <c r="A232" s="37" t="s">
        <v>55</v>
      </c>
      <c r="E232" s="38" t="s">
        <v>346</v>
      </c>
    </row>
    <row r="233" spans="1:5" ht="12.75">
      <c r="A233" s="39" t="s">
        <v>56</v>
      </c>
      <c r="E233" s="40" t="s">
        <v>366</v>
      </c>
    </row>
    <row r="234" spans="1:5" ht="89.25">
      <c r="A234" t="s">
        <v>57</v>
      </c>
      <c r="E234" s="38" t="s">
        <v>347</v>
      </c>
    </row>
    <row r="235" spans="1:16" ht="38.25">
      <c r="A235" s="26" t="s">
        <v>50</v>
      </c>
      <c s="31" t="s">
        <v>268</v>
      </c>
      <c s="31" t="s">
        <v>454</v>
      </c>
      <c s="26" t="s">
        <v>455</v>
      </c>
      <c s="32" t="s">
        <v>456</v>
      </c>
      <c s="33" t="s">
        <v>345</v>
      </c>
      <c s="34">
        <v>0.1</v>
      </c>
      <c s="35">
        <v>0</v>
      </c>
      <c s="36">
        <f>ROUND(ROUND(H235,2)*ROUND(G235,3),2)</f>
      </c>
      <c r="O235">
        <f>(I235*21)/100</f>
      </c>
      <c t="s">
        <v>27</v>
      </c>
    </row>
    <row r="236" spans="1:5" ht="12.75">
      <c r="A236" s="37" t="s">
        <v>55</v>
      </c>
      <c r="E236" s="38" t="s">
        <v>346</v>
      </c>
    </row>
    <row r="237" spans="1:5" ht="12.75">
      <c r="A237" s="39" t="s">
        <v>56</v>
      </c>
      <c r="E237" s="40" t="s">
        <v>366</v>
      </c>
    </row>
    <row r="238" spans="1:5" ht="89.25">
      <c r="A238" t="s">
        <v>57</v>
      </c>
      <c r="E238" s="38" t="s">
        <v>347</v>
      </c>
    </row>
    <row r="239" spans="1:16" ht="25.5">
      <c r="A239" s="26" t="s">
        <v>50</v>
      </c>
      <c s="31" t="s">
        <v>272</v>
      </c>
      <c s="31" t="s">
        <v>457</v>
      </c>
      <c s="26" t="s">
        <v>458</v>
      </c>
      <c s="32" t="s">
        <v>459</v>
      </c>
      <c s="33" t="s">
        <v>345</v>
      </c>
      <c s="34">
        <v>0.1</v>
      </c>
      <c s="35">
        <v>0</v>
      </c>
      <c s="36">
        <f>ROUND(ROUND(H239,2)*ROUND(G239,3),2)</f>
      </c>
      <c r="O239">
        <f>(I239*21)/100</f>
      </c>
      <c t="s">
        <v>27</v>
      </c>
    </row>
    <row r="240" spans="1:5" ht="12.75">
      <c r="A240" s="37" t="s">
        <v>55</v>
      </c>
      <c r="E240" s="38" t="s">
        <v>346</v>
      </c>
    </row>
    <row r="241" spans="1:5" ht="12.75">
      <c r="A241" s="39" t="s">
        <v>56</v>
      </c>
      <c r="E241" s="40" t="s">
        <v>366</v>
      </c>
    </row>
    <row r="242" spans="1:5" ht="89.25">
      <c r="A242" t="s">
        <v>57</v>
      </c>
      <c r="E242" s="38" t="s">
        <v>347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5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0+O9+O566</f>
      </c>
      <c t="s">
        <v>26</v>
      </c>
    </row>
    <row r="3" spans="1:16" ht="15" customHeight="1">
      <c r="A3" t="s">
        <v>12</v>
      </c>
      <c s="12" t="s">
        <v>14</v>
      </c>
      <c s="13" t="s">
        <v>15</v>
      </c>
      <c s="1"/>
      <c s="14" t="s">
        <v>16</v>
      </c>
      <c s="1"/>
      <c s="9"/>
      <c s="8" t="s">
        <v>1621</v>
      </c>
      <c s="44">
        <f>0+I9+I566</f>
      </c>
      <c r="O3" t="s">
        <v>23</v>
      </c>
      <c t="s">
        <v>27</v>
      </c>
    </row>
    <row r="4" spans="1:16" ht="15" customHeight="1">
      <c r="A4" t="s">
        <v>17</v>
      </c>
      <c s="12" t="s">
        <v>18</v>
      </c>
      <c s="13" t="s">
        <v>357</v>
      </c>
      <c s="1"/>
      <c s="14" t="s">
        <v>358</v>
      </c>
      <c s="1"/>
      <c s="1"/>
      <c s="11"/>
      <c s="11"/>
      <c r="O4" t="s">
        <v>24</v>
      </c>
      <c t="s">
        <v>27</v>
      </c>
    </row>
    <row r="5" spans="1:16" ht="12.75" customHeight="1">
      <c r="A5" t="s">
        <v>21</v>
      </c>
      <c s="16" t="s">
        <v>22</v>
      </c>
      <c s="17" t="s">
        <v>1621</v>
      </c>
      <c s="6"/>
      <c s="18" t="s">
        <v>1622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1537</v>
      </c>
      <c s="27"/>
      <c s="27"/>
      <c s="27"/>
      <c s="30">
        <f>0+Q9</f>
      </c>
      <c r="O9">
        <f>0+R9</f>
      </c>
      <c r="Q9">
        <f>0+I10+I14+I18+I22+I26+I30+I34+I38+I42+I46+I50+I54+I58+I62+I66+I70+I74+I78+I82+I86+I90+I94+I98+I102+I106+I110+I114+I118+I122+I126+I130+I134+I138+I142+I146+I150+I154+I158+I162+I166+I170+I174+I178+I182+I186+I190+I194+I198+I202+I206+I210+I214+I218+I222+I226+I230+I234+I238+I242+I246+I250+I254+I258+I262+I266+I270+I274+I278+I282+I286+I290+I294+I298+I302+I306+I310+I314+I318+I322+I326+I330+I334+I338+I342+I346+I350+I354+I358+I362+I366+I370+I374+I378+I382+I386+I390+I394+I398+I402+I406+I410+I414+I418+I422+I426+I430+I434+I438+I442+I446+I450+I454+I458+I462+I466+I470+I474+I478+I482+I486+I490+I494+I498+I502+I506+I510+I514+I518+I522+I526+I530+I534+I538+I542+I546+I550+I554+I558+I562</f>
      </c>
      <c>
        <f>0+O10+O14+O18+O22+O26+O30+O34+O38+O42+O46+O50+O54+O58+O62+O66+O70+O74+O78+O82+O86+O90+O94+O98+O102+O106+O110+O114+O118+O122+O126+O130+O134+O138+O142+O146+O150+O154+O158+O162+O166+O170+O174+O178+O182+O186+O190+O194+O198+O202+O206+O210+O214+O218+O222+O226+O230+O234+O238+O242+O246+O250+O254+O258+O262+O266+O270+O274+O278+O282+O286+O290+O294+O298+O302+O306+O310+O314+O318+O322+O326+O330+O334+O338+O342+O346+O350+O354+O358+O362+O366+O370+O374+O378+O382+O386+O390+O394+O398+O402+O406+O410+O414+O418+O422+O426+O430+O434+O438+O442+O446+O450+O454+O458+O462+O466+O470+O474+O478+O482+O486+O490+O494+O498+O502+O506+O510+O514+O518+O522+O526+O530+O534+O538+O542+O546+O550+O554+O558+O562</f>
      </c>
    </row>
    <row r="10" spans="1:16" ht="12.75">
      <c r="A10" s="26" t="s">
        <v>50</v>
      </c>
      <c s="31" t="s">
        <v>33</v>
      </c>
      <c s="31" t="s">
        <v>363</v>
      </c>
      <c s="26" t="s">
        <v>52</v>
      </c>
      <c s="32" t="s">
        <v>364</v>
      </c>
      <c s="33" t="s">
        <v>365</v>
      </c>
      <c s="34">
        <v>5.4</v>
      </c>
      <c s="35">
        <v>0</v>
      </c>
      <c s="36">
        <f>ROUND(ROUND(H10,2)*ROUND(G10,3),2)</f>
      </c>
      <c r="O10">
        <f>(I10*21)/100</f>
      </c>
      <c t="s">
        <v>27</v>
      </c>
    </row>
    <row r="11" spans="1:5" ht="12.75">
      <c r="A11" s="37" t="s">
        <v>55</v>
      </c>
      <c r="E11" s="38" t="s">
        <v>52</v>
      </c>
    </row>
    <row r="12" spans="1:5" ht="12.75">
      <c r="A12" s="39" t="s">
        <v>56</v>
      </c>
      <c r="E12" s="40" t="s">
        <v>366</v>
      </c>
    </row>
    <row r="13" spans="1:5" ht="318.75">
      <c r="A13" t="s">
        <v>57</v>
      </c>
      <c r="E13" s="38" t="s">
        <v>367</v>
      </c>
    </row>
    <row r="14" spans="1:16" ht="12.75">
      <c r="A14" s="26" t="s">
        <v>50</v>
      </c>
      <c s="31" t="s">
        <v>27</v>
      </c>
      <c s="31" t="s">
        <v>1624</v>
      </c>
      <c s="26" t="s">
        <v>52</v>
      </c>
      <c s="32" t="s">
        <v>1625</v>
      </c>
      <c s="33" t="s">
        <v>365</v>
      </c>
      <c s="34">
        <v>5.4</v>
      </c>
      <c s="35">
        <v>0</v>
      </c>
      <c s="36">
        <f>ROUND(ROUND(H14,2)*ROUND(G14,3),2)</f>
      </c>
      <c r="O14">
        <f>(I14*21)/100</f>
      </c>
      <c t="s">
        <v>27</v>
      </c>
    </row>
    <row r="15" spans="1:5" ht="12.75">
      <c r="A15" s="37" t="s">
        <v>55</v>
      </c>
      <c r="E15" s="38" t="s">
        <v>52</v>
      </c>
    </row>
    <row r="16" spans="1:5" ht="12.75">
      <c r="A16" s="39" t="s">
        <v>56</v>
      </c>
      <c r="E16" s="40" t="s">
        <v>366</v>
      </c>
    </row>
    <row r="17" spans="1:5" ht="318.75">
      <c r="A17" t="s">
        <v>57</v>
      </c>
      <c r="E17" s="38" t="s">
        <v>367</v>
      </c>
    </row>
    <row r="18" spans="1:16" ht="12.75">
      <c r="A18" s="26" t="s">
        <v>50</v>
      </c>
      <c s="31" t="s">
        <v>26</v>
      </c>
      <c s="31" t="s">
        <v>368</v>
      </c>
      <c s="26" t="s">
        <v>52</v>
      </c>
      <c s="32" t="s">
        <v>369</v>
      </c>
      <c s="33" t="s">
        <v>365</v>
      </c>
      <c s="34">
        <v>81</v>
      </c>
      <c s="35">
        <v>0</v>
      </c>
      <c s="36">
        <f>ROUND(ROUND(H18,2)*ROUND(G18,3),2)</f>
      </c>
      <c r="O18">
        <f>(I18*21)/100</f>
      </c>
      <c t="s">
        <v>27</v>
      </c>
    </row>
    <row r="19" spans="1:5" ht="12.75">
      <c r="A19" s="37" t="s">
        <v>55</v>
      </c>
      <c r="E19" s="38" t="s">
        <v>52</v>
      </c>
    </row>
    <row r="20" spans="1:5" ht="12.75">
      <c r="A20" s="39" t="s">
        <v>56</v>
      </c>
      <c r="E20" s="40" t="s">
        <v>366</v>
      </c>
    </row>
    <row r="21" spans="1:5" ht="318.75">
      <c r="A21" t="s">
        <v>57</v>
      </c>
      <c r="E21" s="38" t="s">
        <v>367</v>
      </c>
    </row>
    <row r="22" spans="1:16" ht="12.75">
      <c r="A22" s="26" t="s">
        <v>50</v>
      </c>
      <c s="31" t="s">
        <v>37</v>
      </c>
      <c s="31" t="s">
        <v>1626</v>
      </c>
      <c s="26" t="s">
        <v>52</v>
      </c>
      <c s="32" t="s">
        <v>1627</v>
      </c>
      <c s="33" t="s">
        <v>365</v>
      </c>
      <c s="34">
        <v>9</v>
      </c>
      <c s="35">
        <v>0</v>
      </c>
      <c s="36">
        <f>ROUND(ROUND(H22,2)*ROUND(G22,3),2)</f>
      </c>
      <c r="O22">
        <f>(I22*21)/100</f>
      </c>
      <c t="s">
        <v>27</v>
      </c>
    </row>
    <row r="23" spans="1:5" ht="12.75">
      <c r="A23" s="37" t="s">
        <v>55</v>
      </c>
      <c r="E23" s="38" t="s">
        <v>52</v>
      </c>
    </row>
    <row r="24" spans="1:5" ht="12.75">
      <c r="A24" s="39" t="s">
        <v>56</v>
      </c>
      <c r="E24" s="40" t="s">
        <v>366</v>
      </c>
    </row>
    <row r="25" spans="1:5" ht="318.75">
      <c r="A25" t="s">
        <v>57</v>
      </c>
      <c r="E25" s="38" t="s">
        <v>367</v>
      </c>
    </row>
    <row r="26" spans="1:16" ht="12.75">
      <c r="A26" s="26" t="s">
        <v>50</v>
      </c>
      <c s="31" t="s">
        <v>39</v>
      </c>
      <c s="31" t="s">
        <v>1628</v>
      </c>
      <c s="26" t="s">
        <v>52</v>
      </c>
      <c s="32" t="s">
        <v>1629</v>
      </c>
      <c s="33" t="s">
        <v>63</v>
      </c>
      <c s="34">
        <v>40</v>
      </c>
      <c s="35">
        <v>0</v>
      </c>
      <c s="36">
        <f>ROUND(ROUND(H26,2)*ROUND(G26,3),2)</f>
      </c>
      <c r="O26">
        <f>(I26*21)/100</f>
      </c>
      <c t="s">
        <v>27</v>
      </c>
    </row>
    <row r="27" spans="1:5" ht="12.75">
      <c r="A27" s="37" t="s">
        <v>55</v>
      </c>
      <c r="E27" s="38" t="s">
        <v>52</v>
      </c>
    </row>
    <row r="28" spans="1:5" ht="12.75">
      <c r="A28" s="39" t="s">
        <v>56</v>
      </c>
      <c r="E28" s="40" t="s">
        <v>366</v>
      </c>
    </row>
    <row r="29" spans="1:5" ht="25.5">
      <c r="A29" t="s">
        <v>57</v>
      </c>
      <c r="E29" s="38" t="s">
        <v>1630</v>
      </c>
    </row>
    <row r="30" spans="1:16" ht="12.75">
      <c r="A30" s="26" t="s">
        <v>50</v>
      </c>
      <c s="31" t="s">
        <v>41</v>
      </c>
      <c s="31" t="s">
        <v>370</v>
      </c>
      <c s="26" t="s">
        <v>52</v>
      </c>
      <c s="32" t="s">
        <v>371</v>
      </c>
      <c s="33" t="s">
        <v>365</v>
      </c>
      <c s="34">
        <v>81</v>
      </c>
      <c s="35">
        <v>0</v>
      </c>
      <c s="36">
        <f>ROUND(ROUND(H30,2)*ROUND(G30,3),2)</f>
      </c>
      <c r="O30">
        <f>(I30*21)/100</f>
      </c>
      <c t="s">
        <v>27</v>
      </c>
    </row>
    <row r="31" spans="1:5" ht="12.75">
      <c r="A31" s="37" t="s">
        <v>55</v>
      </c>
      <c r="E31" s="38" t="s">
        <v>52</v>
      </c>
    </row>
    <row r="32" spans="1:5" ht="12.75">
      <c r="A32" s="39" t="s">
        <v>56</v>
      </c>
      <c r="E32" s="40" t="s">
        <v>366</v>
      </c>
    </row>
    <row r="33" spans="1:5" ht="229.5">
      <c r="A33" t="s">
        <v>57</v>
      </c>
      <c r="E33" s="38" t="s">
        <v>372</v>
      </c>
    </row>
    <row r="34" spans="1:16" ht="12.75">
      <c r="A34" s="26" t="s">
        <v>50</v>
      </c>
      <c s="31" t="s">
        <v>73</v>
      </c>
      <c s="31" t="s">
        <v>1631</v>
      </c>
      <c s="26" t="s">
        <v>52</v>
      </c>
      <c s="32" t="s">
        <v>1632</v>
      </c>
      <c s="33" t="s">
        <v>365</v>
      </c>
      <c s="34">
        <v>5.4</v>
      </c>
      <c s="35">
        <v>0</v>
      </c>
      <c s="36">
        <f>ROUND(ROUND(H34,2)*ROUND(G34,3),2)</f>
      </c>
      <c r="O34">
        <f>(I34*21)/100</f>
      </c>
      <c t="s">
        <v>27</v>
      </c>
    </row>
    <row r="35" spans="1:5" ht="12.75">
      <c r="A35" s="37" t="s">
        <v>55</v>
      </c>
      <c r="E35" s="38" t="s">
        <v>52</v>
      </c>
    </row>
    <row r="36" spans="1:5" ht="12.75">
      <c r="A36" s="39" t="s">
        <v>56</v>
      </c>
      <c r="E36" s="40" t="s">
        <v>366</v>
      </c>
    </row>
    <row r="37" spans="1:5" ht="369.75">
      <c r="A37" t="s">
        <v>57</v>
      </c>
      <c r="E37" s="38" t="s">
        <v>1633</v>
      </c>
    </row>
    <row r="38" spans="1:16" ht="25.5">
      <c r="A38" s="26" t="s">
        <v>50</v>
      </c>
      <c s="31" t="s">
        <v>78</v>
      </c>
      <c s="31" t="s">
        <v>376</v>
      </c>
      <c s="26" t="s">
        <v>52</v>
      </c>
      <c s="32" t="s">
        <v>377</v>
      </c>
      <c s="33" t="s">
        <v>54</v>
      </c>
      <c s="34">
        <v>40</v>
      </c>
      <c s="35">
        <v>0</v>
      </c>
      <c s="36">
        <f>ROUND(ROUND(H38,2)*ROUND(G38,3),2)</f>
      </c>
      <c r="O38">
        <f>(I38*21)/100</f>
      </c>
      <c t="s">
        <v>27</v>
      </c>
    </row>
    <row r="39" spans="1:5" ht="12.75">
      <c r="A39" s="37" t="s">
        <v>55</v>
      </c>
      <c r="E39" s="38" t="s">
        <v>52</v>
      </c>
    </row>
    <row r="40" spans="1:5" ht="12.75">
      <c r="A40" s="39" t="s">
        <v>56</v>
      </c>
      <c r="E40" s="40" t="s">
        <v>366</v>
      </c>
    </row>
    <row r="41" spans="1:5" ht="76.5">
      <c r="A41" t="s">
        <v>57</v>
      </c>
      <c r="E41" s="38" t="s">
        <v>378</v>
      </c>
    </row>
    <row r="42" spans="1:16" ht="12.75">
      <c r="A42" s="26" t="s">
        <v>50</v>
      </c>
      <c s="31" t="s">
        <v>44</v>
      </c>
      <c s="31" t="s">
        <v>383</v>
      </c>
      <c s="26" t="s">
        <v>52</v>
      </c>
      <c s="32" t="s">
        <v>384</v>
      </c>
      <c s="33" t="s">
        <v>63</v>
      </c>
      <c s="34">
        <v>280</v>
      </c>
      <c s="35">
        <v>0</v>
      </c>
      <c s="36">
        <f>ROUND(ROUND(H42,2)*ROUND(G42,3),2)</f>
      </c>
      <c r="O42">
        <f>(I42*21)/100</f>
      </c>
      <c t="s">
        <v>27</v>
      </c>
    </row>
    <row r="43" spans="1:5" ht="12.75">
      <c r="A43" s="37" t="s">
        <v>55</v>
      </c>
      <c r="E43" s="38" t="s">
        <v>52</v>
      </c>
    </row>
    <row r="44" spans="1:5" ht="12.75">
      <c r="A44" s="39" t="s">
        <v>56</v>
      </c>
      <c r="E44" s="40" t="s">
        <v>366</v>
      </c>
    </row>
    <row r="45" spans="1:5" ht="76.5">
      <c r="A45" t="s">
        <v>57</v>
      </c>
      <c r="E45" s="38" t="s">
        <v>385</v>
      </c>
    </row>
    <row r="46" spans="1:16" ht="12.75">
      <c r="A46" s="26" t="s">
        <v>50</v>
      </c>
      <c s="31" t="s">
        <v>46</v>
      </c>
      <c s="31" t="s">
        <v>388</v>
      </c>
      <c s="26" t="s">
        <v>52</v>
      </c>
      <c s="32" t="s">
        <v>389</v>
      </c>
      <c s="33" t="s">
        <v>63</v>
      </c>
      <c s="34">
        <v>50</v>
      </c>
      <c s="35">
        <v>0</v>
      </c>
      <c s="36">
        <f>ROUND(ROUND(H46,2)*ROUND(G46,3),2)</f>
      </c>
      <c r="O46">
        <f>(I46*21)/100</f>
      </c>
      <c t="s">
        <v>27</v>
      </c>
    </row>
    <row r="47" spans="1:5" ht="12.75">
      <c r="A47" s="37" t="s">
        <v>55</v>
      </c>
      <c r="E47" s="38" t="s">
        <v>52</v>
      </c>
    </row>
    <row r="48" spans="1:5" ht="12.75">
      <c r="A48" s="39" t="s">
        <v>56</v>
      </c>
      <c r="E48" s="40" t="s">
        <v>366</v>
      </c>
    </row>
    <row r="49" spans="1:5" ht="76.5">
      <c r="A49" t="s">
        <v>57</v>
      </c>
      <c r="E49" s="38" t="s">
        <v>385</v>
      </c>
    </row>
    <row r="50" spans="1:16" ht="12.75">
      <c r="A50" s="26" t="s">
        <v>50</v>
      </c>
      <c s="31" t="s">
        <v>89</v>
      </c>
      <c s="31" t="s">
        <v>392</v>
      </c>
      <c s="26" t="s">
        <v>52</v>
      </c>
      <c s="32" t="s">
        <v>393</v>
      </c>
      <c s="33" t="s">
        <v>63</v>
      </c>
      <c s="34">
        <v>280</v>
      </c>
      <c s="35">
        <v>0</v>
      </c>
      <c s="36">
        <f>ROUND(ROUND(H50,2)*ROUND(G50,3),2)</f>
      </c>
      <c r="O50">
        <f>(I50*21)/100</f>
      </c>
      <c t="s">
        <v>27</v>
      </c>
    </row>
    <row r="51" spans="1:5" ht="12.75">
      <c r="A51" s="37" t="s">
        <v>55</v>
      </c>
      <c r="E51" s="38" t="s">
        <v>52</v>
      </c>
    </row>
    <row r="52" spans="1:5" ht="12.75">
      <c r="A52" s="39" t="s">
        <v>56</v>
      </c>
      <c r="E52" s="40" t="s">
        <v>366</v>
      </c>
    </row>
    <row r="53" spans="1:5" ht="89.25">
      <c r="A53" t="s">
        <v>57</v>
      </c>
      <c r="E53" s="38" t="s">
        <v>394</v>
      </c>
    </row>
    <row r="54" spans="1:16" ht="12.75">
      <c r="A54" s="26" t="s">
        <v>50</v>
      </c>
      <c s="31" t="s">
        <v>93</v>
      </c>
      <c s="31" t="s">
        <v>1634</v>
      </c>
      <c s="26" t="s">
        <v>52</v>
      </c>
      <c s="32" t="s">
        <v>1635</v>
      </c>
      <c s="33" t="s">
        <v>54</v>
      </c>
      <c s="34">
        <v>80</v>
      </c>
      <c s="35">
        <v>0</v>
      </c>
      <c s="36">
        <f>ROUND(ROUND(H54,2)*ROUND(G54,3),2)</f>
      </c>
      <c r="O54">
        <f>(I54*21)/100</f>
      </c>
      <c t="s">
        <v>27</v>
      </c>
    </row>
    <row r="55" spans="1:5" ht="12.75">
      <c r="A55" s="37" t="s">
        <v>55</v>
      </c>
      <c r="E55" s="38" t="s">
        <v>52</v>
      </c>
    </row>
    <row r="56" spans="1:5" ht="12.75">
      <c r="A56" s="39" t="s">
        <v>56</v>
      </c>
      <c r="E56" s="40" t="s">
        <v>366</v>
      </c>
    </row>
    <row r="57" spans="1:5" ht="102">
      <c r="A57" t="s">
        <v>57</v>
      </c>
      <c r="E57" s="38" t="s">
        <v>58</v>
      </c>
    </row>
    <row r="58" spans="1:16" ht="25.5">
      <c r="A58" s="26" t="s">
        <v>50</v>
      </c>
      <c s="31" t="s">
        <v>97</v>
      </c>
      <c s="31" t="s">
        <v>403</v>
      </c>
      <c s="26" t="s">
        <v>52</v>
      </c>
      <c s="32" t="s">
        <v>404</v>
      </c>
      <c s="33" t="s">
        <v>63</v>
      </c>
      <c s="34">
        <v>280</v>
      </c>
      <c s="35">
        <v>0</v>
      </c>
      <c s="36">
        <f>ROUND(ROUND(H58,2)*ROUND(G58,3),2)</f>
      </c>
      <c r="O58">
        <f>(I58*21)/100</f>
      </c>
      <c t="s">
        <v>27</v>
      </c>
    </row>
    <row r="59" spans="1:5" ht="12.75">
      <c r="A59" s="37" t="s">
        <v>55</v>
      </c>
      <c r="E59" s="38" t="s">
        <v>52</v>
      </c>
    </row>
    <row r="60" spans="1:5" ht="12.75">
      <c r="A60" s="39" t="s">
        <v>56</v>
      </c>
      <c r="E60" s="40" t="s">
        <v>366</v>
      </c>
    </row>
    <row r="61" spans="1:5" ht="76.5">
      <c r="A61" t="s">
        <v>57</v>
      </c>
      <c r="E61" s="38" t="s">
        <v>405</v>
      </c>
    </row>
    <row r="62" spans="1:16" ht="25.5">
      <c r="A62" s="26" t="s">
        <v>50</v>
      </c>
      <c s="31" t="s">
        <v>100</v>
      </c>
      <c s="31" t="s">
        <v>1636</v>
      </c>
      <c s="26" t="s">
        <v>52</v>
      </c>
      <c s="32" t="s">
        <v>1637</v>
      </c>
      <c s="33" t="s">
        <v>63</v>
      </c>
      <c s="34">
        <v>300</v>
      </c>
      <c s="35">
        <v>0</v>
      </c>
      <c s="36">
        <f>ROUND(ROUND(H62,2)*ROUND(G62,3),2)</f>
      </c>
      <c r="O62">
        <f>(I62*21)/100</f>
      </c>
      <c t="s">
        <v>27</v>
      </c>
    </row>
    <row r="63" spans="1:5" ht="12.75">
      <c r="A63" s="37" t="s">
        <v>55</v>
      </c>
      <c r="E63" s="38" t="s">
        <v>52</v>
      </c>
    </row>
    <row r="64" spans="1:5" ht="12.75">
      <c r="A64" s="39" t="s">
        <v>56</v>
      </c>
      <c r="E64" s="40" t="s">
        <v>366</v>
      </c>
    </row>
    <row r="65" spans="1:5" ht="127.5">
      <c r="A65" t="s">
        <v>57</v>
      </c>
      <c r="E65" s="38" t="s">
        <v>64</v>
      </c>
    </row>
    <row r="66" spans="1:16" ht="25.5">
      <c r="A66" s="26" t="s">
        <v>50</v>
      </c>
      <c s="31" t="s">
        <v>103</v>
      </c>
      <c s="31" t="s">
        <v>1638</v>
      </c>
      <c s="26" t="s">
        <v>52</v>
      </c>
      <c s="32" t="s">
        <v>1639</v>
      </c>
      <c s="33" t="s">
        <v>63</v>
      </c>
      <c s="34">
        <v>150</v>
      </c>
      <c s="35">
        <v>0</v>
      </c>
      <c s="36">
        <f>ROUND(ROUND(H66,2)*ROUND(G66,3),2)</f>
      </c>
      <c r="O66">
        <f>(I66*21)/100</f>
      </c>
      <c t="s">
        <v>27</v>
      </c>
    </row>
    <row r="67" spans="1:5" ht="12.75">
      <c r="A67" s="37" t="s">
        <v>55</v>
      </c>
      <c r="E67" s="38" t="s">
        <v>52</v>
      </c>
    </row>
    <row r="68" spans="1:5" ht="12.75">
      <c r="A68" s="39" t="s">
        <v>56</v>
      </c>
      <c r="E68" s="40" t="s">
        <v>366</v>
      </c>
    </row>
    <row r="69" spans="1:5" ht="127.5">
      <c r="A69" t="s">
        <v>57</v>
      </c>
      <c r="E69" s="38" t="s">
        <v>463</v>
      </c>
    </row>
    <row r="70" spans="1:16" ht="25.5">
      <c r="A70" s="26" t="s">
        <v>50</v>
      </c>
      <c s="31" t="s">
        <v>106</v>
      </c>
      <c s="31" t="s">
        <v>1484</v>
      </c>
      <c s="26" t="s">
        <v>52</v>
      </c>
      <c s="32" t="s">
        <v>1485</v>
      </c>
      <c s="33" t="s">
        <v>63</v>
      </c>
      <c s="34">
        <v>90</v>
      </c>
      <c s="35">
        <v>0</v>
      </c>
      <c s="36">
        <f>ROUND(ROUND(H70,2)*ROUND(G70,3),2)</f>
      </c>
      <c r="O70">
        <f>(I70*21)/100</f>
      </c>
      <c t="s">
        <v>27</v>
      </c>
    </row>
    <row r="71" spans="1:5" ht="12.75">
      <c r="A71" s="37" t="s">
        <v>55</v>
      </c>
      <c r="E71" s="38" t="s">
        <v>52</v>
      </c>
    </row>
    <row r="72" spans="1:5" ht="12.75">
      <c r="A72" s="39" t="s">
        <v>56</v>
      </c>
      <c r="E72" s="40" t="s">
        <v>366</v>
      </c>
    </row>
    <row r="73" spans="1:5" ht="127.5">
      <c r="A73" t="s">
        <v>57</v>
      </c>
      <c r="E73" s="38" t="s">
        <v>463</v>
      </c>
    </row>
    <row r="74" spans="1:16" ht="25.5">
      <c r="A74" s="26" t="s">
        <v>50</v>
      </c>
      <c s="31" t="s">
        <v>109</v>
      </c>
      <c s="31" t="s">
        <v>461</v>
      </c>
      <c s="26" t="s">
        <v>52</v>
      </c>
      <c s="32" t="s">
        <v>462</v>
      </c>
      <c s="33" t="s">
        <v>63</v>
      </c>
      <c s="34">
        <v>250</v>
      </c>
      <c s="35">
        <v>0</v>
      </c>
      <c s="36">
        <f>ROUND(ROUND(H74,2)*ROUND(G74,3),2)</f>
      </c>
      <c r="O74">
        <f>(I74*21)/100</f>
      </c>
      <c t="s">
        <v>27</v>
      </c>
    </row>
    <row r="75" spans="1:5" ht="12.75">
      <c r="A75" s="37" t="s">
        <v>55</v>
      </c>
      <c r="E75" s="38" t="s">
        <v>52</v>
      </c>
    </row>
    <row r="76" spans="1:5" ht="12.75">
      <c r="A76" s="39" t="s">
        <v>56</v>
      </c>
      <c r="E76" s="40" t="s">
        <v>366</v>
      </c>
    </row>
    <row r="77" spans="1:5" ht="127.5">
      <c r="A77" t="s">
        <v>57</v>
      </c>
      <c r="E77" s="38" t="s">
        <v>463</v>
      </c>
    </row>
    <row r="78" spans="1:16" ht="12.75">
      <c r="A78" s="26" t="s">
        <v>50</v>
      </c>
      <c s="31" t="s">
        <v>113</v>
      </c>
      <c s="31" t="s">
        <v>408</v>
      </c>
      <c s="26" t="s">
        <v>52</v>
      </c>
      <c s="32" t="s">
        <v>409</v>
      </c>
      <c s="33" t="s">
        <v>63</v>
      </c>
      <c s="34">
        <v>520</v>
      </c>
      <c s="35">
        <v>0</v>
      </c>
      <c s="36">
        <f>ROUND(ROUND(H78,2)*ROUND(G78,3),2)</f>
      </c>
      <c r="O78">
        <f>(I78*21)/100</f>
      </c>
      <c t="s">
        <v>27</v>
      </c>
    </row>
    <row r="79" spans="1:5" ht="12.75">
      <c r="A79" s="37" t="s">
        <v>55</v>
      </c>
      <c r="E79" s="38" t="s">
        <v>52</v>
      </c>
    </row>
    <row r="80" spans="1:5" ht="12.75">
      <c r="A80" s="39" t="s">
        <v>56</v>
      </c>
      <c r="E80" s="40" t="s">
        <v>366</v>
      </c>
    </row>
    <row r="81" spans="1:5" ht="102">
      <c r="A81" t="s">
        <v>57</v>
      </c>
      <c r="E81" s="38" t="s">
        <v>410</v>
      </c>
    </row>
    <row r="82" spans="1:16" ht="12.75">
      <c r="A82" s="26" t="s">
        <v>50</v>
      </c>
      <c s="31" t="s">
        <v>117</v>
      </c>
      <c s="31" t="s">
        <v>69</v>
      </c>
      <c s="26" t="s">
        <v>52</v>
      </c>
      <c s="32" t="s">
        <v>70</v>
      </c>
      <c s="33" t="s">
        <v>71</v>
      </c>
      <c s="34">
        <v>5</v>
      </c>
      <c s="35">
        <v>0</v>
      </c>
      <c s="36">
        <f>ROUND(ROUND(H82,2)*ROUND(G82,3),2)</f>
      </c>
      <c r="O82">
        <f>(I82*21)/100</f>
      </c>
      <c t="s">
        <v>27</v>
      </c>
    </row>
    <row r="83" spans="1:5" ht="12.75">
      <c r="A83" s="37" t="s">
        <v>55</v>
      </c>
      <c r="E83" s="38" t="s">
        <v>52</v>
      </c>
    </row>
    <row r="84" spans="1:5" ht="12.75">
      <c r="A84" s="39" t="s">
        <v>56</v>
      </c>
      <c r="E84" s="40" t="s">
        <v>366</v>
      </c>
    </row>
    <row r="85" spans="1:5" ht="38.25">
      <c r="A85" t="s">
        <v>57</v>
      </c>
      <c r="E85" s="38" t="s">
        <v>72</v>
      </c>
    </row>
    <row r="86" spans="1:16" ht="12.75">
      <c r="A86" s="26" t="s">
        <v>50</v>
      </c>
      <c s="31" t="s">
        <v>121</v>
      </c>
      <c s="31" t="s">
        <v>1640</v>
      </c>
      <c s="26" t="s">
        <v>52</v>
      </c>
      <c s="32" t="s">
        <v>1641</v>
      </c>
      <c s="33" t="s">
        <v>71</v>
      </c>
      <c s="34">
        <v>5</v>
      </c>
      <c s="35">
        <v>0</v>
      </c>
      <c s="36">
        <f>ROUND(ROUND(H86,2)*ROUND(G86,3),2)</f>
      </c>
      <c r="O86">
        <f>(I86*21)/100</f>
      </c>
      <c t="s">
        <v>27</v>
      </c>
    </row>
    <row r="87" spans="1:5" ht="12.75">
      <c r="A87" s="37" t="s">
        <v>55</v>
      </c>
      <c r="E87" s="38" t="s">
        <v>52</v>
      </c>
    </row>
    <row r="88" spans="1:5" ht="12.75">
      <c r="A88" s="39" t="s">
        <v>56</v>
      </c>
      <c r="E88" s="40" t="s">
        <v>366</v>
      </c>
    </row>
    <row r="89" spans="1:5" ht="38.25">
      <c r="A89" t="s">
        <v>57</v>
      </c>
      <c r="E89" s="38" t="s">
        <v>72</v>
      </c>
    </row>
    <row r="90" spans="1:16" ht="12.75">
      <c r="A90" s="26" t="s">
        <v>50</v>
      </c>
      <c s="31" t="s">
        <v>125</v>
      </c>
      <c s="31" t="s">
        <v>1229</v>
      </c>
      <c s="26" t="s">
        <v>52</v>
      </c>
      <c s="32" t="s">
        <v>1230</v>
      </c>
      <c s="33" t="s">
        <v>54</v>
      </c>
      <c s="34">
        <v>40</v>
      </c>
      <c s="35">
        <v>0</v>
      </c>
      <c s="36">
        <f>ROUND(ROUND(H90,2)*ROUND(G90,3),2)</f>
      </c>
      <c r="O90">
        <f>(I90*21)/100</f>
      </c>
      <c t="s">
        <v>27</v>
      </c>
    </row>
    <row r="91" spans="1:5" ht="12.75">
      <c r="A91" s="37" t="s">
        <v>55</v>
      </c>
      <c r="E91" s="38" t="s">
        <v>52</v>
      </c>
    </row>
    <row r="92" spans="1:5" ht="12.75">
      <c r="A92" s="39" t="s">
        <v>56</v>
      </c>
      <c r="E92" s="40" t="s">
        <v>366</v>
      </c>
    </row>
    <row r="93" spans="1:5" ht="38.25">
      <c r="A93" t="s">
        <v>57</v>
      </c>
      <c r="E93" s="38" t="s">
        <v>72</v>
      </c>
    </row>
    <row r="94" spans="1:16" ht="25.5">
      <c r="A94" s="26" t="s">
        <v>50</v>
      </c>
      <c s="31" t="s">
        <v>129</v>
      </c>
      <c s="31" t="s">
        <v>1642</v>
      </c>
      <c s="26" t="s">
        <v>52</v>
      </c>
      <c s="32" t="s">
        <v>1643</v>
      </c>
      <c s="33" t="s">
        <v>54</v>
      </c>
      <c s="34">
        <v>25</v>
      </c>
      <c s="35">
        <v>0</v>
      </c>
      <c s="36">
        <f>ROUND(ROUND(H94,2)*ROUND(G94,3),2)</f>
      </c>
      <c r="O94">
        <f>(I94*21)/100</f>
      </c>
      <c t="s">
        <v>27</v>
      </c>
    </row>
    <row r="95" spans="1:5" ht="12.75">
      <c r="A95" s="37" t="s">
        <v>55</v>
      </c>
      <c r="E95" s="38" t="s">
        <v>52</v>
      </c>
    </row>
    <row r="96" spans="1:5" ht="12.75">
      <c r="A96" s="39" t="s">
        <v>56</v>
      </c>
      <c r="E96" s="40" t="s">
        <v>366</v>
      </c>
    </row>
    <row r="97" spans="1:5" ht="38.25">
      <c r="A97" t="s">
        <v>57</v>
      </c>
      <c r="E97" s="38" t="s">
        <v>415</v>
      </c>
    </row>
    <row r="98" spans="1:16" ht="25.5">
      <c r="A98" s="26" t="s">
        <v>50</v>
      </c>
      <c s="31" t="s">
        <v>133</v>
      </c>
      <c s="31" t="s">
        <v>413</v>
      </c>
      <c s="26" t="s">
        <v>52</v>
      </c>
      <c s="32" t="s">
        <v>414</v>
      </c>
      <c s="33" t="s">
        <v>54</v>
      </c>
      <c s="34">
        <v>15</v>
      </c>
      <c s="35">
        <v>0</v>
      </c>
      <c s="36">
        <f>ROUND(ROUND(H98,2)*ROUND(G98,3),2)</f>
      </c>
      <c r="O98">
        <f>(I98*21)/100</f>
      </c>
      <c t="s">
        <v>27</v>
      </c>
    </row>
    <row r="99" spans="1:5" ht="12.75">
      <c r="A99" s="37" t="s">
        <v>55</v>
      </c>
      <c r="E99" s="38" t="s">
        <v>52</v>
      </c>
    </row>
    <row r="100" spans="1:5" ht="12.75">
      <c r="A100" s="39" t="s">
        <v>56</v>
      </c>
      <c r="E100" s="40" t="s">
        <v>366</v>
      </c>
    </row>
    <row r="101" spans="1:5" ht="38.25">
      <c r="A101" t="s">
        <v>57</v>
      </c>
      <c r="E101" s="38" t="s">
        <v>415</v>
      </c>
    </row>
    <row r="102" spans="1:16" ht="25.5">
      <c r="A102" s="26" t="s">
        <v>50</v>
      </c>
      <c s="31" t="s">
        <v>137</v>
      </c>
      <c s="31" t="s">
        <v>421</v>
      </c>
      <c s="26" t="s">
        <v>52</v>
      </c>
      <c s="32" t="s">
        <v>422</v>
      </c>
      <c s="33" t="s">
        <v>54</v>
      </c>
      <c s="34">
        <v>15</v>
      </c>
      <c s="35">
        <v>0</v>
      </c>
      <c s="36">
        <f>ROUND(ROUND(H102,2)*ROUND(G102,3),2)</f>
      </c>
      <c r="O102">
        <f>(I102*21)/100</f>
      </c>
      <c t="s">
        <v>27</v>
      </c>
    </row>
    <row r="103" spans="1:5" ht="12.75">
      <c r="A103" s="37" t="s">
        <v>55</v>
      </c>
      <c r="E103" s="38" t="s">
        <v>52</v>
      </c>
    </row>
    <row r="104" spans="1:5" ht="12.75">
      <c r="A104" s="39" t="s">
        <v>56</v>
      </c>
      <c r="E104" s="40" t="s">
        <v>366</v>
      </c>
    </row>
    <row r="105" spans="1:5" ht="102">
      <c r="A105" t="s">
        <v>57</v>
      </c>
      <c r="E105" s="38" t="s">
        <v>423</v>
      </c>
    </row>
    <row r="106" spans="1:16" ht="12.75">
      <c r="A106" s="26" t="s">
        <v>50</v>
      </c>
      <c s="31" t="s">
        <v>141</v>
      </c>
      <c s="31" t="s">
        <v>1644</v>
      </c>
      <c s="26" t="s">
        <v>52</v>
      </c>
      <c s="32" t="s">
        <v>1645</v>
      </c>
      <c s="33" t="s">
        <v>54</v>
      </c>
      <c s="34">
        <v>5</v>
      </c>
      <c s="35">
        <v>0</v>
      </c>
      <c s="36">
        <f>ROUND(ROUND(H106,2)*ROUND(G106,3),2)</f>
      </c>
      <c r="O106">
        <f>(I106*21)/100</f>
      </c>
      <c t="s">
        <v>27</v>
      </c>
    </row>
    <row r="107" spans="1:5" ht="12.75">
      <c r="A107" s="37" t="s">
        <v>55</v>
      </c>
      <c r="E107" s="38" t="s">
        <v>52</v>
      </c>
    </row>
    <row r="108" spans="1:5" ht="12.75">
      <c r="A108" s="39" t="s">
        <v>56</v>
      </c>
      <c r="E108" s="40" t="s">
        <v>366</v>
      </c>
    </row>
    <row r="109" spans="1:5" ht="89.25">
      <c r="A109" t="s">
        <v>57</v>
      </c>
      <c r="E109" s="38" t="s">
        <v>1117</v>
      </c>
    </row>
    <row r="110" spans="1:16" ht="12.75">
      <c r="A110" s="26" t="s">
        <v>50</v>
      </c>
      <c s="31" t="s">
        <v>145</v>
      </c>
      <c s="31" t="s">
        <v>469</v>
      </c>
      <c s="26" t="s">
        <v>52</v>
      </c>
      <c s="32" t="s">
        <v>470</v>
      </c>
      <c s="33" t="s">
        <v>54</v>
      </c>
      <c s="34">
        <v>18</v>
      </c>
      <c s="35">
        <v>0</v>
      </c>
      <c s="36">
        <f>ROUND(ROUND(H110,2)*ROUND(G110,3),2)</f>
      </c>
      <c r="O110">
        <f>(I110*21)/100</f>
      </c>
      <c t="s">
        <v>27</v>
      </c>
    </row>
    <row r="111" spans="1:5" ht="12.75">
      <c r="A111" s="37" t="s">
        <v>55</v>
      </c>
      <c r="E111" s="38" t="s">
        <v>52</v>
      </c>
    </row>
    <row r="112" spans="1:5" ht="12.75">
      <c r="A112" s="39" t="s">
        <v>56</v>
      </c>
      <c r="E112" s="40" t="s">
        <v>366</v>
      </c>
    </row>
    <row r="113" spans="1:5" ht="89.25">
      <c r="A113" t="s">
        <v>57</v>
      </c>
      <c r="E113" s="38" t="s">
        <v>471</v>
      </c>
    </row>
    <row r="114" spans="1:16" ht="12.75">
      <c r="A114" s="26" t="s">
        <v>50</v>
      </c>
      <c s="31" t="s">
        <v>149</v>
      </c>
      <c s="31" t="s">
        <v>1646</v>
      </c>
      <c s="26" t="s">
        <v>52</v>
      </c>
      <c s="32" t="s">
        <v>1647</v>
      </c>
      <c s="33" t="s">
        <v>54</v>
      </c>
      <c s="34">
        <v>18</v>
      </c>
      <c s="35">
        <v>0</v>
      </c>
      <c s="36">
        <f>ROUND(ROUND(H114,2)*ROUND(G114,3),2)</f>
      </c>
      <c r="O114">
        <f>(I114*21)/100</f>
      </c>
      <c t="s">
        <v>27</v>
      </c>
    </row>
    <row r="115" spans="1:5" ht="12.75">
      <c r="A115" s="37" t="s">
        <v>55</v>
      </c>
      <c r="E115" s="38" t="s">
        <v>52</v>
      </c>
    </row>
    <row r="116" spans="1:5" ht="12.75">
      <c r="A116" s="39" t="s">
        <v>56</v>
      </c>
      <c r="E116" s="40" t="s">
        <v>366</v>
      </c>
    </row>
    <row r="117" spans="1:5" ht="102">
      <c r="A117" t="s">
        <v>57</v>
      </c>
      <c r="E117" s="38" t="s">
        <v>1648</v>
      </c>
    </row>
    <row r="118" spans="1:16" ht="25.5">
      <c r="A118" s="26" t="s">
        <v>50</v>
      </c>
      <c s="31" t="s">
        <v>153</v>
      </c>
      <c s="31" t="s">
        <v>472</v>
      </c>
      <c s="26" t="s">
        <v>52</v>
      </c>
      <c s="32" t="s">
        <v>473</v>
      </c>
      <c s="33" t="s">
        <v>63</v>
      </c>
      <c s="34">
        <v>60</v>
      </c>
      <c s="35">
        <v>0</v>
      </c>
      <c s="36">
        <f>ROUND(ROUND(H118,2)*ROUND(G118,3),2)</f>
      </c>
      <c r="O118">
        <f>(I118*21)/100</f>
      </c>
      <c t="s">
        <v>27</v>
      </c>
    </row>
    <row r="119" spans="1:5" ht="12.75">
      <c r="A119" s="37" t="s">
        <v>55</v>
      </c>
      <c r="E119" s="38" t="s">
        <v>52</v>
      </c>
    </row>
    <row r="120" spans="1:5" ht="12.75">
      <c r="A120" s="39" t="s">
        <v>56</v>
      </c>
      <c r="E120" s="40" t="s">
        <v>366</v>
      </c>
    </row>
    <row r="121" spans="1:5" ht="89.25">
      <c r="A121" t="s">
        <v>57</v>
      </c>
      <c r="E121" s="38" t="s">
        <v>474</v>
      </c>
    </row>
    <row r="122" spans="1:16" ht="12.75">
      <c r="A122" s="26" t="s">
        <v>50</v>
      </c>
      <c s="31" t="s">
        <v>157</v>
      </c>
      <c s="31" t="s">
        <v>475</v>
      </c>
      <c s="26" t="s">
        <v>52</v>
      </c>
      <c s="32" t="s">
        <v>476</v>
      </c>
      <c s="33" t="s">
        <v>63</v>
      </c>
      <c s="34">
        <v>820</v>
      </c>
      <c s="35">
        <v>0</v>
      </c>
      <c s="36">
        <f>ROUND(ROUND(H122,2)*ROUND(G122,3),2)</f>
      </c>
      <c r="O122">
        <f>(I122*21)/100</f>
      </c>
      <c t="s">
        <v>27</v>
      </c>
    </row>
    <row r="123" spans="1:5" ht="12.75">
      <c r="A123" s="37" t="s">
        <v>55</v>
      </c>
      <c r="E123" s="38" t="s">
        <v>52</v>
      </c>
    </row>
    <row r="124" spans="1:5" ht="12.75">
      <c r="A124" s="39" t="s">
        <v>56</v>
      </c>
      <c r="E124" s="40" t="s">
        <v>366</v>
      </c>
    </row>
    <row r="125" spans="1:5" ht="89.25">
      <c r="A125" t="s">
        <v>57</v>
      </c>
      <c r="E125" s="38" t="s">
        <v>474</v>
      </c>
    </row>
    <row r="126" spans="1:16" ht="25.5">
      <c r="A126" s="26" t="s">
        <v>50</v>
      </c>
      <c s="31" t="s">
        <v>161</v>
      </c>
      <c s="31" t="s">
        <v>477</v>
      </c>
      <c s="26" t="s">
        <v>52</v>
      </c>
      <c s="32" t="s">
        <v>478</v>
      </c>
      <c s="33" t="s">
        <v>54</v>
      </c>
      <c s="34">
        <v>30</v>
      </c>
      <c s="35">
        <v>0</v>
      </c>
      <c s="36">
        <f>ROUND(ROUND(H126,2)*ROUND(G126,3),2)</f>
      </c>
      <c r="O126">
        <f>(I126*21)/100</f>
      </c>
      <c t="s">
        <v>27</v>
      </c>
    </row>
    <row r="127" spans="1:5" ht="12.75">
      <c r="A127" s="37" t="s">
        <v>55</v>
      </c>
      <c r="E127" s="38" t="s">
        <v>52</v>
      </c>
    </row>
    <row r="128" spans="1:5" ht="12.75">
      <c r="A128" s="39" t="s">
        <v>56</v>
      </c>
      <c r="E128" s="40" t="s">
        <v>366</v>
      </c>
    </row>
    <row r="129" spans="1:5" ht="102">
      <c r="A129" t="s">
        <v>57</v>
      </c>
      <c r="E129" s="38" t="s">
        <v>479</v>
      </c>
    </row>
    <row r="130" spans="1:16" ht="25.5">
      <c r="A130" s="26" t="s">
        <v>50</v>
      </c>
      <c s="31" t="s">
        <v>165</v>
      </c>
      <c s="31" t="s">
        <v>480</v>
      </c>
      <c s="26" t="s">
        <v>52</v>
      </c>
      <c s="32" t="s">
        <v>481</v>
      </c>
      <c s="33" t="s">
        <v>54</v>
      </c>
      <c s="34">
        <v>8</v>
      </c>
      <c s="35">
        <v>0</v>
      </c>
      <c s="36">
        <f>ROUND(ROUND(H130,2)*ROUND(G130,3),2)</f>
      </c>
      <c r="O130">
        <f>(I130*21)/100</f>
      </c>
      <c t="s">
        <v>27</v>
      </c>
    </row>
    <row r="131" spans="1:5" ht="12.75">
      <c r="A131" s="37" t="s">
        <v>55</v>
      </c>
      <c r="E131" s="38" t="s">
        <v>52</v>
      </c>
    </row>
    <row r="132" spans="1:5" ht="12.75">
      <c r="A132" s="39" t="s">
        <v>56</v>
      </c>
      <c r="E132" s="40" t="s">
        <v>366</v>
      </c>
    </row>
    <row r="133" spans="1:5" ht="102">
      <c r="A133" t="s">
        <v>57</v>
      </c>
      <c r="E133" s="38" t="s">
        <v>479</v>
      </c>
    </row>
    <row r="134" spans="1:16" ht="12.75">
      <c r="A134" s="26" t="s">
        <v>50</v>
      </c>
      <c s="31" t="s">
        <v>169</v>
      </c>
      <c s="31" t="s">
        <v>1649</v>
      </c>
      <c s="26" t="s">
        <v>52</v>
      </c>
      <c s="32" t="s">
        <v>1650</v>
      </c>
      <c s="33" t="s">
        <v>63</v>
      </c>
      <c s="34">
        <v>500</v>
      </c>
      <c s="35">
        <v>0</v>
      </c>
      <c s="36">
        <f>ROUND(ROUND(H134,2)*ROUND(G134,3),2)</f>
      </c>
      <c r="O134">
        <f>(I134*21)/100</f>
      </c>
      <c t="s">
        <v>27</v>
      </c>
    </row>
    <row r="135" spans="1:5" ht="12.75">
      <c r="A135" s="37" t="s">
        <v>55</v>
      </c>
      <c r="E135" s="38" t="s">
        <v>52</v>
      </c>
    </row>
    <row r="136" spans="1:5" ht="12.75">
      <c r="A136" s="39" t="s">
        <v>56</v>
      </c>
      <c r="E136" s="40" t="s">
        <v>366</v>
      </c>
    </row>
    <row r="137" spans="1:5" ht="114.75">
      <c r="A137" t="s">
        <v>57</v>
      </c>
      <c r="E137" s="38" t="s">
        <v>1651</v>
      </c>
    </row>
    <row r="138" spans="1:16" ht="12.75">
      <c r="A138" s="26" t="s">
        <v>50</v>
      </c>
      <c s="31" t="s">
        <v>173</v>
      </c>
      <c s="31" t="s">
        <v>1652</v>
      </c>
      <c s="26" t="s">
        <v>52</v>
      </c>
      <c s="32" t="s">
        <v>1653</v>
      </c>
      <c s="33" t="s">
        <v>54</v>
      </c>
      <c s="34">
        <v>3</v>
      </c>
      <c s="35">
        <v>0</v>
      </c>
      <c s="36">
        <f>ROUND(ROUND(H138,2)*ROUND(G138,3),2)</f>
      </c>
      <c r="O138">
        <f>(I138*21)/100</f>
      </c>
      <c t="s">
        <v>27</v>
      </c>
    </row>
    <row r="139" spans="1:5" ht="12.75">
      <c r="A139" s="37" t="s">
        <v>55</v>
      </c>
      <c r="E139" s="38" t="s">
        <v>52</v>
      </c>
    </row>
    <row r="140" spans="1:5" ht="12.75">
      <c r="A140" s="39" t="s">
        <v>56</v>
      </c>
      <c r="E140" s="40" t="s">
        <v>366</v>
      </c>
    </row>
    <row r="141" spans="1:5" ht="102">
      <c r="A141" t="s">
        <v>57</v>
      </c>
      <c r="E141" s="38" t="s">
        <v>998</v>
      </c>
    </row>
    <row r="142" spans="1:16" ht="25.5">
      <c r="A142" s="26" t="s">
        <v>50</v>
      </c>
      <c s="31" t="s">
        <v>177</v>
      </c>
      <c s="31" t="s">
        <v>1654</v>
      </c>
      <c s="26" t="s">
        <v>52</v>
      </c>
      <c s="32" t="s">
        <v>1655</v>
      </c>
      <c s="33" t="s">
        <v>54</v>
      </c>
      <c s="34">
        <v>3</v>
      </c>
      <c s="35">
        <v>0</v>
      </c>
      <c s="36">
        <f>ROUND(ROUND(H142,2)*ROUND(G142,3),2)</f>
      </c>
      <c r="O142">
        <f>(I142*21)/100</f>
      </c>
      <c t="s">
        <v>27</v>
      </c>
    </row>
    <row r="143" spans="1:5" ht="12.75">
      <c r="A143" s="37" t="s">
        <v>55</v>
      </c>
      <c r="E143" s="38" t="s">
        <v>52</v>
      </c>
    </row>
    <row r="144" spans="1:5" ht="12.75">
      <c r="A144" s="39" t="s">
        <v>56</v>
      </c>
      <c r="E144" s="40" t="s">
        <v>366</v>
      </c>
    </row>
    <row r="145" spans="1:5" ht="102">
      <c r="A145" t="s">
        <v>57</v>
      </c>
      <c r="E145" s="38" t="s">
        <v>998</v>
      </c>
    </row>
    <row r="146" spans="1:16" ht="12.75">
      <c r="A146" s="26" t="s">
        <v>50</v>
      </c>
      <c s="31" t="s">
        <v>180</v>
      </c>
      <c s="31" t="s">
        <v>1656</v>
      </c>
      <c s="26" t="s">
        <v>52</v>
      </c>
      <c s="32" t="s">
        <v>1657</v>
      </c>
      <c s="33" t="s">
        <v>54</v>
      </c>
      <c s="34">
        <v>3</v>
      </c>
      <c s="35">
        <v>0</v>
      </c>
      <c s="36">
        <f>ROUND(ROUND(H146,2)*ROUND(G146,3),2)</f>
      </c>
      <c r="O146">
        <f>(I146*21)/100</f>
      </c>
      <c t="s">
        <v>27</v>
      </c>
    </row>
    <row r="147" spans="1:5" ht="12.75">
      <c r="A147" s="37" t="s">
        <v>55</v>
      </c>
      <c r="E147" s="38" t="s">
        <v>52</v>
      </c>
    </row>
    <row r="148" spans="1:5" ht="12.75">
      <c r="A148" s="39" t="s">
        <v>56</v>
      </c>
      <c r="E148" s="40" t="s">
        <v>366</v>
      </c>
    </row>
    <row r="149" spans="1:5" ht="102">
      <c r="A149" t="s">
        <v>57</v>
      </c>
      <c r="E149" s="38" t="s">
        <v>998</v>
      </c>
    </row>
    <row r="150" spans="1:16" ht="12.75">
      <c r="A150" s="26" t="s">
        <v>50</v>
      </c>
      <c s="31" t="s">
        <v>184</v>
      </c>
      <c s="31" t="s">
        <v>1658</v>
      </c>
      <c s="26" t="s">
        <v>52</v>
      </c>
      <c s="32" t="s">
        <v>1659</v>
      </c>
      <c s="33" t="s">
        <v>54</v>
      </c>
      <c s="34">
        <v>4</v>
      </c>
      <c s="35">
        <v>0</v>
      </c>
      <c s="36">
        <f>ROUND(ROUND(H150,2)*ROUND(G150,3),2)</f>
      </c>
      <c r="O150">
        <f>(I150*21)/100</f>
      </c>
      <c t="s">
        <v>27</v>
      </c>
    </row>
    <row r="151" spans="1:5" ht="12.75">
      <c r="A151" s="37" t="s">
        <v>55</v>
      </c>
      <c r="E151" s="38" t="s">
        <v>52</v>
      </c>
    </row>
    <row r="152" spans="1:5" ht="12.75">
      <c r="A152" s="39" t="s">
        <v>56</v>
      </c>
      <c r="E152" s="40" t="s">
        <v>366</v>
      </c>
    </row>
    <row r="153" spans="1:5" ht="153">
      <c r="A153" t="s">
        <v>57</v>
      </c>
      <c r="E153" s="38" t="s">
        <v>618</v>
      </c>
    </row>
    <row r="154" spans="1:16" ht="12.75">
      <c r="A154" s="26" t="s">
        <v>50</v>
      </c>
      <c s="31" t="s">
        <v>188</v>
      </c>
      <c s="31" t="s">
        <v>1660</v>
      </c>
      <c s="26" t="s">
        <v>52</v>
      </c>
      <c s="32" t="s">
        <v>1661</v>
      </c>
      <c s="33" t="s">
        <v>54</v>
      </c>
      <c s="34">
        <v>9</v>
      </c>
      <c s="35">
        <v>0</v>
      </c>
      <c s="36">
        <f>ROUND(ROUND(H154,2)*ROUND(G154,3),2)</f>
      </c>
      <c r="O154">
        <f>(I154*21)/100</f>
      </c>
      <c t="s">
        <v>27</v>
      </c>
    </row>
    <row r="155" spans="1:5" ht="12.75">
      <c r="A155" s="37" t="s">
        <v>55</v>
      </c>
      <c r="E155" s="38" t="s">
        <v>52</v>
      </c>
    </row>
    <row r="156" spans="1:5" ht="12.75">
      <c r="A156" s="39" t="s">
        <v>56</v>
      </c>
      <c r="E156" s="40" t="s">
        <v>366</v>
      </c>
    </row>
    <row r="157" spans="1:5" ht="153">
      <c r="A157" t="s">
        <v>57</v>
      </c>
      <c r="E157" s="38" t="s">
        <v>584</v>
      </c>
    </row>
    <row r="158" spans="1:16" ht="12.75">
      <c r="A158" s="26" t="s">
        <v>50</v>
      </c>
      <c s="31" t="s">
        <v>192</v>
      </c>
      <c s="31" t="s">
        <v>1662</v>
      </c>
      <c s="26" t="s">
        <v>52</v>
      </c>
      <c s="32" t="s">
        <v>1663</v>
      </c>
      <c s="33" t="s">
        <v>54</v>
      </c>
      <c s="34">
        <v>9</v>
      </c>
      <c s="35">
        <v>0</v>
      </c>
      <c s="36">
        <f>ROUND(ROUND(H158,2)*ROUND(G158,3),2)</f>
      </c>
      <c r="O158">
        <f>(I158*21)/100</f>
      </c>
      <c t="s">
        <v>27</v>
      </c>
    </row>
    <row r="159" spans="1:5" ht="12.75">
      <c r="A159" s="37" t="s">
        <v>55</v>
      </c>
      <c r="E159" s="38" t="s">
        <v>52</v>
      </c>
    </row>
    <row r="160" spans="1:5" ht="12.75">
      <c r="A160" s="39" t="s">
        <v>56</v>
      </c>
      <c r="E160" s="40" t="s">
        <v>366</v>
      </c>
    </row>
    <row r="161" spans="1:5" ht="127.5">
      <c r="A161" t="s">
        <v>57</v>
      </c>
      <c r="E161" s="38" t="s">
        <v>536</v>
      </c>
    </row>
    <row r="162" spans="1:16" ht="12.75">
      <c r="A162" s="26" t="s">
        <v>50</v>
      </c>
      <c s="31" t="s">
        <v>196</v>
      </c>
      <c s="31" t="s">
        <v>512</v>
      </c>
      <c s="26" t="s">
        <v>52</v>
      </c>
      <c s="32" t="s">
        <v>513</v>
      </c>
      <c s="33" t="s">
        <v>514</v>
      </c>
      <c s="34">
        <v>4.08</v>
      </c>
      <c s="35">
        <v>0</v>
      </c>
      <c s="36">
        <f>ROUND(ROUND(H162,2)*ROUND(G162,3),2)</f>
      </c>
      <c r="O162">
        <f>(I162*21)/100</f>
      </c>
      <c t="s">
        <v>27</v>
      </c>
    </row>
    <row r="163" spans="1:5" ht="12.75">
      <c r="A163" s="37" t="s">
        <v>55</v>
      </c>
      <c r="E163" s="38" t="s">
        <v>52</v>
      </c>
    </row>
    <row r="164" spans="1:5" ht="12.75">
      <c r="A164" s="39" t="s">
        <v>56</v>
      </c>
      <c r="E164" s="40" t="s">
        <v>366</v>
      </c>
    </row>
    <row r="165" spans="1:5" ht="165.75">
      <c r="A165" t="s">
        <v>57</v>
      </c>
      <c r="E165" s="38" t="s">
        <v>515</v>
      </c>
    </row>
    <row r="166" spans="1:16" ht="12.75">
      <c r="A166" s="26" t="s">
        <v>50</v>
      </c>
      <c s="31" t="s">
        <v>200</v>
      </c>
      <c s="31" t="s">
        <v>527</v>
      </c>
      <c s="26" t="s">
        <v>52</v>
      </c>
      <c s="32" t="s">
        <v>528</v>
      </c>
      <c s="33" t="s">
        <v>63</v>
      </c>
      <c s="34">
        <v>600</v>
      </c>
      <c s="35">
        <v>0</v>
      </c>
      <c s="36">
        <f>ROUND(ROUND(H166,2)*ROUND(G166,3),2)</f>
      </c>
      <c r="O166">
        <f>(I166*21)/100</f>
      </c>
      <c t="s">
        <v>27</v>
      </c>
    </row>
    <row r="167" spans="1:5" ht="12.75">
      <c r="A167" s="37" t="s">
        <v>55</v>
      </c>
      <c r="E167" s="38" t="s">
        <v>52</v>
      </c>
    </row>
    <row r="168" spans="1:5" ht="12.75">
      <c r="A168" s="39" t="s">
        <v>56</v>
      </c>
      <c r="E168" s="40" t="s">
        <v>366</v>
      </c>
    </row>
    <row r="169" spans="1:5" ht="153">
      <c r="A169" t="s">
        <v>57</v>
      </c>
      <c r="E169" s="38" t="s">
        <v>493</v>
      </c>
    </row>
    <row r="170" spans="1:16" ht="12.75">
      <c r="A170" s="26" t="s">
        <v>50</v>
      </c>
      <c s="31" t="s">
        <v>204</v>
      </c>
      <c s="31" t="s">
        <v>531</v>
      </c>
      <c s="26" t="s">
        <v>52</v>
      </c>
      <c s="32" t="s">
        <v>532</v>
      </c>
      <c s="33" t="s">
        <v>54</v>
      </c>
      <c s="34">
        <v>4</v>
      </c>
      <c s="35">
        <v>0</v>
      </c>
      <c s="36">
        <f>ROUND(ROUND(H170,2)*ROUND(G170,3),2)</f>
      </c>
      <c r="O170">
        <f>(I170*21)/100</f>
      </c>
      <c t="s">
        <v>27</v>
      </c>
    </row>
    <row r="171" spans="1:5" ht="12.75">
      <c r="A171" s="37" t="s">
        <v>55</v>
      </c>
      <c r="E171" s="38" t="s">
        <v>52</v>
      </c>
    </row>
    <row r="172" spans="1:5" ht="12.75">
      <c r="A172" s="39" t="s">
        <v>56</v>
      </c>
      <c r="E172" s="40" t="s">
        <v>366</v>
      </c>
    </row>
    <row r="173" spans="1:5" ht="153">
      <c r="A173" t="s">
        <v>57</v>
      </c>
      <c r="E173" s="38" t="s">
        <v>533</v>
      </c>
    </row>
    <row r="174" spans="1:16" ht="12.75">
      <c r="A174" s="26" t="s">
        <v>50</v>
      </c>
      <c s="31" t="s">
        <v>208</v>
      </c>
      <c s="31" t="s">
        <v>534</v>
      </c>
      <c s="26" t="s">
        <v>52</v>
      </c>
      <c s="32" t="s">
        <v>535</v>
      </c>
      <c s="33" t="s">
        <v>54</v>
      </c>
      <c s="34">
        <v>4</v>
      </c>
      <c s="35">
        <v>0</v>
      </c>
      <c s="36">
        <f>ROUND(ROUND(H174,2)*ROUND(G174,3),2)</f>
      </c>
      <c r="O174">
        <f>(I174*21)/100</f>
      </c>
      <c t="s">
        <v>27</v>
      </c>
    </row>
    <row r="175" spans="1:5" ht="12.75">
      <c r="A175" s="37" t="s">
        <v>55</v>
      </c>
      <c r="E175" s="38" t="s">
        <v>52</v>
      </c>
    </row>
    <row r="176" spans="1:5" ht="12.75">
      <c r="A176" s="39" t="s">
        <v>56</v>
      </c>
      <c r="E176" s="40" t="s">
        <v>366</v>
      </c>
    </row>
    <row r="177" spans="1:5" ht="127.5">
      <c r="A177" t="s">
        <v>57</v>
      </c>
      <c r="E177" s="38" t="s">
        <v>536</v>
      </c>
    </row>
    <row r="178" spans="1:16" ht="12.75">
      <c r="A178" s="26" t="s">
        <v>50</v>
      </c>
      <c s="31" t="s">
        <v>212</v>
      </c>
      <c s="31" t="s">
        <v>546</v>
      </c>
      <c s="26" t="s">
        <v>52</v>
      </c>
      <c s="32" t="s">
        <v>547</v>
      </c>
      <c s="33" t="s">
        <v>63</v>
      </c>
      <c s="34">
        <v>500</v>
      </c>
      <c s="35">
        <v>0</v>
      </c>
      <c s="36">
        <f>ROUND(ROUND(H178,2)*ROUND(G178,3),2)</f>
      </c>
      <c r="O178">
        <f>(I178*21)/100</f>
      </c>
      <c t="s">
        <v>27</v>
      </c>
    </row>
    <row r="179" spans="1:5" ht="12.75">
      <c r="A179" s="37" t="s">
        <v>55</v>
      </c>
      <c r="E179" s="38" t="s">
        <v>52</v>
      </c>
    </row>
    <row r="180" spans="1:5" ht="12.75">
      <c r="A180" s="39" t="s">
        <v>56</v>
      </c>
      <c r="E180" s="40" t="s">
        <v>366</v>
      </c>
    </row>
    <row r="181" spans="1:5" ht="153">
      <c r="A181" t="s">
        <v>57</v>
      </c>
      <c r="E181" s="38" t="s">
        <v>493</v>
      </c>
    </row>
    <row r="182" spans="1:16" ht="12.75">
      <c r="A182" s="26" t="s">
        <v>50</v>
      </c>
      <c s="31" t="s">
        <v>216</v>
      </c>
      <c s="31" t="s">
        <v>1664</v>
      </c>
      <c s="26" t="s">
        <v>52</v>
      </c>
      <c s="32" t="s">
        <v>1665</v>
      </c>
      <c s="33" t="s">
        <v>63</v>
      </c>
      <c s="34">
        <v>950</v>
      </c>
      <c s="35">
        <v>0</v>
      </c>
      <c s="36">
        <f>ROUND(ROUND(H182,2)*ROUND(G182,3),2)</f>
      </c>
      <c r="O182">
        <f>(I182*21)/100</f>
      </c>
      <c t="s">
        <v>27</v>
      </c>
    </row>
    <row r="183" spans="1:5" ht="12.75">
      <c r="A183" s="37" t="s">
        <v>55</v>
      </c>
      <c r="E183" s="38" t="s">
        <v>52</v>
      </c>
    </row>
    <row r="184" spans="1:5" ht="12.75">
      <c r="A184" s="39" t="s">
        <v>56</v>
      </c>
      <c r="E184" s="40" t="s">
        <v>366</v>
      </c>
    </row>
    <row r="185" spans="1:5" ht="165.75">
      <c r="A185" t="s">
        <v>57</v>
      </c>
      <c r="E185" s="38" t="s">
        <v>543</v>
      </c>
    </row>
    <row r="186" spans="1:16" ht="12.75">
      <c r="A186" s="26" t="s">
        <v>50</v>
      </c>
      <c s="31" t="s">
        <v>219</v>
      </c>
      <c s="31" t="s">
        <v>1666</v>
      </c>
      <c s="26" t="s">
        <v>52</v>
      </c>
      <c s="32" t="s">
        <v>1667</v>
      </c>
      <c s="33" t="s">
        <v>63</v>
      </c>
      <c s="34">
        <v>950</v>
      </c>
      <c s="35">
        <v>0</v>
      </c>
      <c s="36">
        <f>ROUND(ROUND(H186,2)*ROUND(G186,3),2)</f>
      </c>
      <c r="O186">
        <f>(I186*21)/100</f>
      </c>
      <c t="s">
        <v>27</v>
      </c>
    </row>
    <row r="187" spans="1:5" ht="12.75">
      <c r="A187" s="37" t="s">
        <v>55</v>
      </c>
      <c r="E187" s="38" t="s">
        <v>52</v>
      </c>
    </row>
    <row r="188" spans="1:5" ht="12.75">
      <c r="A188" s="39" t="s">
        <v>56</v>
      </c>
      <c r="E188" s="40" t="s">
        <v>366</v>
      </c>
    </row>
    <row r="189" spans="1:5" ht="127.5">
      <c r="A189" t="s">
        <v>57</v>
      </c>
      <c r="E189" s="38" t="s">
        <v>490</v>
      </c>
    </row>
    <row r="190" spans="1:16" ht="12.75">
      <c r="A190" s="26" t="s">
        <v>50</v>
      </c>
      <c s="31" t="s">
        <v>223</v>
      </c>
      <c s="31" t="s">
        <v>1668</v>
      </c>
      <c s="26" t="s">
        <v>52</v>
      </c>
      <c s="32" t="s">
        <v>1669</v>
      </c>
      <c s="33" t="s">
        <v>63</v>
      </c>
      <c s="34">
        <v>150</v>
      </c>
      <c s="35">
        <v>0</v>
      </c>
      <c s="36">
        <f>ROUND(ROUND(H190,2)*ROUND(G190,3),2)</f>
      </c>
      <c r="O190">
        <f>(I190*21)/100</f>
      </c>
      <c t="s">
        <v>27</v>
      </c>
    </row>
    <row r="191" spans="1:5" ht="12.75">
      <c r="A191" s="37" t="s">
        <v>55</v>
      </c>
      <c r="E191" s="38" t="s">
        <v>52</v>
      </c>
    </row>
    <row r="192" spans="1:5" ht="12.75">
      <c r="A192" s="39" t="s">
        <v>56</v>
      </c>
      <c r="E192" s="40" t="s">
        <v>366</v>
      </c>
    </row>
    <row r="193" spans="1:5" ht="165.75">
      <c r="A193" t="s">
        <v>57</v>
      </c>
      <c r="E193" s="38" t="s">
        <v>543</v>
      </c>
    </row>
    <row r="194" spans="1:16" ht="12.75">
      <c r="A194" s="26" t="s">
        <v>50</v>
      </c>
      <c s="31" t="s">
        <v>227</v>
      </c>
      <c s="31" t="s">
        <v>1670</v>
      </c>
      <c s="26" t="s">
        <v>52</v>
      </c>
      <c s="32" t="s">
        <v>1671</v>
      </c>
      <c s="33" t="s">
        <v>63</v>
      </c>
      <c s="34">
        <v>150</v>
      </c>
      <c s="35">
        <v>0</v>
      </c>
      <c s="36">
        <f>ROUND(ROUND(H194,2)*ROUND(G194,3),2)</f>
      </c>
      <c r="O194">
        <f>(I194*21)/100</f>
      </c>
      <c t="s">
        <v>27</v>
      </c>
    </row>
    <row r="195" spans="1:5" ht="12.75">
      <c r="A195" s="37" t="s">
        <v>55</v>
      </c>
      <c r="E195" s="38" t="s">
        <v>52</v>
      </c>
    </row>
    <row r="196" spans="1:5" ht="12.75">
      <c r="A196" s="39" t="s">
        <v>56</v>
      </c>
      <c r="E196" s="40" t="s">
        <v>366</v>
      </c>
    </row>
    <row r="197" spans="1:5" ht="127.5">
      <c r="A197" t="s">
        <v>57</v>
      </c>
      <c r="E197" s="38" t="s">
        <v>490</v>
      </c>
    </row>
    <row r="198" spans="1:16" ht="12.75">
      <c r="A198" s="26" t="s">
        <v>50</v>
      </c>
      <c s="31" t="s">
        <v>231</v>
      </c>
      <c s="31" t="s">
        <v>550</v>
      </c>
      <c s="26" t="s">
        <v>52</v>
      </c>
      <c s="32" t="s">
        <v>551</v>
      </c>
      <c s="33" t="s">
        <v>552</v>
      </c>
      <c s="34">
        <v>4</v>
      </c>
      <c s="35">
        <v>0</v>
      </c>
      <c s="36">
        <f>ROUND(ROUND(H198,2)*ROUND(G198,3),2)</f>
      </c>
      <c r="O198">
        <f>(I198*21)/100</f>
      </c>
      <c t="s">
        <v>27</v>
      </c>
    </row>
    <row r="199" spans="1:5" ht="12.75">
      <c r="A199" s="37" t="s">
        <v>55</v>
      </c>
      <c r="E199" s="38" t="s">
        <v>52</v>
      </c>
    </row>
    <row r="200" spans="1:5" ht="12.75">
      <c r="A200" s="39" t="s">
        <v>56</v>
      </c>
      <c r="E200" s="40" t="s">
        <v>366</v>
      </c>
    </row>
    <row r="201" spans="1:5" ht="140.25">
      <c r="A201" t="s">
        <v>57</v>
      </c>
      <c r="E201" s="38" t="s">
        <v>553</v>
      </c>
    </row>
    <row r="202" spans="1:16" ht="12.75">
      <c r="A202" s="26" t="s">
        <v>50</v>
      </c>
      <c s="31" t="s">
        <v>236</v>
      </c>
      <c s="31" t="s">
        <v>554</v>
      </c>
      <c s="26" t="s">
        <v>52</v>
      </c>
      <c s="32" t="s">
        <v>555</v>
      </c>
      <c s="33" t="s">
        <v>63</v>
      </c>
      <c s="34">
        <v>660</v>
      </c>
      <c s="35">
        <v>0</v>
      </c>
      <c s="36">
        <f>ROUND(ROUND(H202,2)*ROUND(G202,3),2)</f>
      </c>
      <c r="O202">
        <f>(I202*21)/100</f>
      </c>
      <c t="s">
        <v>27</v>
      </c>
    </row>
    <row r="203" spans="1:5" ht="12.75">
      <c r="A203" s="37" t="s">
        <v>55</v>
      </c>
      <c r="E203" s="38" t="s">
        <v>52</v>
      </c>
    </row>
    <row r="204" spans="1:5" ht="12.75">
      <c r="A204" s="39" t="s">
        <v>56</v>
      </c>
      <c r="E204" s="40" t="s">
        <v>366</v>
      </c>
    </row>
    <row r="205" spans="1:5" ht="140.25">
      <c r="A205" t="s">
        <v>57</v>
      </c>
      <c r="E205" s="38" t="s">
        <v>556</v>
      </c>
    </row>
    <row r="206" spans="1:16" ht="12.75">
      <c r="A206" s="26" t="s">
        <v>50</v>
      </c>
      <c s="31" t="s">
        <v>240</v>
      </c>
      <c s="31" t="s">
        <v>558</v>
      </c>
      <c s="26" t="s">
        <v>52</v>
      </c>
      <c s="32" t="s">
        <v>559</v>
      </c>
      <c s="33" t="s">
        <v>54</v>
      </c>
      <c s="34">
        <v>5</v>
      </c>
      <c s="35">
        <v>0</v>
      </c>
      <c s="36">
        <f>ROUND(ROUND(H206,2)*ROUND(G206,3),2)</f>
      </c>
      <c r="O206">
        <f>(I206*21)/100</f>
      </c>
      <c t="s">
        <v>27</v>
      </c>
    </row>
    <row r="207" spans="1:5" ht="12.75">
      <c r="A207" s="37" t="s">
        <v>55</v>
      </c>
      <c r="E207" s="38" t="s">
        <v>52</v>
      </c>
    </row>
    <row r="208" spans="1:5" ht="12.75">
      <c r="A208" s="39" t="s">
        <v>56</v>
      </c>
      <c r="E208" s="40" t="s">
        <v>366</v>
      </c>
    </row>
    <row r="209" spans="1:5" ht="153">
      <c r="A209" t="s">
        <v>57</v>
      </c>
      <c r="E209" s="38" t="s">
        <v>533</v>
      </c>
    </row>
    <row r="210" spans="1:16" ht="12.75">
      <c r="A210" s="26" t="s">
        <v>50</v>
      </c>
      <c s="31" t="s">
        <v>244</v>
      </c>
      <c s="31" t="s">
        <v>561</v>
      </c>
      <c s="26" t="s">
        <v>52</v>
      </c>
      <c s="32" t="s">
        <v>562</v>
      </c>
      <c s="33" t="s">
        <v>54</v>
      </c>
      <c s="34">
        <v>5</v>
      </c>
      <c s="35">
        <v>0</v>
      </c>
      <c s="36">
        <f>ROUND(ROUND(H210,2)*ROUND(G210,3),2)</f>
      </c>
      <c r="O210">
        <f>(I210*21)/100</f>
      </c>
      <c t="s">
        <v>27</v>
      </c>
    </row>
    <row r="211" spans="1:5" ht="12.75">
      <c r="A211" s="37" t="s">
        <v>55</v>
      </c>
      <c r="E211" s="38" t="s">
        <v>52</v>
      </c>
    </row>
    <row r="212" spans="1:5" ht="12.75">
      <c r="A212" s="39" t="s">
        <v>56</v>
      </c>
      <c r="E212" s="40" t="s">
        <v>366</v>
      </c>
    </row>
    <row r="213" spans="1:5" ht="127.5">
      <c r="A213" t="s">
        <v>57</v>
      </c>
      <c r="E213" s="38" t="s">
        <v>536</v>
      </c>
    </row>
    <row r="214" spans="1:16" ht="12.75">
      <c r="A214" s="26" t="s">
        <v>50</v>
      </c>
      <c s="31" t="s">
        <v>248</v>
      </c>
      <c s="31" t="s">
        <v>1672</v>
      </c>
      <c s="26" t="s">
        <v>52</v>
      </c>
      <c s="32" t="s">
        <v>1673</v>
      </c>
      <c s="33" t="s">
        <v>54</v>
      </c>
      <c s="34">
        <v>1</v>
      </c>
      <c s="35">
        <v>0</v>
      </c>
      <c s="36">
        <f>ROUND(ROUND(H214,2)*ROUND(G214,3),2)</f>
      </c>
      <c r="O214">
        <f>(I214*21)/100</f>
      </c>
      <c t="s">
        <v>27</v>
      </c>
    </row>
    <row r="215" spans="1:5" ht="12.75">
      <c r="A215" s="37" t="s">
        <v>55</v>
      </c>
      <c r="E215" s="38" t="s">
        <v>52</v>
      </c>
    </row>
    <row r="216" spans="1:5" ht="12.75">
      <c r="A216" s="39" t="s">
        <v>56</v>
      </c>
      <c r="E216" s="40" t="s">
        <v>366</v>
      </c>
    </row>
    <row r="217" spans="1:5" ht="153">
      <c r="A217" t="s">
        <v>57</v>
      </c>
      <c r="E217" s="38" t="s">
        <v>533</v>
      </c>
    </row>
    <row r="218" spans="1:16" ht="12.75">
      <c r="A218" s="26" t="s">
        <v>50</v>
      </c>
      <c s="31" t="s">
        <v>252</v>
      </c>
      <c s="31" t="s">
        <v>1674</v>
      </c>
      <c s="26" t="s">
        <v>52</v>
      </c>
      <c s="32" t="s">
        <v>1675</v>
      </c>
      <c s="33" t="s">
        <v>54</v>
      </c>
      <c s="34">
        <v>1</v>
      </c>
      <c s="35">
        <v>0</v>
      </c>
      <c s="36">
        <f>ROUND(ROUND(H218,2)*ROUND(G218,3),2)</f>
      </c>
      <c r="O218">
        <f>(I218*21)/100</f>
      </c>
      <c t="s">
        <v>27</v>
      </c>
    </row>
    <row r="219" spans="1:5" ht="12.75">
      <c r="A219" s="37" t="s">
        <v>55</v>
      </c>
      <c r="E219" s="38" t="s">
        <v>52</v>
      </c>
    </row>
    <row r="220" spans="1:5" ht="12.75">
      <c r="A220" s="39" t="s">
        <v>56</v>
      </c>
      <c r="E220" s="40" t="s">
        <v>366</v>
      </c>
    </row>
    <row r="221" spans="1:5" ht="127.5">
      <c r="A221" t="s">
        <v>57</v>
      </c>
      <c r="E221" s="38" t="s">
        <v>536</v>
      </c>
    </row>
    <row r="222" spans="1:16" ht="12.75">
      <c r="A222" s="26" t="s">
        <v>50</v>
      </c>
      <c s="31" t="s">
        <v>256</v>
      </c>
      <c s="31" t="s">
        <v>1676</v>
      </c>
      <c s="26" t="s">
        <v>52</v>
      </c>
      <c s="32" t="s">
        <v>1677</v>
      </c>
      <c s="33" t="s">
        <v>63</v>
      </c>
      <c s="34">
        <v>820</v>
      </c>
      <c s="35">
        <v>0</v>
      </c>
      <c s="36">
        <f>ROUND(ROUND(H222,2)*ROUND(G222,3),2)</f>
      </c>
      <c r="O222">
        <f>(I222*21)/100</f>
      </c>
      <c t="s">
        <v>27</v>
      </c>
    </row>
    <row r="223" spans="1:5" ht="12.75">
      <c r="A223" s="37" t="s">
        <v>55</v>
      </c>
      <c r="E223" s="38" t="s">
        <v>52</v>
      </c>
    </row>
    <row r="224" spans="1:5" ht="12.75">
      <c r="A224" s="39" t="s">
        <v>56</v>
      </c>
      <c r="E224" s="40" t="s">
        <v>366</v>
      </c>
    </row>
    <row r="225" spans="1:5" ht="165.75">
      <c r="A225" t="s">
        <v>57</v>
      </c>
      <c r="E225" s="38" t="s">
        <v>543</v>
      </c>
    </row>
    <row r="226" spans="1:16" ht="12.75">
      <c r="A226" s="26" t="s">
        <v>50</v>
      </c>
      <c s="31" t="s">
        <v>260</v>
      </c>
      <c s="31" t="s">
        <v>1678</v>
      </c>
      <c s="26" t="s">
        <v>52</v>
      </c>
      <c s="32" t="s">
        <v>1679</v>
      </c>
      <c s="33" t="s">
        <v>63</v>
      </c>
      <c s="34">
        <v>820</v>
      </c>
      <c s="35">
        <v>0</v>
      </c>
      <c s="36">
        <f>ROUND(ROUND(H226,2)*ROUND(G226,3),2)</f>
      </c>
      <c r="O226">
        <f>(I226*21)/100</f>
      </c>
      <c t="s">
        <v>27</v>
      </c>
    </row>
    <row r="227" spans="1:5" ht="12.75">
      <c r="A227" s="37" t="s">
        <v>55</v>
      </c>
      <c r="E227" s="38" t="s">
        <v>52</v>
      </c>
    </row>
    <row r="228" spans="1:5" ht="12.75">
      <c r="A228" s="39" t="s">
        <v>56</v>
      </c>
      <c r="E228" s="40" t="s">
        <v>366</v>
      </c>
    </row>
    <row r="229" spans="1:5" ht="127.5">
      <c r="A229" t="s">
        <v>57</v>
      </c>
      <c r="E229" s="38" t="s">
        <v>490</v>
      </c>
    </row>
    <row r="230" spans="1:16" ht="12.75">
      <c r="A230" s="26" t="s">
        <v>50</v>
      </c>
      <c s="31" t="s">
        <v>264</v>
      </c>
      <c s="31" t="s">
        <v>1680</v>
      </c>
      <c s="26" t="s">
        <v>52</v>
      </c>
      <c s="32" t="s">
        <v>1681</v>
      </c>
      <c s="33" t="s">
        <v>54</v>
      </c>
      <c s="34">
        <v>10</v>
      </c>
      <c s="35">
        <v>0</v>
      </c>
      <c s="36">
        <f>ROUND(ROUND(H230,2)*ROUND(G230,3),2)</f>
      </c>
      <c r="O230">
        <f>(I230*21)/100</f>
      </c>
      <c t="s">
        <v>27</v>
      </c>
    </row>
    <row r="231" spans="1:5" ht="12.75">
      <c r="A231" s="37" t="s">
        <v>55</v>
      </c>
      <c r="E231" s="38" t="s">
        <v>52</v>
      </c>
    </row>
    <row r="232" spans="1:5" ht="12.75">
      <c r="A232" s="39" t="s">
        <v>56</v>
      </c>
      <c r="E232" s="40" t="s">
        <v>366</v>
      </c>
    </row>
    <row r="233" spans="1:5" ht="153">
      <c r="A233" t="s">
        <v>57</v>
      </c>
      <c r="E233" s="38" t="s">
        <v>533</v>
      </c>
    </row>
    <row r="234" spans="1:16" ht="12.75">
      <c r="A234" s="26" t="s">
        <v>50</v>
      </c>
      <c s="31" t="s">
        <v>268</v>
      </c>
      <c s="31" t="s">
        <v>1682</v>
      </c>
      <c s="26" t="s">
        <v>52</v>
      </c>
      <c s="32" t="s">
        <v>1683</v>
      </c>
      <c s="33" t="s">
        <v>54</v>
      </c>
      <c s="34">
        <v>10</v>
      </c>
      <c s="35">
        <v>0</v>
      </c>
      <c s="36">
        <f>ROUND(ROUND(H234,2)*ROUND(G234,3),2)</f>
      </c>
      <c r="O234">
        <f>(I234*21)/100</f>
      </c>
      <c t="s">
        <v>27</v>
      </c>
    </row>
    <row r="235" spans="1:5" ht="12.75">
      <c r="A235" s="37" t="s">
        <v>55</v>
      </c>
      <c r="E235" s="38" t="s">
        <v>52</v>
      </c>
    </row>
    <row r="236" spans="1:5" ht="12.75">
      <c r="A236" s="39" t="s">
        <v>56</v>
      </c>
      <c r="E236" s="40" t="s">
        <v>366</v>
      </c>
    </row>
    <row r="237" spans="1:5" ht="127.5">
      <c r="A237" t="s">
        <v>57</v>
      </c>
      <c r="E237" s="38" t="s">
        <v>536</v>
      </c>
    </row>
    <row r="238" spans="1:16" ht="12.75">
      <c r="A238" s="26" t="s">
        <v>50</v>
      </c>
      <c s="31" t="s">
        <v>272</v>
      </c>
      <c s="31" t="s">
        <v>604</v>
      </c>
      <c s="26" t="s">
        <v>52</v>
      </c>
      <c s="32" t="s">
        <v>605</v>
      </c>
      <c s="33" t="s">
        <v>54</v>
      </c>
      <c s="34">
        <v>1</v>
      </c>
      <c s="35">
        <v>0</v>
      </c>
      <c s="36">
        <f>ROUND(ROUND(H238,2)*ROUND(G238,3),2)</f>
      </c>
      <c r="O238">
        <f>(I238*21)/100</f>
      </c>
      <c t="s">
        <v>27</v>
      </c>
    </row>
    <row r="239" spans="1:5" ht="12.75">
      <c r="A239" s="37" t="s">
        <v>55</v>
      </c>
      <c r="E239" s="38" t="s">
        <v>52</v>
      </c>
    </row>
    <row r="240" spans="1:5" ht="12.75">
      <c r="A240" s="39" t="s">
        <v>56</v>
      </c>
      <c r="E240" s="40" t="s">
        <v>366</v>
      </c>
    </row>
    <row r="241" spans="1:5" ht="153">
      <c r="A241" t="s">
        <v>57</v>
      </c>
      <c r="E241" s="38" t="s">
        <v>584</v>
      </c>
    </row>
    <row r="242" spans="1:16" ht="12.75">
      <c r="A242" s="26" t="s">
        <v>50</v>
      </c>
      <c s="31" t="s">
        <v>276</v>
      </c>
      <c s="31" t="s">
        <v>613</v>
      </c>
      <c s="26" t="s">
        <v>52</v>
      </c>
      <c s="32" t="s">
        <v>614</v>
      </c>
      <c s="33" t="s">
        <v>54</v>
      </c>
      <c s="34">
        <v>1</v>
      </c>
      <c s="35">
        <v>0</v>
      </c>
      <c s="36">
        <f>ROUND(ROUND(H242,2)*ROUND(G242,3),2)</f>
      </c>
      <c r="O242">
        <f>(I242*21)/100</f>
      </c>
      <c t="s">
        <v>27</v>
      </c>
    </row>
    <row r="243" spans="1:5" ht="12.75">
      <c r="A243" s="37" t="s">
        <v>55</v>
      </c>
      <c r="E243" s="38" t="s">
        <v>52</v>
      </c>
    </row>
    <row r="244" spans="1:5" ht="12.75">
      <c r="A244" s="39" t="s">
        <v>56</v>
      </c>
      <c r="E244" s="40" t="s">
        <v>366</v>
      </c>
    </row>
    <row r="245" spans="1:5" ht="127.5">
      <c r="A245" t="s">
        <v>57</v>
      </c>
      <c r="E245" s="38" t="s">
        <v>536</v>
      </c>
    </row>
    <row r="246" spans="1:16" ht="12.75">
      <c r="A246" s="26" t="s">
        <v>50</v>
      </c>
      <c s="31" t="s">
        <v>281</v>
      </c>
      <c s="31" t="s">
        <v>1684</v>
      </c>
      <c s="26" t="s">
        <v>52</v>
      </c>
      <c s="32" t="s">
        <v>1685</v>
      </c>
      <c s="33" t="s">
        <v>54</v>
      </c>
      <c s="34">
        <v>4</v>
      </c>
      <c s="35">
        <v>0</v>
      </c>
      <c s="36">
        <f>ROUND(ROUND(H246,2)*ROUND(G246,3),2)</f>
      </c>
      <c r="O246">
        <f>(I246*21)/100</f>
      </c>
      <c t="s">
        <v>27</v>
      </c>
    </row>
    <row r="247" spans="1:5" ht="12.75">
      <c r="A247" s="37" t="s">
        <v>55</v>
      </c>
      <c r="E247" s="38" t="s">
        <v>52</v>
      </c>
    </row>
    <row r="248" spans="1:5" ht="12.75">
      <c r="A248" s="39" t="s">
        <v>56</v>
      </c>
      <c r="E248" s="40" t="s">
        <v>366</v>
      </c>
    </row>
    <row r="249" spans="1:5" ht="153">
      <c r="A249" t="s">
        <v>57</v>
      </c>
      <c r="E249" s="38" t="s">
        <v>584</v>
      </c>
    </row>
    <row r="250" spans="1:16" ht="12.75">
      <c r="A250" s="26" t="s">
        <v>50</v>
      </c>
      <c s="31" t="s">
        <v>285</v>
      </c>
      <c s="31" t="s">
        <v>623</v>
      </c>
      <c s="26" t="s">
        <v>52</v>
      </c>
      <c s="32" t="s">
        <v>624</v>
      </c>
      <c s="33" t="s">
        <v>54</v>
      </c>
      <c s="34">
        <v>4</v>
      </c>
      <c s="35">
        <v>0</v>
      </c>
      <c s="36">
        <f>ROUND(ROUND(H250,2)*ROUND(G250,3),2)</f>
      </c>
      <c r="O250">
        <f>(I250*21)/100</f>
      </c>
      <c t="s">
        <v>27</v>
      </c>
    </row>
    <row r="251" spans="1:5" ht="12.75">
      <c r="A251" s="37" t="s">
        <v>55</v>
      </c>
      <c r="E251" s="38" t="s">
        <v>52</v>
      </c>
    </row>
    <row r="252" spans="1:5" ht="12.75">
      <c r="A252" s="39" t="s">
        <v>56</v>
      </c>
      <c r="E252" s="40" t="s">
        <v>366</v>
      </c>
    </row>
    <row r="253" spans="1:5" ht="127.5">
      <c r="A253" t="s">
        <v>57</v>
      </c>
      <c r="E253" s="38" t="s">
        <v>536</v>
      </c>
    </row>
    <row r="254" spans="1:16" ht="12.75">
      <c r="A254" s="26" t="s">
        <v>50</v>
      </c>
      <c s="31" t="s">
        <v>289</v>
      </c>
      <c s="31" t="s">
        <v>710</v>
      </c>
      <c s="26" t="s">
        <v>52</v>
      </c>
      <c s="32" t="s">
        <v>711</v>
      </c>
      <c s="33" t="s">
        <v>54</v>
      </c>
      <c s="34">
        <v>18</v>
      </c>
      <c s="35">
        <v>0</v>
      </c>
      <c s="36">
        <f>ROUND(ROUND(H254,2)*ROUND(G254,3),2)</f>
      </c>
      <c r="O254">
        <f>(I254*21)/100</f>
      </c>
      <c t="s">
        <v>27</v>
      </c>
    </row>
    <row r="255" spans="1:5" ht="12.75">
      <c r="A255" s="37" t="s">
        <v>55</v>
      </c>
      <c r="E255" s="38" t="s">
        <v>52</v>
      </c>
    </row>
    <row r="256" spans="1:5" ht="12.75">
      <c r="A256" s="39" t="s">
        <v>56</v>
      </c>
      <c r="E256" s="40" t="s">
        <v>366</v>
      </c>
    </row>
    <row r="257" spans="1:5" ht="153">
      <c r="A257" t="s">
        <v>57</v>
      </c>
      <c r="E257" s="38" t="s">
        <v>584</v>
      </c>
    </row>
    <row r="258" spans="1:16" ht="12.75">
      <c r="A258" s="26" t="s">
        <v>50</v>
      </c>
      <c s="31" t="s">
        <v>293</v>
      </c>
      <c s="31" t="s">
        <v>713</v>
      </c>
      <c s="26" t="s">
        <v>52</v>
      </c>
      <c s="32" t="s">
        <v>714</v>
      </c>
      <c s="33" t="s">
        <v>54</v>
      </c>
      <c s="34">
        <v>18</v>
      </c>
      <c s="35">
        <v>0</v>
      </c>
      <c s="36">
        <f>ROUND(ROUND(H258,2)*ROUND(G258,3),2)</f>
      </c>
      <c r="O258">
        <f>(I258*21)/100</f>
      </c>
      <c t="s">
        <v>27</v>
      </c>
    </row>
    <row r="259" spans="1:5" ht="12.75">
      <c r="A259" s="37" t="s">
        <v>55</v>
      </c>
      <c r="E259" s="38" t="s">
        <v>52</v>
      </c>
    </row>
    <row r="260" spans="1:5" ht="12.75">
      <c r="A260" s="39" t="s">
        <v>56</v>
      </c>
      <c r="E260" s="40" t="s">
        <v>366</v>
      </c>
    </row>
    <row r="261" spans="1:5" ht="127.5">
      <c r="A261" t="s">
        <v>57</v>
      </c>
      <c r="E261" s="38" t="s">
        <v>536</v>
      </c>
    </row>
    <row r="262" spans="1:16" ht="12.75">
      <c r="A262" s="26" t="s">
        <v>50</v>
      </c>
      <c s="31" t="s">
        <v>297</v>
      </c>
      <c s="31" t="s">
        <v>1686</v>
      </c>
      <c s="26" t="s">
        <v>52</v>
      </c>
      <c s="32" t="s">
        <v>1687</v>
      </c>
      <c s="33" t="s">
        <v>54</v>
      </c>
      <c s="34">
        <v>180</v>
      </c>
      <c s="35">
        <v>0</v>
      </c>
      <c s="36">
        <f>ROUND(ROUND(H262,2)*ROUND(G262,3),2)</f>
      </c>
      <c r="O262">
        <f>(I262*21)/100</f>
      </c>
      <c t="s">
        <v>27</v>
      </c>
    </row>
    <row r="263" spans="1:5" ht="12.75">
      <c r="A263" s="37" t="s">
        <v>55</v>
      </c>
      <c r="E263" s="38" t="s">
        <v>52</v>
      </c>
    </row>
    <row r="264" spans="1:5" ht="12.75">
      <c r="A264" s="39" t="s">
        <v>56</v>
      </c>
      <c r="E264" s="40" t="s">
        <v>366</v>
      </c>
    </row>
    <row r="265" spans="1:5" ht="153">
      <c r="A265" t="s">
        <v>57</v>
      </c>
      <c r="E265" s="38" t="s">
        <v>584</v>
      </c>
    </row>
    <row r="266" spans="1:16" ht="12.75">
      <c r="A266" s="26" t="s">
        <v>50</v>
      </c>
      <c s="31" t="s">
        <v>301</v>
      </c>
      <c s="31" t="s">
        <v>1688</v>
      </c>
      <c s="26" t="s">
        <v>52</v>
      </c>
      <c s="32" t="s">
        <v>1689</v>
      </c>
      <c s="33" t="s">
        <v>54</v>
      </c>
      <c s="34">
        <v>18</v>
      </c>
      <c s="35">
        <v>0</v>
      </c>
      <c s="36">
        <f>ROUND(ROUND(H266,2)*ROUND(G266,3),2)</f>
      </c>
      <c r="O266">
        <f>(I266*21)/100</f>
      </c>
      <c t="s">
        <v>27</v>
      </c>
    </row>
    <row r="267" spans="1:5" ht="12.75">
      <c r="A267" s="37" t="s">
        <v>55</v>
      </c>
      <c r="E267" s="38" t="s">
        <v>52</v>
      </c>
    </row>
    <row r="268" spans="1:5" ht="12.75">
      <c r="A268" s="39" t="s">
        <v>56</v>
      </c>
      <c r="E268" s="40" t="s">
        <v>366</v>
      </c>
    </row>
    <row r="269" spans="1:5" ht="127.5">
      <c r="A269" t="s">
        <v>57</v>
      </c>
      <c r="E269" s="38" t="s">
        <v>536</v>
      </c>
    </row>
    <row r="270" spans="1:16" ht="12.75">
      <c r="A270" s="26" t="s">
        <v>50</v>
      </c>
      <c s="31" t="s">
        <v>305</v>
      </c>
      <c s="31" t="s">
        <v>716</v>
      </c>
      <c s="26" t="s">
        <v>52</v>
      </c>
      <c s="32" t="s">
        <v>717</v>
      </c>
      <c s="33" t="s">
        <v>54</v>
      </c>
      <c s="34">
        <v>18</v>
      </c>
      <c s="35">
        <v>0</v>
      </c>
      <c s="36">
        <f>ROUND(ROUND(H270,2)*ROUND(G270,3),2)</f>
      </c>
      <c r="O270">
        <f>(I270*21)/100</f>
      </c>
      <c t="s">
        <v>27</v>
      </c>
    </row>
    <row r="271" spans="1:5" ht="12.75">
      <c r="A271" s="37" t="s">
        <v>55</v>
      </c>
      <c r="E271" s="38" t="s">
        <v>52</v>
      </c>
    </row>
    <row r="272" spans="1:5" ht="12.75">
      <c r="A272" s="39" t="s">
        <v>56</v>
      </c>
      <c r="E272" s="40" t="s">
        <v>366</v>
      </c>
    </row>
    <row r="273" spans="1:5" ht="153">
      <c r="A273" t="s">
        <v>57</v>
      </c>
      <c r="E273" s="38" t="s">
        <v>584</v>
      </c>
    </row>
    <row r="274" spans="1:16" ht="12.75">
      <c r="A274" s="26" t="s">
        <v>50</v>
      </c>
      <c s="31" t="s">
        <v>309</v>
      </c>
      <c s="31" t="s">
        <v>719</v>
      </c>
      <c s="26" t="s">
        <v>52</v>
      </c>
      <c s="32" t="s">
        <v>720</v>
      </c>
      <c s="33" t="s">
        <v>54</v>
      </c>
      <c s="34">
        <v>18</v>
      </c>
      <c s="35">
        <v>0</v>
      </c>
      <c s="36">
        <f>ROUND(ROUND(H274,2)*ROUND(G274,3),2)</f>
      </c>
      <c r="O274">
        <f>(I274*21)/100</f>
      </c>
      <c t="s">
        <v>27</v>
      </c>
    </row>
    <row r="275" spans="1:5" ht="12.75">
      <c r="A275" s="37" t="s">
        <v>55</v>
      </c>
      <c r="E275" s="38" t="s">
        <v>52</v>
      </c>
    </row>
    <row r="276" spans="1:5" ht="12.75">
      <c r="A276" s="39" t="s">
        <v>56</v>
      </c>
      <c r="E276" s="40" t="s">
        <v>366</v>
      </c>
    </row>
    <row r="277" spans="1:5" ht="127.5">
      <c r="A277" t="s">
        <v>57</v>
      </c>
      <c r="E277" s="38" t="s">
        <v>536</v>
      </c>
    </row>
    <row r="278" spans="1:16" ht="12.75">
      <c r="A278" s="26" t="s">
        <v>50</v>
      </c>
      <c s="31" t="s">
        <v>313</v>
      </c>
      <c s="31" t="s">
        <v>1690</v>
      </c>
      <c s="26" t="s">
        <v>52</v>
      </c>
      <c s="32" t="s">
        <v>1691</v>
      </c>
      <c s="33" t="s">
        <v>63</v>
      </c>
      <c s="34">
        <v>180</v>
      </c>
      <c s="35">
        <v>0</v>
      </c>
      <c s="36">
        <f>ROUND(ROUND(H278,2)*ROUND(G278,3),2)</f>
      </c>
      <c r="O278">
        <f>(I278*21)/100</f>
      </c>
      <c t="s">
        <v>27</v>
      </c>
    </row>
    <row r="279" spans="1:5" ht="12.75">
      <c r="A279" s="37" t="s">
        <v>55</v>
      </c>
      <c r="E279" s="38" t="s">
        <v>52</v>
      </c>
    </row>
    <row r="280" spans="1:5" ht="12.75">
      <c r="A280" s="39" t="s">
        <v>56</v>
      </c>
      <c r="E280" s="40" t="s">
        <v>366</v>
      </c>
    </row>
    <row r="281" spans="1:5" ht="165.75">
      <c r="A281" t="s">
        <v>57</v>
      </c>
      <c r="E281" s="38" t="s">
        <v>724</v>
      </c>
    </row>
    <row r="282" spans="1:16" ht="12.75">
      <c r="A282" s="26" t="s">
        <v>50</v>
      </c>
      <c s="31" t="s">
        <v>318</v>
      </c>
      <c s="31" t="s">
        <v>1692</v>
      </c>
      <c s="26" t="s">
        <v>52</v>
      </c>
      <c s="32" t="s">
        <v>1693</v>
      </c>
      <c s="33" t="s">
        <v>63</v>
      </c>
      <c s="34">
        <v>180</v>
      </c>
      <c s="35">
        <v>0</v>
      </c>
      <c s="36">
        <f>ROUND(ROUND(H282,2)*ROUND(G282,3),2)</f>
      </c>
      <c r="O282">
        <f>(I282*21)/100</f>
      </c>
      <c t="s">
        <v>27</v>
      </c>
    </row>
    <row r="283" spans="1:5" ht="12.75">
      <c r="A283" s="37" t="s">
        <v>55</v>
      </c>
      <c r="E283" s="38" t="s">
        <v>52</v>
      </c>
    </row>
    <row r="284" spans="1:5" ht="12.75">
      <c r="A284" s="39" t="s">
        <v>56</v>
      </c>
      <c r="E284" s="40" t="s">
        <v>366</v>
      </c>
    </row>
    <row r="285" spans="1:5" ht="127.5">
      <c r="A285" t="s">
        <v>57</v>
      </c>
      <c r="E285" s="38" t="s">
        <v>490</v>
      </c>
    </row>
    <row r="286" spans="1:16" ht="12.75">
      <c r="A286" s="26" t="s">
        <v>50</v>
      </c>
      <c s="31" t="s">
        <v>323</v>
      </c>
      <c s="31" t="s">
        <v>722</v>
      </c>
      <c s="26" t="s">
        <v>52</v>
      </c>
      <c s="32" t="s">
        <v>723</v>
      </c>
      <c s="33" t="s">
        <v>63</v>
      </c>
      <c s="34">
        <v>180</v>
      </c>
      <c s="35">
        <v>0</v>
      </c>
      <c s="36">
        <f>ROUND(ROUND(H286,2)*ROUND(G286,3),2)</f>
      </c>
      <c r="O286">
        <f>(I286*21)/100</f>
      </c>
      <c t="s">
        <v>27</v>
      </c>
    </row>
    <row r="287" spans="1:5" ht="12.75">
      <c r="A287" s="37" t="s">
        <v>55</v>
      </c>
      <c r="E287" s="38" t="s">
        <v>52</v>
      </c>
    </row>
    <row r="288" spans="1:5" ht="12.75">
      <c r="A288" s="39" t="s">
        <v>56</v>
      </c>
      <c r="E288" s="40" t="s">
        <v>366</v>
      </c>
    </row>
    <row r="289" spans="1:5" ht="165.75">
      <c r="A289" t="s">
        <v>57</v>
      </c>
      <c r="E289" s="38" t="s">
        <v>724</v>
      </c>
    </row>
    <row r="290" spans="1:16" ht="12.75">
      <c r="A290" s="26" t="s">
        <v>50</v>
      </c>
      <c s="31" t="s">
        <v>327</v>
      </c>
      <c s="31" t="s">
        <v>726</v>
      </c>
      <c s="26" t="s">
        <v>52</v>
      </c>
      <c s="32" t="s">
        <v>727</v>
      </c>
      <c s="33" t="s">
        <v>63</v>
      </c>
      <c s="34">
        <v>180</v>
      </c>
      <c s="35">
        <v>0</v>
      </c>
      <c s="36">
        <f>ROUND(ROUND(H290,2)*ROUND(G290,3),2)</f>
      </c>
      <c r="O290">
        <f>(I290*21)/100</f>
      </c>
      <c t="s">
        <v>27</v>
      </c>
    </row>
    <row r="291" spans="1:5" ht="12.75">
      <c r="A291" s="37" t="s">
        <v>55</v>
      </c>
      <c r="E291" s="38" t="s">
        <v>52</v>
      </c>
    </row>
    <row r="292" spans="1:5" ht="12.75">
      <c r="A292" s="39" t="s">
        <v>56</v>
      </c>
      <c r="E292" s="40" t="s">
        <v>366</v>
      </c>
    </row>
    <row r="293" spans="1:5" ht="127.5">
      <c r="A293" t="s">
        <v>57</v>
      </c>
      <c r="E293" s="38" t="s">
        <v>490</v>
      </c>
    </row>
    <row r="294" spans="1:16" ht="12.75">
      <c r="A294" s="26" t="s">
        <v>50</v>
      </c>
      <c s="31" t="s">
        <v>331</v>
      </c>
      <c s="31" t="s">
        <v>757</v>
      </c>
      <c s="26" t="s">
        <v>52</v>
      </c>
      <c s="32" t="s">
        <v>758</v>
      </c>
      <c s="33" t="s">
        <v>54</v>
      </c>
      <c s="34">
        <v>8</v>
      </c>
      <c s="35">
        <v>0</v>
      </c>
      <c s="36">
        <f>ROUND(ROUND(H294,2)*ROUND(G294,3),2)</f>
      </c>
      <c r="O294">
        <f>(I294*21)/100</f>
      </c>
      <c t="s">
        <v>27</v>
      </c>
    </row>
    <row r="295" spans="1:5" ht="12.75">
      <c r="A295" s="37" t="s">
        <v>55</v>
      </c>
      <c r="E295" s="38" t="s">
        <v>52</v>
      </c>
    </row>
    <row r="296" spans="1:5" ht="12.75">
      <c r="A296" s="39" t="s">
        <v>56</v>
      </c>
      <c r="E296" s="40" t="s">
        <v>366</v>
      </c>
    </row>
    <row r="297" spans="1:5" ht="127.5">
      <c r="A297" t="s">
        <v>57</v>
      </c>
      <c r="E297" s="38" t="s">
        <v>731</v>
      </c>
    </row>
    <row r="298" spans="1:16" ht="12.75">
      <c r="A298" s="26" t="s">
        <v>50</v>
      </c>
      <c s="31" t="s">
        <v>335</v>
      </c>
      <c s="31" t="s">
        <v>1694</v>
      </c>
      <c s="26" t="s">
        <v>52</v>
      </c>
      <c s="32" t="s">
        <v>1695</v>
      </c>
      <c s="33" t="s">
        <v>54</v>
      </c>
      <c s="34">
        <v>40</v>
      </c>
      <c s="35">
        <v>0</v>
      </c>
      <c s="36">
        <f>ROUND(ROUND(H298,2)*ROUND(G298,3),2)</f>
      </c>
      <c r="O298">
        <f>(I298*21)/100</f>
      </c>
      <c t="s">
        <v>27</v>
      </c>
    </row>
    <row r="299" spans="1:5" ht="12.75">
      <c r="A299" s="37" t="s">
        <v>55</v>
      </c>
      <c r="E299" s="38" t="s">
        <v>52</v>
      </c>
    </row>
    <row r="300" spans="1:5" ht="12.75">
      <c r="A300" s="39" t="s">
        <v>56</v>
      </c>
      <c r="E300" s="40" t="s">
        <v>366</v>
      </c>
    </row>
    <row r="301" spans="1:5" ht="153">
      <c r="A301" t="s">
        <v>57</v>
      </c>
      <c r="E301" s="38" t="s">
        <v>533</v>
      </c>
    </row>
    <row r="302" spans="1:16" ht="12.75">
      <c r="A302" s="26" t="s">
        <v>50</v>
      </c>
      <c s="31" t="s">
        <v>341</v>
      </c>
      <c s="31" t="s">
        <v>1696</v>
      </c>
      <c s="26" t="s">
        <v>52</v>
      </c>
      <c s="32" t="s">
        <v>1697</v>
      </c>
      <c s="33" t="s">
        <v>54</v>
      </c>
      <c s="34">
        <v>40</v>
      </c>
      <c s="35">
        <v>0</v>
      </c>
      <c s="36">
        <f>ROUND(ROUND(H302,2)*ROUND(G302,3),2)</f>
      </c>
      <c r="O302">
        <f>(I302*21)/100</f>
      </c>
      <c t="s">
        <v>27</v>
      </c>
    </row>
    <row r="303" spans="1:5" ht="12.75">
      <c r="A303" s="37" t="s">
        <v>55</v>
      </c>
      <c r="E303" s="38" t="s">
        <v>52</v>
      </c>
    </row>
    <row r="304" spans="1:5" ht="12.75">
      <c r="A304" s="39" t="s">
        <v>56</v>
      </c>
      <c r="E304" s="40" t="s">
        <v>366</v>
      </c>
    </row>
    <row r="305" spans="1:5" ht="127.5">
      <c r="A305" t="s">
        <v>57</v>
      </c>
      <c r="E305" s="38" t="s">
        <v>536</v>
      </c>
    </row>
    <row r="306" spans="1:16" ht="12.75">
      <c r="A306" s="26" t="s">
        <v>50</v>
      </c>
      <c s="31" t="s">
        <v>348</v>
      </c>
      <c s="31" t="s">
        <v>817</v>
      </c>
      <c s="26" t="s">
        <v>52</v>
      </c>
      <c s="32" t="s">
        <v>818</v>
      </c>
      <c s="33" t="s">
        <v>814</v>
      </c>
      <c s="34">
        <v>16</v>
      </c>
      <c s="35">
        <v>0</v>
      </c>
      <c s="36">
        <f>ROUND(ROUND(H306,2)*ROUND(G306,3),2)</f>
      </c>
      <c r="O306">
        <f>(I306*21)/100</f>
      </c>
      <c t="s">
        <v>27</v>
      </c>
    </row>
    <row r="307" spans="1:5" ht="12.75">
      <c r="A307" s="37" t="s">
        <v>55</v>
      </c>
      <c r="E307" s="38" t="s">
        <v>52</v>
      </c>
    </row>
    <row r="308" spans="1:5" ht="12.75">
      <c r="A308" s="39" t="s">
        <v>56</v>
      </c>
      <c r="E308" s="40" t="s">
        <v>366</v>
      </c>
    </row>
    <row r="309" spans="1:5" ht="178.5">
      <c r="A309" t="s">
        <v>57</v>
      </c>
      <c r="E309" s="38" t="s">
        <v>815</v>
      </c>
    </row>
    <row r="310" spans="1:16" ht="12.75">
      <c r="A310" s="26" t="s">
        <v>50</v>
      </c>
      <c s="31" t="s">
        <v>352</v>
      </c>
      <c s="31" t="s">
        <v>1124</v>
      </c>
      <c s="26" t="s">
        <v>52</v>
      </c>
      <c s="32" t="s">
        <v>1125</v>
      </c>
      <c s="33" t="s">
        <v>63</v>
      </c>
      <c s="34">
        <v>10</v>
      </c>
      <c s="35">
        <v>0</v>
      </c>
      <c s="36">
        <f>ROUND(ROUND(H310,2)*ROUND(G310,3),2)</f>
      </c>
      <c r="O310">
        <f>(I310*21)/100</f>
      </c>
      <c t="s">
        <v>27</v>
      </c>
    </row>
    <row r="311" spans="1:5" ht="12.75">
      <c r="A311" s="37" t="s">
        <v>55</v>
      </c>
      <c r="E311" s="38" t="s">
        <v>52</v>
      </c>
    </row>
    <row r="312" spans="1:5" ht="12.75">
      <c r="A312" s="39" t="s">
        <v>56</v>
      </c>
      <c r="E312" s="40" t="s">
        <v>366</v>
      </c>
    </row>
    <row r="313" spans="1:5" ht="165.75">
      <c r="A313" t="s">
        <v>57</v>
      </c>
      <c r="E313" s="38" t="s">
        <v>724</v>
      </c>
    </row>
    <row r="314" spans="1:16" ht="12.75">
      <c r="A314" s="26" t="s">
        <v>50</v>
      </c>
      <c s="31" t="s">
        <v>557</v>
      </c>
      <c s="31" t="s">
        <v>1126</v>
      </c>
      <c s="26" t="s">
        <v>52</v>
      </c>
      <c s="32" t="s">
        <v>1127</v>
      </c>
      <c s="33" t="s">
        <v>63</v>
      </c>
      <c s="34">
        <v>10</v>
      </c>
      <c s="35">
        <v>0</v>
      </c>
      <c s="36">
        <f>ROUND(ROUND(H314,2)*ROUND(G314,3),2)</f>
      </c>
      <c r="O314">
        <f>(I314*21)/100</f>
      </c>
      <c t="s">
        <v>27</v>
      </c>
    </row>
    <row r="315" spans="1:5" ht="12.75">
      <c r="A315" s="37" t="s">
        <v>55</v>
      </c>
      <c r="E315" s="38" t="s">
        <v>52</v>
      </c>
    </row>
    <row r="316" spans="1:5" ht="12.75">
      <c r="A316" s="39" t="s">
        <v>56</v>
      </c>
      <c r="E316" s="40" t="s">
        <v>366</v>
      </c>
    </row>
    <row r="317" spans="1:5" ht="127.5">
      <c r="A317" t="s">
        <v>57</v>
      </c>
      <c r="E317" s="38" t="s">
        <v>1128</v>
      </c>
    </row>
    <row r="318" spans="1:16" ht="12.75">
      <c r="A318" s="26" t="s">
        <v>50</v>
      </c>
      <c s="31" t="s">
        <v>560</v>
      </c>
      <c s="31" t="s">
        <v>1133</v>
      </c>
      <c s="26" t="s">
        <v>52</v>
      </c>
      <c s="32" t="s">
        <v>1134</v>
      </c>
      <c s="33" t="s">
        <v>822</v>
      </c>
      <c s="34">
        <v>2.4</v>
      </c>
      <c s="35">
        <v>0</v>
      </c>
      <c s="36">
        <f>ROUND(ROUND(H318,2)*ROUND(G318,3),2)</f>
      </c>
      <c r="O318">
        <f>(I318*21)/100</f>
      </c>
      <c t="s">
        <v>27</v>
      </c>
    </row>
    <row r="319" spans="1:5" ht="12.75">
      <c r="A319" s="37" t="s">
        <v>55</v>
      </c>
      <c r="E319" s="38" t="s">
        <v>52</v>
      </c>
    </row>
    <row r="320" spans="1:5" ht="12.75">
      <c r="A320" s="39" t="s">
        <v>56</v>
      </c>
      <c r="E320" s="40" t="s">
        <v>366</v>
      </c>
    </row>
    <row r="321" spans="1:5" ht="165.75">
      <c r="A321" t="s">
        <v>57</v>
      </c>
      <c r="E321" s="38" t="s">
        <v>823</v>
      </c>
    </row>
    <row r="322" spans="1:16" ht="12.75">
      <c r="A322" s="26" t="s">
        <v>50</v>
      </c>
      <c s="31" t="s">
        <v>563</v>
      </c>
      <c s="31" t="s">
        <v>1135</v>
      </c>
      <c s="26" t="s">
        <v>52</v>
      </c>
      <c s="32" t="s">
        <v>1136</v>
      </c>
      <c s="33" t="s">
        <v>822</v>
      </c>
      <c s="34">
        <v>22</v>
      </c>
      <c s="35">
        <v>0</v>
      </c>
      <c s="36">
        <f>ROUND(ROUND(H322,2)*ROUND(G322,3),2)</f>
      </c>
      <c r="O322">
        <f>(I322*21)/100</f>
      </c>
      <c t="s">
        <v>27</v>
      </c>
    </row>
    <row r="323" spans="1:5" ht="12.75">
      <c r="A323" s="37" t="s">
        <v>55</v>
      </c>
      <c r="E323" s="38" t="s">
        <v>52</v>
      </c>
    </row>
    <row r="324" spans="1:5" ht="12.75">
      <c r="A324" s="39" t="s">
        <v>56</v>
      </c>
      <c r="E324" s="40" t="s">
        <v>366</v>
      </c>
    </row>
    <row r="325" spans="1:5" ht="127.5">
      <c r="A325" t="s">
        <v>57</v>
      </c>
      <c r="E325" s="38" t="s">
        <v>1137</v>
      </c>
    </row>
    <row r="326" spans="1:16" ht="12.75">
      <c r="A326" s="26" t="s">
        <v>50</v>
      </c>
      <c s="31" t="s">
        <v>566</v>
      </c>
      <c s="31" t="s">
        <v>825</v>
      </c>
      <c s="26" t="s">
        <v>52</v>
      </c>
      <c s="32" t="s">
        <v>826</v>
      </c>
      <c s="33" t="s">
        <v>54</v>
      </c>
      <c s="34">
        <v>32</v>
      </c>
      <c s="35">
        <v>0</v>
      </c>
      <c s="36">
        <f>ROUND(ROUND(H326,2)*ROUND(G326,3),2)</f>
      </c>
      <c r="O326">
        <f>(I326*21)/100</f>
      </c>
      <c t="s">
        <v>27</v>
      </c>
    </row>
    <row r="327" spans="1:5" ht="12.75">
      <c r="A327" s="37" t="s">
        <v>55</v>
      </c>
      <c r="E327" s="38" t="s">
        <v>52</v>
      </c>
    </row>
    <row r="328" spans="1:5" ht="12.75">
      <c r="A328" s="39" t="s">
        <v>56</v>
      </c>
      <c r="E328" s="40" t="s">
        <v>366</v>
      </c>
    </row>
    <row r="329" spans="1:5" ht="153">
      <c r="A329" t="s">
        <v>57</v>
      </c>
      <c r="E329" s="38" t="s">
        <v>584</v>
      </c>
    </row>
    <row r="330" spans="1:16" ht="12.75">
      <c r="A330" s="26" t="s">
        <v>50</v>
      </c>
      <c s="31" t="s">
        <v>569</v>
      </c>
      <c s="31" t="s">
        <v>828</v>
      </c>
      <c s="26" t="s">
        <v>52</v>
      </c>
      <c s="32" t="s">
        <v>829</v>
      </c>
      <c s="33" t="s">
        <v>54</v>
      </c>
      <c s="34">
        <v>32</v>
      </c>
      <c s="35">
        <v>0</v>
      </c>
      <c s="36">
        <f>ROUND(ROUND(H330,2)*ROUND(G330,3),2)</f>
      </c>
      <c r="O330">
        <f>(I330*21)/100</f>
      </c>
      <c t="s">
        <v>27</v>
      </c>
    </row>
    <row r="331" spans="1:5" ht="12.75">
      <c r="A331" s="37" t="s">
        <v>55</v>
      </c>
      <c r="E331" s="38" t="s">
        <v>52</v>
      </c>
    </row>
    <row r="332" spans="1:5" ht="12.75">
      <c r="A332" s="39" t="s">
        <v>56</v>
      </c>
      <c r="E332" s="40" t="s">
        <v>366</v>
      </c>
    </row>
    <row r="333" spans="1:5" ht="127.5">
      <c r="A333" t="s">
        <v>57</v>
      </c>
      <c r="E333" s="38" t="s">
        <v>536</v>
      </c>
    </row>
    <row r="334" spans="1:16" ht="12.75">
      <c r="A334" s="26" t="s">
        <v>50</v>
      </c>
      <c s="31" t="s">
        <v>572</v>
      </c>
      <c s="31" t="s">
        <v>831</v>
      </c>
      <c s="26" t="s">
        <v>52</v>
      </c>
      <c s="32" t="s">
        <v>832</v>
      </c>
      <c s="33" t="s">
        <v>54</v>
      </c>
      <c s="34">
        <v>26</v>
      </c>
      <c s="35">
        <v>0</v>
      </c>
      <c s="36">
        <f>ROUND(ROUND(H334,2)*ROUND(G334,3),2)</f>
      </c>
      <c r="O334">
        <f>(I334*21)/100</f>
      </c>
      <c t="s">
        <v>27</v>
      </c>
    </row>
    <row r="335" spans="1:5" ht="12.75">
      <c r="A335" s="37" t="s">
        <v>55</v>
      </c>
      <c r="E335" s="38" t="s">
        <v>52</v>
      </c>
    </row>
    <row r="336" spans="1:5" ht="12.75">
      <c r="A336" s="39" t="s">
        <v>56</v>
      </c>
      <c r="E336" s="40" t="s">
        <v>366</v>
      </c>
    </row>
    <row r="337" spans="1:5" ht="153">
      <c r="A337" t="s">
        <v>57</v>
      </c>
      <c r="E337" s="38" t="s">
        <v>584</v>
      </c>
    </row>
    <row r="338" spans="1:16" ht="12.75">
      <c r="A338" s="26" t="s">
        <v>50</v>
      </c>
      <c s="31" t="s">
        <v>575</v>
      </c>
      <c s="31" t="s">
        <v>897</v>
      </c>
      <c s="26" t="s">
        <v>52</v>
      </c>
      <c s="32" t="s">
        <v>898</v>
      </c>
      <c s="33" t="s">
        <v>54</v>
      </c>
      <c s="34">
        <v>10</v>
      </c>
      <c s="35">
        <v>0</v>
      </c>
      <c s="36">
        <f>ROUND(ROUND(H338,2)*ROUND(G338,3),2)</f>
      </c>
      <c r="O338">
        <f>(I338*21)/100</f>
      </c>
      <c t="s">
        <v>27</v>
      </c>
    </row>
    <row r="339" spans="1:5" ht="12.75">
      <c r="A339" s="37" t="s">
        <v>55</v>
      </c>
      <c r="E339" s="38" t="s">
        <v>52</v>
      </c>
    </row>
    <row r="340" spans="1:5" ht="12.75">
      <c r="A340" s="39" t="s">
        <v>56</v>
      </c>
      <c r="E340" s="40" t="s">
        <v>366</v>
      </c>
    </row>
    <row r="341" spans="1:5" ht="153">
      <c r="A341" t="s">
        <v>57</v>
      </c>
      <c r="E341" s="38" t="s">
        <v>584</v>
      </c>
    </row>
    <row r="342" spans="1:16" ht="12.75">
      <c r="A342" s="26" t="s">
        <v>50</v>
      </c>
      <c s="31" t="s">
        <v>578</v>
      </c>
      <c s="31" t="s">
        <v>834</v>
      </c>
      <c s="26" t="s">
        <v>52</v>
      </c>
      <c s="32" t="s">
        <v>835</v>
      </c>
      <c s="33" t="s">
        <v>54</v>
      </c>
      <c s="34">
        <v>16</v>
      </c>
      <c s="35">
        <v>0</v>
      </c>
      <c s="36">
        <f>ROUND(ROUND(H342,2)*ROUND(G342,3),2)</f>
      </c>
      <c r="O342">
        <f>(I342*21)/100</f>
      </c>
      <c t="s">
        <v>27</v>
      </c>
    </row>
    <row r="343" spans="1:5" ht="12.75">
      <c r="A343" s="37" t="s">
        <v>55</v>
      </c>
      <c r="E343" s="38" t="s">
        <v>52</v>
      </c>
    </row>
    <row r="344" spans="1:5" ht="12.75">
      <c r="A344" s="39" t="s">
        <v>56</v>
      </c>
      <c r="E344" s="40" t="s">
        <v>366</v>
      </c>
    </row>
    <row r="345" spans="1:5" ht="127.5">
      <c r="A345" t="s">
        <v>57</v>
      </c>
      <c r="E345" s="38" t="s">
        <v>536</v>
      </c>
    </row>
    <row r="346" spans="1:16" ht="12.75">
      <c r="A346" s="26" t="s">
        <v>50</v>
      </c>
      <c s="31" t="s">
        <v>581</v>
      </c>
      <c s="31" t="s">
        <v>991</v>
      </c>
      <c s="26" t="s">
        <v>52</v>
      </c>
      <c s="32" t="s">
        <v>992</v>
      </c>
      <c s="33" t="s">
        <v>54</v>
      </c>
      <c s="34">
        <v>280</v>
      </c>
      <c s="35">
        <v>0</v>
      </c>
      <c s="36">
        <f>ROUND(ROUND(H346,2)*ROUND(G346,3),2)</f>
      </c>
      <c r="O346">
        <f>(I346*21)/100</f>
      </c>
      <c t="s">
        <v>27</v>
      </c>
    </row>
    <row r="347" spans="1:5" ht="12.75">
      <c r="A347" s="37" t="s">
        <v>55</v>
      </c>
      <c r="E347" s="38" t="s">
        <v>52</v>
      </c>
    </row>
    <row r="348" spans="1:5" ht="12.75">
      <c r="A348" s="39" t="s">
        <v>56</v>
      </c>
      <c r="E348" s="40" t="s">
        <v>366</v>
      </c>
    </row>
    <row r="349" spans="1:5" ht="153">
      <c r="A349" t="s">
        <v>57</v>
      </c>
      <c r="E349" s="38" t="s">
        <v>584</v>
      </c>
    </row>
    <row r="350" spans="1:16" ht="12.75">
      <c r="A350" s="26" t="s">
        <v>50</v>
      </c>
      <c s="31" t="s">
        <v>585</v>
      </c>
      <c s="31" t="s">
        <v>915</v>
      </c>
      <c s="26" t="s">
        <v>52</v>
      </c>
      <c s="32" t="s">
        <v>916</v>
      </c>
      <c s="33" t="s">
        <v>54</v>
      </c>
      <c s="34">
        <v>280</v>
      </c>
      <c s="35">
        <v>0</v>
      </c>
      <c s="36">
        <f>ROUND(ROUND(H350,2)*ROUND(G350,3),2)</f>
      </c>
      <c r="O350">
        <f>(I350*21)/100</f>
      </c>
      <c t="s">
        <v>27</v>
      </c>
    </row>
    <row r="351" spans="1:5" ht="12.75">
      <c r="A351" s="37" t="s">
        <v>55</v>
      </c>
      <c r="E351" s="38" t="s">
        <v>52</v>
      </c>
    </row>
    <row r="352" spans="1:5" ht="12.75">
      <c r="A352" s="39" t="s">
        <v>56</v>
      </c>
      <c r="E352" s="40" t="s">
        <v>366</v>
      </c>
    </row>
    <row r="353" spans="1:5" ht="127.5">
      <c r="A353" t="s">
        <v>57</v>
      </c>
      <c r="E353" s="38" t="s">
        <v>536</v>
      </c>
    </row>
    <row r="354" spans="1:16" ht="12.75">
      <c r="A354" s="26" t="s">
        <v>50</v>
      </c>
      <c s="31" t="s">
        <v>588</v>
      </c>
      <c s="31" t="s">
        <v>872</v>
      </c>
      <c s="26" t="s">
        <v>52</v>
      </c>
      <c s="32" t="s">
        <v>873</v>
      </c>
      <c s="33" t="s">
        <v>54</v>
      </c>
      <c s="34">
        <v>8</v>
      </c>
      <c s="35">
        <v>0</v>
      </c>
      <c s="36">
        <f>ROUND(ROUND(H354,2)*ROUND(G354,3),2)</f>
      </c>
      <c r="O354">
        <f>(I354*21)/100</f>
      </c>
      <c t="s">
        <v>27</v>
      </c>
    </row>
    <row r="355" spans="1:5" ht="12.75">
      <c r="A355" s="37" t="s">
        <v>55</v>
      </c>
      <c r="E355" s="38" t="s">
        <v>52</v>
      </c>
    </row>
    <row r="356" spans="1:5" ht="12.75">
      <c r="A356" s="39" t="s">
        <v>56</v>
      </c>
      <c r="E356" s="40" t="s">
        <v>366</v>
      </c>
    </row>
    <row r="357" spans="1:5" ht="153">
      <c r="A357" t="s">
        <v>57</v>
      </c>
      <c r="E357" s="38" t="s">
        <v>584</v>
      </c>
    </row>
    <row r="358" spans="1:16" ht="12.75">
      <c r="A358" s="26" t="s">
        <v>50</v>
      </c>
      <c s="31" t="s">
        <v>591</v>
      </c>
      <c s="31" t="s">
        <v>1049</v>
      </c>
      <c s="26" t="s">
        <v>52</v>
      </c>
      <c s="32" t="s">
        <v>1050</v>
      </c>
      <c s="33" t="s">
        <v>54</v>
      </c>
      <c s="34">
        <v>8</v>
      </c>
      <c s="35">
        <v>0</v>
      </c>
      <c s="36">
        <f>ROUND(ROUND(H358,2)*ROUND(G358,3),2)</f>
      </c>
      <c r="O358">
        <f>(I358*21)/100</f>
      </c>
      <c t="s">
        <v>27</v>
      </c>
    </row>
    <row r="359" spans="1:5" ht="12.75">
      <c r="A359" s="37" t="s">
        <v>55</v>
      </c>
      <c r="E359" s="38" t="s">
        <v>52</v>
      </c>
    </row>
    <row r="360" spans="1:5" ht="12.75">
      <c r="A360" s="39" t="s">
        <v>56</v>
      </c>
      <c r="E360" s="40" t="s">
        <v>366</v>
      </c>
    </row>
    <row r="361" spans="1:5" ht="153">
      <c r="A361" t="s">
        <v>57</v>
      </c>
      <c r="E361" s="38" t="s">
        <v>584</v>
      </c>
    </row>
    <row r="362" spans="1:16" ht="12.75">
      <c r="A362" s="26" t="s">
        <v>50</v>
      </c>
      <c s="31" t="s">
        <v>594</v>
      </c>
      <c s="31" t="s">
        <v>874</v>
      </c>
      <c s="26" t="s">
        <v>52</v>
      </c>
      <c s="32" t="s">
        <v>875</v>
      </c>
      <c s="33" t="s">
        <v>54</v>
      </c>
      <c s="34">
        <v>16</v>
      </c>
      <c s="35">
        <v>0</v>
      </c>
      <c s="36">
        <f>ROUND(ROUND(H362,2)*ROUND(G362,3),2)</f>
      </c>
      <c r="O362">
        <f>(I362*21)/100</f>
      </c>
      <c t="s">
        <v>27</v>
      </c>
    </row>
    <row r="363" spans="1:5" ht="12.75">
      <c r="A363" s="37" t="s">
        <v>55</v>
      </c>
      <c r="E363" s="38" t="s">
        <v>52</v>
      </c>
    </row>
    <row r="364" spans="1:5" ht="12.75">
      <c r="A364" s="39" t="s">
        <v>56</v>
      </c>
      <c r="E364" s="40" t="s">
        <v>366</v>
      </c>
    </row>
    <row r="365" spans="1:5" ht="127.5">
      <c r="A365" t="s">
        <v>57</v>
      </c>
      <c r="E365" s="38" t="s">
        <v>536</v>
      </c>
    </row>
    <row r="366" spans="1:16" ht="12.75">
      <c r="A366" s="26" t="s">
        <v>50</v>
      </c>
      <c s="31" t="s">
        <v>597</v>
      </c>
      <c s="31" t="s">
        <v>1698</v>
      </c>
      <c s="26" t="s">
        <v>52</v>
      </c>
      <c s="32" t="s">
        <v>1699</v>
      </c>
      <c s="33" t="s">
        <v>54</v>
      </c>
      <c s="34">
        <v>12</v>
      </c>
      <c s="35">
        <v>0</v>
      </c>
      <c s="36">
        <f>ROUND(ROUND(H366,2)*ROUND(G366,3),2)</f>
      </c>
      <c r="O366">
        <f>(I366*21)/100</f>
      </c>
      <c t="s">
        <v>27</v>
      </c>
    </row>
    <row r="367" spans="1:5" ht="12.75">
      <c r="A367" s="37" t="s">
        <v>55</v>
      </c>
      <c r="E367" s="38" t="s">
        <v>52</v>
      </c>
    </row>
    <row r="368" spans="1:5" ht="12.75">
      <c r="A368" s="39" t="s">
        <v>56</v>
      </c>
      <c r="E368" s="40" t="s">
        <v>366</v>
      </c>
    </row>
    <row r="369" spans="1:5" ht="153">
      <c r="A369" t="s">
        <v>57</v>
      </c>
      <c r="E369" s="38" t="s">
        <v>584</v>
      </c>
    </row>
    <row r="370" spans="1:16" ht="12.75">
      <c r="A370" s="26" t="s">
        <v>50</v>
      </c>
      <c s="31" t="s">
        <v>600</v>
      </c>
      <c s="31" t="s">
        <v>1017</v>
      </c>
      <c s="26" t="s">
        <v>52</v>
      </c>
      <c s="32" t="s">
        <v>1018</v>
      </c>
      <c s="33" t="s">
        <v>54</v>
      </c>
      <c s="34">
        <v>12</v>
      </c>
      <c s="35">
        <v>0</v>
      </c>
      <c s="36">
        <f>ROUND(ROUND(H370,2)*ROUND(G370,3),2)</f>
      </c>
      <c r="O370">
        <f>(I370*21)/100</f>
      </c>
      <c t="s">
        <v>27</v>
      </c>
    </row>
    <row r="371" spans="1:5" ht="12.75">
      <c r="A371" s="37" t="s">
        <v>55</v>
      </c>
      <c r="E371" s="38" t="s">
        <v>52</v>
      </c>
    </row>
    <row r="372" spans="1:5" ht="12.75">
      <c r="A372" s="39" t="s">
        <v>56</v>
      </c>
      <c r="E372" s="40" t="s">
        <v>366</v>
      </c>
    </row>
    <row r="373" spans="1:5" ht="127.5">
      <c r="A373" t="s">
        <v>57</v>
      </c>
      <c r="E373" s="38" t="s">
        <v>536</v>
      </c>
    </row>
    <row r="374" spans="1:16" ht="12.75">
      <c r="A374" s="26" t="s">
        <v>50</v>
      </c>
      <c s="31" t="s">
        <v>603</v>
      </c>
      <c s="31" t="s">
        <v>1700</v>
      </c>
      <c s="26" t="s">
        <v>52</v>
      </c>
      <c s="32" t="s">
        <v>1701</v>
      </c>
      <c s="33" t="s">
        <v>54</v>
      </c>
      <c s="34">
        <v>43</v>
      </c>
      <c s="35">
        <v>0</v>
      </c>
      <c s="36">
        <f>ROUND(ROUND(H374,2)*ROUND(G374,3),2)</f>
      </c>
      <c r="O374">
        <f>(I374*21)/100</f>
      </c>
      <c t="s">
        <v>27</v>
      </c>
    </row>
    <row r="375" spans="1:5" ht="12.75">
      <c r="A375" s="37" t="s">
        <v>55</v>
      </c>
      <c r="E375" s="38" t="s">
        <v>52</v>
      </c>
    </row>
    <row r="376" spans="1:5" ht="12.75">
      <c r="A376" s="39" t="s">
        <v>56</v>
      </c>
      <c r="E376" s="40" t="s">
        <v>366</v>
      </c>
    </row>
    <row r="377" spans="1:5" ht="153">
      <c r="A377" t="s">
        <v>57</v>
      </c>
      <c r="E377" s="38" t="s">
        <v>584</v>
      </c>
    </row>
    <row r="378" spans="1:16" ht="12.75">
      <c r="A378" s="26" t="s">
        <v>50</v>
      </c>
      <c s="31" t="s">
        <v>606</v>
      </c>
      <c s="31" t="s">
        <v>1702</v>
      </c>
      <c s="26" t="s">
        <v>52</v>
      </c>
      <c s="32" t="s">
        <v>1703</v>
      </c>
      <c s="33" t="s">
        <v>54</v>
      </c>
      <c s="34">
        <v>43</v>
      </c>
      <c s="35">
        <v>0</v>
      </c>
      <c s="36">
        <f>ROUND(ROUND(H378,2)*ROUND(G378,3),2)</f>
      </c>
      <c r="O378">
        <f>(I378*21)/100</f>
      </c>
      <c t="s">
        <v>27</v>
      </c>
    </row>
    <row r="379" spans="1:5" ht="12.75">
      <c r="A379" s="37" t="s">
        <v>55</v>
      </c>
      <c r="E379" s="38" t="s">
        <v>52</v>
      </c>
    </row>
    <row r="380" spans="1:5" ht="12.75">
      <c r="A380" s="39" t="s">
        <v>56</v>
      </c>
      <c r="E380" s="40" t="s">
        <v>366</v>
      </c>
    </row>
    <row r="381" spans="1:5" ht="178.5">
      <c r="A381" t="s">
        <v>57</v>
      </c>
      <c r="E381" s="38" t="s">
        <v>862</v>
      </c>
    </row>
    <row r="382" spans="1:16" ht="12.75">
      <c r="A382" s="26" t="s">
        <v>50</v>
      </c>
      <c s="31" t="s">
        <v>609</v>
      </c>
      <c s="31" t="s">
        <v>1704</v>
      </c>
      <c s="26" t="s">
        <v>52</v>
      </c>
      <c s="32" t="s">
        <v>1705</v>
      </c>
      <c s="33" t="s">
        <v>54</v>
      </c>
      <c s="34">
        <v>43</v>
      </c>
      <c s="35">
        <v>0</v>
      </c>
      <c s="36">
        <f>ROUND(ROUND(H382,2)*ROUND(G382,3),2)</f>
      </c>
      <c r="O382">
        <f>(I382*21)/100</f>
      </c>
      <c t="s">
        <v>27</v>
      </c>
    </row>
    <row r="383" spans="1:5" ht="12.75">
      <c r="A383" s="37" t="s">
        <v>55</v>
      </c>
      <c r="E383" s="38" t="s">
        <v>52</v>
      </c>
    </row>
    <row r="384" spans="1:5" ht="12.75">
      <c r="A384" s="39" t="s">
        <v>56</v>
      </c>
      <c r="E384" s="40" t="s">
        <v>366</v>
      </c>
    </row>
    <row r="385" spans="1:5" ht="140.25">
      <c r="A385" t="s">
        <v>57</v>
      </c>
      <c r="E385" s="38" t="s">
        <v>857</v>
      </c>
    </row>
    <row r="386" spans="1:16" ht="12.75">
      <c r="A386" s="26" t="s">
        <v>50</v>
      </c>
      <c s="31" t="s">
        <v>612</v>
      </c>
      <c s="31" t="s">
        <v>1706</v>
      </c>
      <c s="26" t="s">
        <v>52</v>
      </c>
      <c s="32" t="s">
        <v>1707</v>
      </c>
      <c s="33" t="s">
        <v>54</v>
      </c>
      <c s="34">
        <v>98</v>
      </c>
      <c s="35">
        <v>0</v>
      </c>
      <c s="36">
        <f>ROUND(ROUND(H386,2)*ROUND(G386,3),2)</f>
      </c>
      <c r="O386">
        <f>(I386*21)/100</f>
      </c>
      <c t="s">
        <v>27</v>
      </c>
    </row>
    <row r="387" spans="1:5" ht="12.75">
      <c r="A387" s="37" t="s">
        <v>55</v>
      </c>
      <c r="E387" s="38" t="s">
        <v>52</v>
      </c>
    </row>
    <row r="388" spans="1:5" ht="12.75">
      <c r="A388" s="39" t="s">
        <v>56</v>
      </c>
      <c r="E388" s="40" t="s">
        <v>366</v>
      </c>
    </row>
    <row r="389" spans="1:5" ht="153">
      <c r="A389" t="s">
        <v>57</v>
      </c>
      <c r="E389" s="38" t="s">
        <v>584</v>
      </c>
    </row>
    <row r="390" spans="1:16" ht="12.75">
      <c r="A390" s="26" t="s">
        <v>50</v>
      </c>
      <c s="31" t="s">
        <v>615</v>
      </c>
      <c s="31" t="s">
        <v>1708</v>
      </c>
      <c s="26" t="s">
        <v>52</v>
      </c>
      <c s="32" t="s">
        <v>1709</v>
      </c>
      <c s="33" t="s">
        <v>54</v>
      </c>
      <c s="34">
        <v>1</v>
      </c>
      <c s="35">
        <v>0</v>
      </c>
      <c s="36">
        <f>ROUND(ROUND(H390,2)*ROUND(G390,3),2)</f>
      </c>
      <c r="O390">
        <f>(I390*21)/100</f>
      </c>
      <c t="s">
        <v>27</v>
      </c>
    </row>
    <row r="391" spans="1:5" ht="12.75">
      <c r="A391" s="37" t="s">
        <v>55</v>
      </c>
      <c r="E391" s="38" t="s">
        <v>52</v>
      </c>
    </row>
    <row r="392" spans="1:5" ht="12.75">
      <c r="A392" s="39" t="s">
        <v>56</v>
      </c>
      <c r="E392" s="40" t="s">
        <v>366</v>
      </c>
    </row>
    <row r="393" spans="1:5" ht="153">
      <c r="A393" t="s">
        <v>57</v>
      </c>
      <c r="E393" s="38" t="s">
        <v>584</v>
      </c>
    </row>
    <row r="394" spans="1:16" ht="12.75">
      <c r="A394" s="26" t="s">
        <v>50</v>
      </c>
      <c s="31" t="s">
        <v>619</v>
      </c>
      <c s="31" t="s">
        <v>1710</v>
      </c>
      <c s="26" t="s">
        <v>52</v>
      </c>
      <c s="32" t="s">
        <v>1711</v>
      </c>
      <c s="33" t="s">
        <v>54</v>
      </c>
      <c s="34">
        <v>98</v>
      </c>
      <c s="35">
        <v>0</v>
      </c>
      <c s="36">
        <f>ROUND(ROUND(H394,2)*ROUND(G394,3),2)</f>
      </c>
      <c r="O394">
        <f>(I394*21)/100</f>
      </c>
      <c t="s">
        <v>27</v>
      </c>
    </row>
    <row r="395" spans="1:5" ht="12.75">
      <c r="A395" s="37" t="s">
        <v>55</v>
      </c>
      <c r="E395" s="38" t="s">
        <v>52</v>
      </c>
    </row>
    <row r="396" spans="1:5" ht="12.75">
      <c r="A396" s="39" t="s">
        <v>56</v>
      </c>
      <c r="E396" s="40" t="s">
        <v>366</v>
      </c>
    </row>
    <row r="397" spans="1:5" ht="178.5">
      <c r="A397" t="s">
        <v>57</v>
      </c>
      <c r="E397" s="38" t="s">
        <v>862</v>
      </c>
    </row>
    <row r="398" spans="1:16" ht="12.75">
      <c r="A398" s="26" t="s">
        <v>50</v>
      </c>
      <c s="31" t="s">
        <v>622</v>
      </c>
      <c s="31" t="s">
        <v>1712</v>
      </c>
      <c s="26" t="s">
        <v>52</v>
      </c>
      <c s="32" t="s">
        <v>1713</v>
      </c>
      <c s="33" t="s">
        <v>54</v>
      </c>
      <c s="34">
        <v>99</v>
      </c>
      <c s="35">
        <v>0</v>
      </c>
      <c s="36">
        <f>ROUND(ROUND(H398,2)*ROUND(G398,3),2)</f>
      </c>
      <c r="O398">
        <f>(I398*21)/100</f>
      </c>
      <c t="s">
        <v>27</v>
      </c>
    </row>
    <row r="399" spans="1:5" ht="12.75">
      <c r="A399" s="37" t="s">
        <v>55</v>
      </c>
      <c r="E399" s="38" t="s">
        <v>52</v>
      </c>
    </row>
    <row r="400" spans="1:5" ht="12.75">
      <c r="A400" s="39" t="s">
        <v>56</v>
      </c>
      <c r="E400" s="40" t="s">
        <v>366</v>
      </c>
    </row>
    <row r="401" spans="1:5" ht="140.25">
      <c r="A401" t="s">
        <v>57</v>
      </c>
      <c r="E401" s="38" t="s">
        <v>857</v>
      </c>
    </row>
    <row r="402" spans="1:16" ht="25.5">
      <c r="A402" s="26" t="s">
        <v>50</v>
      </c>
      <c s="31" t="s">
        <v>625</v>
      </c>
      <c s="31" t="s">
        <v>1714</v>
      </c>
      <c s="26" t="s">
        <v>52</v>
      </c>
      <c s="32" t="s">
        <v>1715</v>
      </c>
      <c s="33" t="s">
        <v>54</v>
      </c>
      <c s="34">
        <v>1</v>
      </c>
      <c s="35">
        <v>0</v>
      </c>
      <c s="36">
        <f>ROUND(ROUND(H402,2)*ROUND(G402,3),2)</f>
      </c>
      <c r="O402">
        <f>(I402*21)/100</f>
      </c>
      <c t="s">
        <v>27</v>
      </c>
    </row>
    <row r="403" spans="1:5" ht="12.75">
      <c r="A403" s="37" t="s">
        <v>55</v>
      </c>
      <c r="E403" s="38" t="s">
        <v>52</v>
      </c>
    </row>
    <row r="404" spans="1:5" ht="12.75">
      <c r="A404" s="39" t="s">
        <v>56</v>
      </c>
      <c r="E404" s="40" t="s">
        <v>366</v>
      </c>
    </row>
    <row r="405" spans="1:5" ht="204">
      <c r="A405" t="s">
        <v>57</v>
      </c>
      <c r="E405" s="38" t="s">
        <v>1183</v>
      </c>
    </row>
    <row r="406" spans="1:16" ht="25.5">
      <c r="A406" s="26" t="s">
        <v>50</v>
      </c>
      <c s="31" t="s">
        <v>628</v>
      </c>
      <c s="31" t="s">
        <v>1716</v>
      </c>
      <c s="26" t="s">
        <v>52</v>
      </c>
      <c s="32" t="s">
        <v>1717</v>
      </c>
      <c s="33" t="s">
        <v>54</v>
      </c>
      <c s="34">
        <v>1</v>
      </c>
      <c s="35">
        <v>0</v>
      </c>
      <c s="36">
        <f>ROUND(ROUND(H406,2)*ROUND(G406,3),2)</f>
      </c>
      <c r="O406">
        <f>(I406*21)/100</f>
      </c>
      <c t="s">
        <v>27</v>
      </c>
    </row>
    <row r="407" spans="1:5" ht="12.75">
      <c r="A407" s="37" t="s">
        <v>55</v>
      </c>
      <c r="E407" s="38" t="s">
        <v>52</v>
      </c>
    </row>
    <row r="408" spans="1:5" ht="12.75">
      <c r="A408" s="39" t="s">
        <v>56</v>
      </c>
      <c r="E408" s="40" t="s">
        <v>366</v>
      </c>
    </row>
    <row r="409" spans="1:5" ht="204">
      <c r="A409" t="s">
        <v>57</v>
      </c>
      <c r="E409" s="38" t="s">
        <v>1183</v>
      </c>
    </row>
    <row r="410" spans="1:16" ht="12.75">
      <c r="A410" s="26" t="s">
        <v>50</v>
      </c>
      <c s="31" t="s">
        <v>631</v>
      </c>
      <c s="31" t="s">
        <v>1718</v>
      </c>
      <c s="26" t="s">
        <v>52</v>
      </c>
      <c s="32" t="s">
        <v>1719</v>
      </c>
      <c s="33" t="s">
        <v>54</v>
      </c>
      <c s="34">
        <v>10</v>
      </c>
      <c s="35">
        <v>0</v>
      </c>
      <c s="36">
        <f>ROUND(ROUND(H410,2)*ROUND(G410,3),2)</f>
      </c>
      <c r="O410">
        <f>(I410*21)/100</f>
      </c>
      <c t="s">
        <v>27</v>
      </c>
    </row>
    <row r="411" spans="1:5" ht="12.75">
      <c r="A411" s="37" t="s">
        <v>55</v>
      </c>
      <c r="E411" s="38" t="s">
        <v>52</v>
      </c>
    </row>
    <row r="412" spans="1:5" ht="12.75">
      <c r="A412" s="39" t="s">
        <v>56</v>
      </c>
      <c r="E412" s="40" t="s">
        <v>366</v>
      </c>
    </row>
    <row r="413" spans="1:5" ht="153">
      <c r="A413" t="s">
        <v>57</v>
      </c>
      <c r="E413" s="38" t="s">
        <v>584</v>
      </c>
    </row>
    <row r="414" spans="1:16" ht="25.5">
      <c r="A414" s="26" t="s">
        <v>50</v>
      </c>
      <c s="31" t="s">
        <v>634</v>
      </c>
      <c s="31" t="s">
        <v>1720</v>
      </c>
      <c s="26" t="s">
        <v>52</v>
      </c>
      <c s="32" t="s">
        <v>1721</v>
      </c>
      <c s="33" t="s">
        <v>54</v>
      </c>
      <c s="34">
        <v>1</v>
      </c>
      <c s="35">
        <v>0</v>
      </c>
      <c s="36">
        <f>ROUND(ROUND(H414,2)*ROUND(G414,3),2)</f>
      </c>
      <c r="O414">
        <f>(I414*21)/100</f>
      </c>
      <c t="s">
        <v>27</v>
      </c>
    </row>
    <row r="415" spans="1:5" ht="12.75">
      <c r="A415" s="37" t="s">
        <v>55</v>
      </c>
      <c r="E415" s="38" t="s">
        <v>52</v>
      </c>
    </row>
    <row r="416" spans="1:5" ht="12.75">
      <c r="A416" s="39" t="s">
        <v>56</v>
      </c>
      <c r="E416" s="40" t="s">
        <v>366</v>
      </c>
    </row>
    <row r="417" spans="1:5" ht="204">
      <c r="A417" t="s">
        <v>57</v>
      </c>
      <c r="E417" s="38" t="s">
        <v>1183</v>
      </c>
    </row>
    <row r="418" spans="1:16" ht="12.75">
      <c r="A418" s="26" t="s">
        <v>50</v>
      </c>
      <c s="31" t="s">
        <v>637</v>
      </c>
      <c s="31" t="s">
        <v>1722</v>
      </c>
      <c s="26" t="s">
        <v>52</v>
      </c>
      <c s="32" t="s">
        <v>1723</v>
      </c>
      <c s="33" t="s">
        <v>54</v>
      </c>
      <c s="34">
        <v>2</v>
      </c>
      <c s="35">
        <v>0</v>
      </c>
      <c s="36">
        <f>ROUND(ROUND(H418,2)*ROUND(G418,3),2)</f>
      </c>
      <c r="O418">
        <f>(I418*21)/100</f>
      </c>
      <c t="s">
        <v>27</v>
      </c>
    </row>
    <row r="419" spans="1:5" ht="12.75">
      <c r="A419" s="37" t="s">
        <v>55</v>
      </c>
      <c r="E419" s="38" t="s">
        <v>52</v>
      </c>
    </row>
    <row r="420" spans="1:5" ht="12.75">
      <c r="A420" s="39" t="s">
        <v>56</v>
      </c>
      <c r="E420" s="40" t="s">
        <v>366</v>
      </c>
    </row>
    <row r="421" spans="1:5" ht="140.25">
      <c r="A421" t="s">
        <v>57</v>
      </c>
      <c r="E421" s="38" t="s">
        <v>857</v>
      </c>
    </row>
    <row r="422" spans="1:16" ht="25.5">
      <c r="A422" s="26" t="s">
        <v>50</v>
      </c>
      <c s="31" t="s">
        <v>640</v>
      </c>
      <c s="31" t="s">
        <v>1181</v>
      </c>
      <c s="26" t="s">
        <v>52</v>
      </c>
      <c s="32" t="s">
        <v>1182</v>
      </c>
      <c s="33" t="s">
        <v>54</v>
      </c>
      <c s="34">
        <v>2</v>
      </c>
      <c s="35">
        <v>0</v>
      </c>
      <c s="36">
        <f>ROUND(ROUND(H422,2)*ROUND(G422,3),2)</f>
      </c>
      <c r="O422">
        <f>(I422*21)/100</f>
      </c>
      <c t="s">
        <v>27</v>
      </c>
    </row>
    <row r="423" spans="1:5" ht="12.75">
      <c r="A423" s="37" t="s">
        <v>55</v>
      </c>
      <c r="E423" s="38" t="s">
        <v>52</v>
      </c>
    </row>
    <row r="424" spans="1:5" ht="12.75">
      <c r="A424" s="39" t="s">
        <v>56</v>
      </c>
      <c r="E424" s="40" t="s">
        <v>366</v>
      </c>
    </row>
    <row r="425" spans="1:5" ht="204">
      <c r="A425" t="s">
        <v>57</v>
      </c>
      <c r="E425" s="38" t="s">
        <v>1183</v>
      </c>
    </row>
    <row r="426" spans="1:16" ht="12.75">
      <c r="A426" s="26" t="s">
        <v>50</v>
      </c>
      <c s="31" t="s">
        <v>643</v>
      </c>
      <c s="31" t="s">
        <v>1724</v>
      </c>
      <c s="26" t="s">
        <v>52</v>
      </c>
      <c s="32" t="s">
        <v>1725</v>
      </c>
      <c s="33" t="s">
        <v>54</v>
      </c>
      <c s="34">
        <v>1</v>
      </c>
      <c s="35">
        <v>0</v>
      </c>
      <c s="36">
        <f>ROUND(ROUND(H426,2)*ROUND(G426,3),2)</f>
      </c>
      <c r="O426">
        <f>(I426*21)/100</f>
      </c>
      <c t="s">
        <v>27</v>
      </c>
    </row>
    <row r="427" spans="1:5" ht="12.75">
      <c r="A427" s="37" t="s">
        <v>55</v>
      </c>
      <c r="E427" s="38" t="s">
        <v>52</v>
      </c>
    </row>
    <row r="428" spans="1:5" ht="12.75">
      <c r="A428" s="39" t="s">
        <v>56</v>
      </c>
      <c r="E428" s="40" t="s">
        <v>366</v>
      </c>
    </row>
    <row r="429" spans="1:5" ht="204">
      <c r="A429" t="s">
        <v>57</v>
      </c>
      <c r="E429" s="38" t="s">
        <v>1183</v>
      </c>
    </row>
    <row r="430" spans="1:16" ht="12.75">
      <c r="A430" s="26" t="s">
        <v>50</v>
      </c>
      <c s="31" t="s">
        <v>646</v>
      </c>
      <c s="31" t="s">
        <v>1184</v>
      </c>
      <c s="26" t="s">
        <v>52</v>
      </c>
      <c s="32" t="s">
        <v>1185</v>
      </c>
      <c s="33" t="s">
        <v>54</v>
      </c>
      <c s="34">
        <v>2</v>
      </c>
      <c s="35">
        <v>0</v>
      </c>
      <c s="36">
        <f>ROUND(ROUND(H430,2)*ROUND(G430,3),2)</f>
      </c>
      <c r="O430">
        <f>(I430*21)/100</f>
      </c>
      <c t="s">
        <v>27</v>
      </c>
    </row>
    <row r="431" spans="1:5" ht="12.75">
      <c r="A431" s="37" t="s">
        <v>55</v>
      </c>
      <c r="E431" s="38" t="s">
        <v>52</v>
      </c>
    </row>
    <row r="432" spans="1:5" ht="12.75">
      <c r="A432" s="39" t="s">
        <v>56</v>
      </c>
      <c r="E432" s="40" t="s">
        <v>366</v>
      </c>
    </row>
    <row r="433" spans="1:5" ht="140.25">
      <c r="A433" t="s">
        <v>57</v>
      </c>
      <c r="E433" s="38" t="s">
        <v>857</v>
      </c>
    </row>
    <row r="434" spans="1:16" ht="12.75">
      <c r="A434" s="26" t="s">
        <v>50</v>
      </c>
      <c s="31" t="s">
        <v>649</v>
      </c>
      <c s="31" t="s">
        <v>1726</v>
      </c>
      <c s="26" t="s">
        <v>52</v>
      </c>
      <c s="32" t="s">
        <v>1727</v>
      </c>
      <c s="33" t="s">
        <v>54</v>
      </c>
      <c s="34">
        <v>2</v>
      </c>
      <c s="35">
        <v>0</v>
      </c>
      <c s="36">
        <f>ROUND(ROUND(H434,2)*ROUND(G434,3),2)</f>
      </c>
      <c r="O434">
        <f>(I434*21)/100</f>
      </c>
      <c t="s">
        <v>27</v>
      </c>
    </row>
    <row r="435" spans="1:5" ht="12.75">
      <c r="A435" s="37" t="s">
        <v>55</v>
      </c>
      <c r="E435" s="38" t="s">
        <v>52</v>
      </c>
    </row>
    <row r="436" spans="1:5" ht="12.75">
      <c r="A436" s="39" t="s">
        <v>56</v>
      </c>
      <c r="E436" s="40" t="s">
        <v>366</v>
      </c>
    </row>
    <row r="437" spans="1:5" ht="153">
      <c r="A437" t="s">
        <v>57</v>
      </c>
      <c r="E437" s="38" t="s">
        <v>584</v>
      </c>
    </row>
    <row r="438" spans="1:16" ht="12.75">
      <c r="A438" s="26" t="s">
        <v>50</v>
      </c>
      <c s="31" t="s">
        <v>652</v>
      </c>
      <c s="31" t="s">
        <v>1728</v>
      </c>
      <c s="26" t="s">
        <v>52</v>
      </c>
      <c s="32" t="s">
        <v>1729</v>
      </c>
      <c s="33" t="s">
        <v>54</v>
      </c>
      <c s="34">
        <v>2</v>
      </c>
      <c s="35">
        <v>0</v>
      </c>
      <c s="36">
        <f>ROUND(ROUND(H438,2)*ROUND(G438,3),2)</f>
      </c>
      <c r="O438">
        <f>(I438*21)/100</f>
      </c>
      <c t="s">
        <v>27</v>
      </c>
    </row>
    <row r="439" spans="1:5" ht="12.75">
      <c r="A439" s="37" t="s">
        <v>55</v>
      </c>
      <c r="E439" s="38" t="s">
        <v>52</v>
      </c>
    </row>
    <row r="440" spans="1:5" ht="12.75">
      <c r="A440" s="39" t="s">
        <v>56</v>
      </c>
      <c r="E440" s="40" t="s">
        <v>366</v>
      </c>
    </row>
    <row r="441" spans="1:5" ht="140.25">
      <c r="A441" t="s">
        <v>57</v>
      </c>
      <c r="E441" s="38" t="s">
        <v>857</v>
      </c>
    </row>
    <row r="442" spans="1:16" ht="12.75">
      <c r="A442" s="26" t="s">
        <v>50</v>
      </c>
      <c s="31" t="s">
        <v>655</v>
      </c>
      <c s="31" t="s">
        <v>1730</v>
      </c>
      <c s="26" t="s">
        <v>52</v>
      </c>
      <c s="32" t="s">
        <v>1731</v>
      </c>
      <c s="33" t="s">
        <v>54</v>
      </c>
      <c s="34">
        <v>4</v>
      </c>
      <c s="35">
        <v>0</v>
      </c>
      <c s="36">
        <f>ROUND(ROUND(H442,2)*ROUND(G442,3),2)</f>
      </c>
      <c r="O442">
        <f>(I442*21)/100</f>
      </c>
      <c t="s">
        <v>27</v>
      </c>
    </row>
    <row r="443" spans="1:5" ht="12.75">
      <c r="A443" s="37" t="s">
        <v>55</v>
      </c>
      <c r="E443" s="38" t="s">
        <v>52</v>
      </c>
    </row>
    <row r="444" spans="1:5" ht="12.75">
      <c r="A444" s="39" t="s">
        <v>56</v>
      </c>
      <c r="E444" s="40" t="s">
        <v>366</v>
      </c>
    </row>
    <row r="445" spans="1:5" ht="153">
      <c r="A445" t="s">
        <v>57</v>
      </c>
      <c r="E445" s="38" t="s">
        <v>584</v>
      </c>
    </row>
    <row r="446" spans="1:16" ht="12.75">
      <c r="A446" s="26" t="s">
        <v>50</v>
      </c>
      <c s="31" t="s">
        <v>658</v>
      </c>
      <c s="31" t="s">
        <v>1732</v>
      </c>
      <c s="26" t="s">
        <v>52</v>
      </c>
      <c s="32" t="s">
        <v>1733</v>
      </c>
      <c s="33" t="s">
        <v>54</v>
      </c>
      <c s="34">
        <v>61</v>
      </c>
      <c s="35">
        <v>0</v>
      </c>
      <c s="36">
        <f>ROUND(ROUND(H446,2)*ROUND(G446,3),2)</f>
      </c>
      <c r="O446">
        <f>(I446*21)/100</f>
      </c>
      <c t="s">
        <v>27</v>
      </c>
    </row>
    <row r="447" spans="1:5" ht="12.75">
      <c r="A447" s="37" t="s">
        <v>55</v>
      </c>
      <c r="E447" s="38" t="s">
        <v>52</v>
      </c>
    </row>
    <row r="448" spans="1:5" ht="12.75">
      <c r="A448" s="39" t="s">
        <v>56</v>
      </c>
      <c r="E448" s="40" t="s">
        <v>366</v>
      </c>
    </row>
    <row r="449" spans="1:5" ht="153">
      <c r="A449" t="s">
        <v>57</v>
      </c>
      <c r="E449" s="38" t="s">
        <v>584</v>
      </c>
    </row>
    <row r="450" spans="1:16" ht="12.75">
      <c r="A450" s="26" t="s">
        <v>50</v>
      </c>
      <c s="31" t="s">
        <v>661</v>
      </c>
      <c s="31" t="s">
        <v>1734</v>
      </c>
      <c s="26" t="s">
        <v>52</v>
      </c>
      <c s="32" t="s">
        <v>1735</v>
      </c>
      <c s="33" t="s">
        <v>54</v>
      </c>
      <c s="34">
        <v>142</v>
      </c>
      <c s="35">
        <v>0</v>
      </c>
      <c s="36">
        <f>ROUND(ROUND(H450,2)*ROUND(G450,3),2)</f>
      </c>
      <c r="O450">
        <f>(I450*21)/100</f>
      </c>
      <c t="s">
        <v>27</v>
      </c>
    </row>
    <row r="451" spans="1:5" ht="12.75">
      <c r="A451" s="37" t="s">
        <v>55</v>
      </c>
      <c r="E451" s="38" t="s">
        <v>52</v>
      </c>
    </row>
    <row r="452" spans="1:5" ht="12.75">
      <c r="A452" s="39" t="s">
        <v>56</v>
      </c>
      <c r="E452" s="40" t="s">
        <v>366</v>
      </c>
    </row>
    <row r="453" spans="1:5" ht="153">
      <c r="A453" t="s">
        <v>57</v>
      </c>
      <c r="E453" s="38" t="s">
        <v>584</v>
      </c>
    </row>
    <row r="454" spans="1:16" ht="12.75">
      <c r="A454" s="26" t="s">
        <v>50</v>
      </c>
      <c s="31" t="s">
        <v>664</v>
      </c>
      <c s="31" t="s">
        <v>1736</v>
      </c>
      <c s="26" t="s">
        <v>52</v>
      </c>
      <c s="32" t="s">
        <v>1737</v>
      </c>
      <c s="33" t="s">
        <v>54</v>
      </c>
      <c s="34">
        <v>20</v>
      </c>
      <c s="35">
        <v>0</v>
      </c>
      <c s="36">
        <f>ROUND(ROUND(H454,2)*ROUND(G454,3),2)</f>
      </c>
      <c r="O454">
        <f>(I454*21)/100</f>
      </c>
      <c t="s">
        <v>27</v>
      </c>
    </row>
    <row r="455" spans="1:5" ht="12.75">
      <c r="A455" s="37" t="s">
        <v>55</v>
      </c>
      <c r="E455" s="38" t="s">
        <v>52</v>
      </c>
    </row>
    <row r="456" spans="1:5" ht="12.75">
      <c r="A456" s="39" t="s">
        <v>56</v>
      </c>
      <c r="E456" s="40" t="s">
        <v>366</v>
      </c>
    </row>
    <row r="457" spans="1:5" ht="153">
      <c r="A457" t="s">
        <v>57</v>
      </c>
      <c r="E457" s="38" t="s">
        <v>584</v>
      </c>
    </row>
    <row r="458" spans="1:16" ht="12.75">
      <c r="A458" s="26" t="s">
        <v>50</v>
      </c>
      <c s="31" t="s">
        <v>667</v>
      </c>
      <c s="31" t="s">
        <v>1738</v>
      </c>
      <c s="26" t="s">
        <v>52</v>
      </c>
      <c s="32" t="s">
        <v>1739</v>
      </c>
      <c s="33" t="s">
        <v>54</v>
      </c>
      <c s="34">
        <v>227</v>
      </c>
      <c s="35">
        <v>0</v>
      </c>
      <c s="36">
        <f>ROUND(ROUND(H458,2)*ROUND(G458,3),2)</f>
      </c>
      <c r="O458">
        <f>(I458*21)/100</f>
      </c>
      <c t="s">
        <v>27</v>
      </c>
    </row>
    <row r="459" spans="1:5" ht="12.75">
      <c r="A459" s="37" t="s">
        <v>55</v>
      </c>
      <c r="E459" s="38" t="s">
        <v>52</v>
      </c>
    </row>
    <row r="460" spans="1:5" ht="12.75">
      <c r="A460" s="39" t="s">
        <v>56</v>
      </c>
      <c r="E460" s="40" t="s">
        <v>366</v>
      </c>
    </row>
    <row r="461" spans="1:5" ht="140.25">
      <c r="A461" t="s">
        <v>57</v>
      </c>
      <c r="E461" s="38" t="s">
        <v>857</v>
      </c>
    </row>
    <row r="462" spans="1:16" ht="12.75">
      <c r="A462" s="26" t="s">
        <v>50</v>
      </c>
      <c s="31" t="s">
        <v>670</v>
      </c>
      <c s="31" t="s">
        <v>1740</v>
      </c>
      <c s="26" t="s">
        <v>52</v>
      </c>
      <c s="32" t="s">
        <v>1741</v>
      </c>
      <c s="33" t="s">
        <v>54</v>
      </c>
      <c s="34">
        <v>140</v>
      </c>
      <c s="35">
        <v>0</v>
      </c>
      <c s="36">
        <f>ROUND(ROUND(H462,2)*ROUND(G462,3),2)</f>
      </c>
      <c r="O462">
        <f>(I462*21)/100</f>
      </c>
      <c t="s">
        <v>27</v>
      </c>
    </row>
    <row r="463" spans="1:5" ht="12.75">
      <c r="A463" s="37" t="s">
        <v>55</v>
      </c>
      <c r="E463" s="38" t="s">
        <v>52</v>
      </c>
    </row>
    <row r="464" spans="1:5" ht="12.75">
      <c r="A464" s="39" t="s">
        <v>56</v>
      </c>
      <c r="E464" s="40" t="s">
        <v>366</v>
      </c>
    </row>
    <row r="465" spans="1:5" ht="127.5">
      <c r="A465" t="s">
        <v>57</v>
      </c>
      <c r="E465" s="38" t="s">
        <v>1742</v>
      </c>
    </row>
    <row r="466" spans="1:16" ht="12.75">
      <c r="A466" s="26" t="s">
        <v>50</v>
      </c>
      <c s="31" t="s">
        <v>673</v>
      </c>
      <c s="31" t="s">
        <v>1743</v>
      </c>
      <c s="26" t="s">
        <v>52</v>
      </c>
      <c s="32" t="s">
        <v>1744</v>
      </c>
      <c s="33" t="s">
        <v>54</v>
      </c>
      <c s="34">
        <v>140</v>
      </c>
      <c s="35">
        <v>0</v>
      </c>
      <c s="36">
        <f>ROUND(ROUND(H466,2)*ROUND(G466,3),2)</f>
      </c>
      <c r="O466">
        <f>(I466*21)/100</f>
      </c>
      <c t="s">
        <v>27</v>
      </c>
    </row>
    <row r="467" spans="1:5" ht="12.75">
      <c r="A467" s="37" t="s">
        <v>55</v>
      </c>
      <c r="E467" s="38" t="s">
        <v>52</v>
      </c>
    </row>
    <row r="468" spans="1:5" ht="12.75">
      <c r="A468" s="39" t="s">
        <v>56</v>
      </c>
      <c r="E468" s="40" t="s">
        <v>366</v>
      </c>
    </row>
    <row r="469" spans="1:5" ht="127.5">
      <c r="A469" t="s">
        <v>57</v>
      </c>
      <c r="E469" s="38" t="s">
        <v>1742</v>
      </c>
    </row>
    <row r="470" spans="1:16" ht="12.75">
      <c r="A470" s="26" t="s">
        <v>50</v>
      </c>
      <c s="31" t="s">
        <v>676</v>
      </c>
      <c s="31" t="s">
        <v>1745</v>
      </c>
      <c s="26" t="s">
        <v>52</v>
      </c>
      <c s="32" t="s">
        <v>1746</v>
      </c>
      <c s="33" t="s">
        <v>432</v>
      </c>
      <c s="34">
        <v>1</v>
      </c>
      <c s="35">
        <v>0</v>
      </c>
      <c s="36">
        <f>ROUND(ROUND(H470,2)*ROUND(G470,3),2)</f>
      </c>
      <c r="O470">
        <f>(I470*21)/100</f>
      </c>
      <c t="s">
        <v>27</v>
      </c>
    </row>
    <row r="471" spans="1:5" ht="12.75">
      <c r="A471" s="37" t="s">
        <v>55</v>
      </c>
      <c r="E471" s="38" t="s">
        <v>52</v>
      </c>
    </row>
    <row r="472" spans="1:5" ht="12.75">
      <c r="A472" s="39" t="s">
        <v>56</v>
      </c>
      <c r="E472" s="40" t="s">
        <v>366</v>
      </c>
    </row>
    <row r="473" spans="1:5" ht="140.25">
      <c r="A473" t="s">
        <v>57</v>
      </c>
      <c r="E473" s="38" t="s">
        <v>1178</v>
      </c>
    </row>
    <row r="474" spans="1:16" ht="25.5">
      <c r="A474" s="26" t="s">
        <v>50</v>
      </c>
      <c s="31" t="s">
        <v>679</v>
      </c>
      <c s="31" t="s">
        <v>1747</v>
      </c>
      <c s="26" t="s">
        <v>52</v>
      </c>
      <c s="32" t="s">
        <v>1748</v>
      </c>
      <c s="33" t="s">
        <v>321</v>
      </c>
      <c s="34">
        <v>40</v>
      </c>
      <c s="35">
        <v>0</v>
      </c>
      <c s="36">
        <f>ROUND(ROUND(H474,2)*ROUND(G474,3),2)</f>
      </c>
      <c r="O474">
        <f>(I474*21)/100</f>
      </c>
      <c t="s">
        <v>27</v>
      </c>
    </row>
    <row r="475" spans="1:5" ht="12.75">
      <c r="A475" s="37" t="s">
        <v>55</v>
      </c>
      <c r="E475" s="38" t="s">
        <v>52</v>
      </c>
    </row>
    <row r="476" spans="1:5" ht="12.75">
      <c r="A476" s="39" t="s">
        <v>56</v>
      </c>
      <c r="E476" s="40" t="s">
        <v>366</v>
      </c>
    </row>
    <row r="477" spans="1:5" ht="127.5">
      <c r="A477" t="s">
        <v>57</v>
      </c>
      <c r="E477" s="38" t="s">
        <v>1749</v>
      </c>
    </row>
    <row r="478" spans="1:16" ht="12.75">
      <c r="A478" s="26" t="s">
        <v>50</v>
      </c>
      <c s="31" t="s">
        <v>682</v>
      </c>
      <c s="31" t="s">
        <v>1750</v>
      </c>
      <c s="26" t="s">
        <v>52</v>
      </c>
      <c s="32" t="s">
        <v>1751</v>
      </c>
      <c s="33" t="s">
        <v>432</v>
      </c>
      <c s="34">
        <v>1</v>
      </c>
      <c s="35">
        <v>0</v>
      </c>
      <c s="36">
        <f>ROUND(ROUND(H478,2)*ROUND(G478,3),2)</f>
      </c>
      <c r="O478">
        <f>(I478*21)/100</f>
      </c>
      <c t="s">
        <v>27</v>
      </c>
    </row>
    <row r="479" spans="1:5" ht="12.75">
      <c r="A479" s="37" t="s">
        <v>55</v>
      </c>
      <c r="E479" s="38" t="s">
        <v>52</v>
      </c>
    </row>
    <row r="480" spans="1:5" ht="12.75">
      <c r="A480" s="39" t="s">
        <v>56</v>
      </c>
      <c r="E480" s="40" t="s">
        <v>366</v>
      </c>
    </row>
    <row r="481" spans="1:5" ht="165.75">
      <c r="A481" t="s">
        <v>57</v>
      </c>
      <c r="E481" s="38" t="s">
        <v>1752</v>
      </c>
    </row>
    <row r="482" spans="1:16" ht="25.5">
      <c r="A482" s="26" t="s">
        <v>50</v>
      </c>
      <c s="31" t="s">
        <v>685</v>
      </c>
      <c s="31" t="s">
        <v>1753</v>
      </c>
      <c s="26" t="s">
        <v>52</v>
      </c>
      <c s="32" t="s">
        <v>1754</v>
      </c>
      <c s="33" t="s">
        <v>54</v>
      </c>
      <c s="34">
        <v>7</v>
      </c>
      <c s="35">
        <v>0</v>
      </c>
      <c s="36">
        <f>ROUND(ROUND(H482,2)*ROUND(G482,3),2)</f>
      </c>
      <c r="O482">
        <f>(I482*21)/100</f>
      </c>
      <c t="s">
        <v>27</v>
      </c>
    </row>
    <row r="483" spans="1:5" ht="12.75">
      <c r="A483" s="37" t="s">
        <v>55</v>
      </c>
      <c r="E483" s="38" t="s">
        <v>52</v>
      </c>
    </row>
    <row r="484" spans="1:5" ht="12.75">
      <c r="A484" s="39" t="s">
        <v>56</v>
      </c>
      <c r="E484" s="40" t="s">
        <v>366</v>
      </c>
    </row>
    <row r="485" spans="1:5" ht="153">
      <c r="A485" t="s">
        <v>57</v>
      </c>
      <c r="E485" s="38" t="s">
        <v>584</v>
      </c>
    </row>
    <row r="486" spans="1:16" ht="12.75">
      <c r="A486" s="26" t="s">
        <v>50</v>
      </c>
      <c s="31" t="s">
        <v>688</v>
      </c>
      <c s="31" t="s">
        <v>962</v>
      </c>
      <c s="26" t="s">
        <v>52</v>
      </c>
      <c s="32" t="s">
        <v>963</v>
      </c>
      <c s="33" t="s">
        <v>54</v>
      </c>
      <c s="34">
        <v>8</v>
      </c>
      <c s="35">
        <v>0</v>
      </c>
      <c s="36">
        <f>ROUND(ROUND(H486,2)*ROUND(G486,3),2)</f>
      </c>
      <c r="O486">
        <f>(I486*21)/100</f>
      </c>
      <c t="s">
        <v>27</v>
      </c>
    </row>
    <row r="487" spans="1:5" ht="12.75">
      <c r="A487" s="37" t="s">
        <v>55</v>
      </c>
      <c r="E487" s="38" t="s">
        <v>52</v>
      </c>
    </row>
    <row r="488" spans="1:5" ht="12.75">
      <c r="A488" s="39" t="s">
        <v>56</v>
      </c>
      <c r="E488" s="40" t="s">
        <v>366</v>
      </c>
    </row>
    <row r="489" spans="1:5" ht="140.25">
      <c r="A489" t="s">
        <v>57</v>
      </c>
      <c r="E489" s="38" t="s">
        <v>857</v>
      </c>
    </row>
    <row r="490" spans="1:16" ht="12.75">
      <c r="A490" s="26" t="s">
        <v>50</v>
      </c>
      <c s="31" t="s">
        <v>691</v>
      </c>
      <c s="31" t="s">
        <v>1025</v>
      </c>
      <c s="26" t="s">
        <v>52</v>
      </c>
      <c s="32" t="s">
        <v>1026</v>
      </c>
      <c s="33" t="s">
        <v>54</v>
      </c>
      <c s="34">
        <v>17</v>
      </c>
      <c s="35">
        <v>0</v>
      </c>
      <c s="36">
        <f>ROUND(ROUND(H490,2)*ROUND(G490,3),2)</f>
      </c>
      <c r="O490">
        <f>(I490*21)/100</f>
      </c>
      <c t="s">
        <v>27</v>
      </c>
    </row>
    <row r="491" spans="1:5" ht="12.75">
      <c r="A491" s="37" t="s">
        <v>55</v>
      </c>
      <c r="E491" s="38" t="s">
        <v>52</v>
      </c>
    </row>
    <row r="492" spans="1:5" ht="12.75">
      <c r="A492" s="39" t="s">
        <v>56</v>
      </c>
      <c r="E492" s="40" t="s">
        <v>366</v>
      </c>
    </row>
    <row r="493" spans="1:5" ht="140.25">
      <c r="A493" t="s">
        <v>57</v>
      </c>
      <c r="E493" s="38" t="s">
        <v>857</v>
      </c>
    </row>
    <row r="494" spans="1:16" ht="12.75">
      <c r="A494" s="26" t="s">
        <v>50</v>
      </c>
      <c s="31" t="s">
        <v>694</v>
      </c>
      <c s="31" t="s">
        <v>970</v>
      </c>
      <c s="26" t="s">
        <v>52</v>
      </c>
      <c s="32" t="s">
        <v>971</v>
      </c>
      <c s="33" t="s">
        <v>54</v>
      </c>
      <c s="34">
        <v>8</v>
      </c>
      <c s="35">
        <v>0</v>
      </c>
      <c s="36">
        <f>ROUND(ROUND(H494,2)*ROUND(G494,3),2)</f>
      </c>
      <c r="O494">
        <f>(I494*21)/100</f>
      </c>
      <c t="s">
        <v>27</v>
      </c>
    </row>
    <row r="495" spans="1:5" ht="12.75">
      <c r="A495" s="37" t="s">
        <v>55</v>
      </c>
      <c r="E495" s="38" t="s">
        <v>52</v>
      </c>
    </row>
    <row r="496" spans="1:5" ht="12.75">
      <c r="A496" s="39" t="s">
        <v>56</v>
      </c>
      <c r="E496" s="40" t="s">
        <v>366</v>
      </c>
    </row>
    <row r="497" spans="1:5" ht="153">
      <c r="A497" t="s">
        <v>57</v>
      </c>
      <c r="E497" s="38" t="s">
        <v>584</v>
      </c>
    </row>
    <row r="498" spans="1:16" ht="12.75">
      <c r="A498" s="26" t="s">
        <v>50</v>
      </c>
      <c s="31" t="s">
        <v>697</v>
      </c>
      <c s="31" t="s">
        <v>1755</v>
      </c>
      <c s="26" t="s">
        <v>52</v>
      </c>
      <c s="32" t="s">
        <v>1756</v>
      </c>
      <c s="33" t="s">
        <v>54</v>
      </c>
      <c s="34">
        <v>18</v>
      </c>
      <c s="35">
        <v>0</v>
      </c>
      <c s="36">
        <f>ROUND(ROUND(H498,2)*ROUND(G498,3),2)</f>
      </c>
      <c r="O498">
        <f>(I498*21)/100</f>
      </c>
      <c t="s">
        <v>27</v>
      </c>
    </row>
    <row r="499" spans="1:5" ht="12.75">
      <c r="A499" s="37" t="s">
        <v>55</v>
      </c>
      <c r="E499" s="38" t="s">
        <v>52</v>
      </c>
    </row>
    <row r="500" spans="1:5" ht="12.75">
      <c r="A500" s="39" t="s">
        <v>56</v>
      </c>
      <c r="E500" s="40" t="s">
        <v>366</v>
      </c>
    </row>
    <row r="501" spans="1:5" ht="153">
      <c r="A501" t="s">
        <v>57</v>
      </c>
      <c r="E501" s="38" t="s">
        <v>584</v>
      </c>
    </row>
    <row r="502" spans="1:16" ht="12.75">
      <c r="A502" s="26" t="s">
        <v>50</v>
      </c>
      <c s="31" t="s">
        <v>700</v>
      </c>
      <c s="31" t="s">
        <v>1757</v>
      </c>
      <c s="26" t="s">
        <v>52</v>
      </c>
      <c s="32" t="s">
        <v>1758</v>
      </c>
      <c s="33" t="s">
        <v>54</v>
      </c>
      <c s="34">
        <v>4</v>
      </c>
      <c s="35">
        <v>0</v>
      </c>
      <c s="36">
        <f>ROUND(ROUND(H502,2)*ROUND(G502,3),2)</f>
      </c>
      <c r="O502">
        <f>(I502*21)/100</f>
      </c>
      <c t="s">
        <v>27</v>
      </c>
    </row>
    <row r="503" spans="1:5" ht="12.75">
      <c r="A503" s="37" t="s">
        <v>55</v>
      </c>
      <c r="E503" s="38" t="s">
        <v>52</v>
      </c>
    </row>
    <row r="504" spans="1:5" ht="12.75">
      <c r="A504" s="39" t="s">
        <v>56</v>
      </c>
      <c r="E504" s="40" t="s">
        <v>366</v>
      </c>
    </row>
    <row r="505" spans="1:5" ht="153">
      <c r="A505" t="s">
        <v>57</v>
      </c>
      <c r="E505" s="38" t="s">
        <v>584</v>
      </c>
    </row>
    <row r="506" spans="1:16" ht="12.75">
      <c r="A506" s="26" t="s">
        <v>50</v>
      </c>
      <c s="31" t="s">
        <v>703</v>
      </c>
      <c s="31" t="s">
        <v>892</v>
      </c>
      <c s="26" t="s">
        <v>52</v>
      </c>
      <c s="32" t="s">
        <v>893</v>
      </c>
      <c s="33" t="s">
        <v>54</v>
      </c>
      <c s="34">
        <v>30</v>
      </c>
      <c s="35">
        <v>0</v>
      </c>
      <c s="36">
        <f>ROUND(ROUND(H506,2)*ROUND(G506,3),2)</f>
      </c>
      <c r="O506">
        <f>(I506*21)/100</f>
      </c>
      <c t="s">
        <v>27</v>
      </c>
    </row>
    <row r="507" spans="1:5" ht="12.75">
      <c r="A507" s="37" t="s">
        <v>55</v>
      </c>
      <c r="E507" s="38" t="s">
        <v>52</v>
      </c>
    </row>
    <row r="508" spans="1:5" ht="12.75">
      <c r="A508" s="39" t="s">
        <v>56</v>
      </c>
      <c r="E508" s="40" t="s">
        <v>366</v>
      </c>
    </row>
    <row r="509" spans="1:5" ht="140.25">
      <c r="A509" t="s">
        <v>57</v>
      </c>
      <c r="E509" s="38" t="s">
        <v>857</v>
      </c>
    </row>
    <row r="510" spans="1:16" ht="25.5">
      <c r="A510" s="26" t="s">
        <v>50</v>
      </c>
      <c s="31" t="s">
        <v>706</v>
      </c>
      <c s="31" t="s">
        <v>1335</v>
      </c>
      <c s="26" t="s">
        <v>52</v>
      </c>
      <c s="32" t="s">
        <v>1336</v>
      </c>
      <c s="33" t="s">
        <v>54</v>
      </c>
      <c s="34">
        <v>1</v>
      </c>
      <c s="35">
        <v>0</v>
      </c>
      <c s="36">
        <f>ROUND(ROUND(H510,2)*ROUND(G510,3),2)</f>
      </c>
      <c r="O510">
        <f>(I510*21)/100</f>
      </c>
      <c t="s">
        <v>27</v>
      </c>
    </row>
    <row r="511" spans="1:5" ht="12.75">
      <c r="A511" s="37" t="s">
        <v>55</v>
      </c>
      <c r="E511" s="38" t="s">
        <v>52</v>
      </c>
    </row>
    <row r="512" spans="1:5" ht="12.75">
      <c r="A512" s="39" t="s">
        <v>56</v>
      </c>
      <c r="E512" s="40" t="s">
        <v>366</v>
      </c>
    </row>
    <row r="513" spans="1:5" ht="204">
      <c r="A513" t="s">
        <v>57</v>
      </c>
      <c r="E513" s="38" t="s">
        <v>1337</v>
      </c>
    </row>
    <row r="514" spans="1:16" ht="12.75">
      <c r="A514" s="26" t="s">
        <v>50</v>
      </c>
      <c s="31" t="s">
        <v>709</v>
      </c>
      <c s="31" t="s">
        <v>1759</v>
      </c>
      <c s="26" t="s">
        <v>52</v>
      </c>
      <c s="32" t="s">
        <v>1760</v>
      </c>
      <c s="33" t="s">
        <v>365</v>
      </c>
      <c s="34">
        <v>4</v>
      </c>
      <c s="35">
        <v>0</v>
      </c>
      <c s="36">
        <f>ROUND(ROUND(H514,2)*ROUND(G514,3),2)</f>
      </c>
      <c r="O514">
        <f>(I514*21)/100</f>
      </c>
      <c t="s">
        <v>27</v>
      </c>
    </row>
    <row r="515" spans="1:5" ht="12.75">
      <c r="A515" s="37" t="s">
        <v>55</v>
      </c>
      <c r="E515" s="38" t="s">
        <v>52</v>
      </c>
    </row>
    <row r="516" spans="1:5" ht="12.75">
      <c r="A516" s="39" t="s">
        <v>56</v>
      </c>
      <c r="E516" s="40" t="s">
        <v>366</v>
      </c>
    </row>
    <row r="517" spans="1:5" ht="102">
      <c r="A517" t="s">
        <v>57</v>
      </c>
      <c r="E517" s="38" t="s">
        <v>1761</v>
      </c>
    </row>
    <row r="518" spans="1:16" ht="12.75">
      <c r="A518" s="26" t="s">
        <v>50</v>
      </c>
      <c s="31" t="s">
        <v>712</v>
      </c>
      <c s="31" t="s">
        <v>1762</v>
      </c>
      <c s="26" t="s">
        <v>52</v>
      </c>
      <c s="32" t="s">
        <v>1763</v>
      </c>
      <c s="33" t="s">
        <v>63</v>
      </c>
      <c s="34">
        <v>440</v>
      </c>
      <c s="35">
        <v>0</v>
      </c>
      <c s="36">
        <f>ROUND(ROUND(H518,2)*ROUND(G518,3),2)</f>
      </c>
      <c r="O518">
        <f>(I518*21)/100</f>
      </c>
      <c t="s">
        <v>27</v>
      </c>
    </row>
    <row r="519" spans="1:5" ht="12.75">
      <c r="A519" s="37" t="s">
        <v>55</v>
      </c>
      <c r="E519" s="38" t="s">
        <v>52</v>
      </c>
    </row>
    <row r="520" spans="1:5" ht="12.75">
      <c r="A520" s="39" t="s">
        <v>56</v>
      </c>
      <c r="E520" s="40" t="s">
        <v>366</v>
      </c>
    </row>
    <row r="521" spans="1:5" ht="89.25">
      <c r="A521" t="s">
        <v>57</v>
      </c>
      <c r="E521" s="38" t="s">
        <v>1764</v>
      </c>
    </row>
    <row r="522" spans="1:16" ht="25.5">
      <c r="A522" s="26" t="s">
        <v>50</v>
      </c>
      <c s="31" t="s">
        <v>715</v>
      </c>
      <c s="31" t="s">
        <v>1765</v>
      </c>
      <c s="26" t="s">
        <v>52</v>
      </c>
      <c s="32" t="s">
        <v>1766</v>
      </c>
      <c s="33" t="s">
        <v>428</v>
      </c>
      <c s="34">
        <v>0.28</v>
      </c>
      <c s="35">
        <v>0</v>
      </c>
      <c s="36">
        <f>ROUND(ROUND(H522,2)*ROUND(G522,3),2)</f>
      </c>
      <c r="O522">
        <f>(I522*21)/100</f>
      </c>
      <c t="s">
        <v>27</v>
      </c>
    </row>
    <row r="523" spans="1:5" ht="12.75">
      <c r="A523" s="37" t="s">
        <v>55</v>
      </c>
      <c r="E523" s="38" t="s">
        <v>52</v>
      </c>
    </row>
    <row r="524" spans="1:5" ht="12.75">
      <c r="A524" s="39" t="s">
        <v>56</v>
      </c>
      <c r="E524" s="40" t="s">
        <v>366</v>
      </c>
    </row>
    <row r="525" spans="1:5" ht="89.25">
      <c r="A525" t="s">
        <v>57</v>
      </c>
      <c r="E525" s="38" t="s">
        <v>429</v>
      </c>
    </row>
    <row r="526" spans="1:16" ht="12.75">
      <c r="A526" s="26" t="s">
        <v>50</v>
      </c>
      <c s="31" t="s">
        <v>718</v>
      </c>
      <c s="31" t="s">
        <v>1767</v>
      </c>
      <c s="26" t="s">
        <v>52</v>
      </c>
      <c s="32" t="s">
        <v>1768</v>
      </c>
      <c s="33" t="s">
        <v>428</v>
      </c>
      <c s="34">
        <v>0.28</v>
      </c>
      <c s="35">
        <v>0</v>
      </c>
      <c s="36">
        <f>ROUND(ROUND(H526,2)*ROUND(G526,3),2)</f>
      </c>
      <c r="O526">
        <f>(I526*21)/100</f>
      </c>
      <c t="s">
        <v>27</v>
      </c>
    </row>
    <row r="527" spans="1:5" ht="12.75">
      <c r="A527" s="37" t="s">
        <v>55</v>
      </c>
      <c r="E527" s="38" t="s">
        <v>52</v>
      </c>
    </row>
    <row r="528" spans="1:5" ht="12.75">
      <c r="A528" s="39" t="s">
        <v>56</v>
      </c>
      <c r="E528" s="40" t="s">
        <v>366</v>
      </c>
    </row>
    <row r="529" spans="1:5" ht="89.25">
      <c r="A529" t="s">
        <v>57</v>
      </c>
      <c r="E529" s="38" t="s">
        <v>429</v>
      </c>
    </row>
    <row r="530" spans="1:16" ht="12.75">
      <c r="A530" s="26" t="s">
        <v>50</v>
      </c>
      <c s="31" t="s">
        <v>721</v>
      </c>
      <c s="31" t="s">
        <v>1769</v>
      </c>
      <c s="26" t="s">
        <v>52</v>
      </c>
      <c s="32" t="s">
        <v>1770</v>
      </c>
      <c s="33" t="s">
        <v>54</v>
      </c>
      <c s="34">
        <v>2</v>
      </c>
      <c s="35">
        <v>0</v>
      </c>
      <c s="36">
        <f>ROUND(ROUND(H530,2)*ROUND(G530,3),2)</f>
      </c>
      <c r="O530">
        <f>(I530*21)/100</f>
      </c>
      <c t="s">
        <v>27</v>
      </c>
    </row>
    <row r="531" spans="1:5" ht="12.75">
      <c r="A531" s="37" t="s">
        <v>55</v>
      </c>
      <c r="E531" s="38" t="s">
        <v>52</v>
      </c>
    </row>
    <row r="532" spans="1:5" ht="12.75">
      <c r="A532" s="39" t="s">
        <v>56</v>
      </c>
      <c r="E532" s="40" t="s">
        <v>366</v>
      </c>
    </row>
    <row r="533" spans="1:5" ht="165.75">
      <c r="A533" t="s">
        <v>57</v>
      </c>
      <c r="E533" s="38" t="s">
        <v>1771</v>
      </c>
    </row>
    <row r="534" spans="1:16" ht="25.5">
      <c r="A534" s="26" t="s">
        <v>50</v>
      </c>
      <c s="31" t="s">
        <v>725</v>
      </c>
      <c s="31" t="s">
        <v>1772</v>
      </c>
      <c s="26" t="s">
        <v>52</v>
      </c>
      <c s="32" t="s">
        <v>1773</v>
      </c>
      <c s="33" t="s">
        <v>54</v>
      </c>
      <c s="34">
        <v>17</v>
      </c>
      <c s="35">
        <v>0</v>
      </c>
      <c s="36">
        <f>ROUND(ROUND(H534,2)*ROUND(G534,3),2)</f>
      </c>
      <c r="O534">
        <f>(I534*21)/100</f>
      </c>
      <c t="s">
        <v>27</v>
      </c>
    </row>
    <row r="535" spans="1:5" ht="12.75">
      <c r="A535" s="37" t="s">
        <v>55</v>
      </c>
      <c r="E535" s="38" t="s">
        <v>52</v>
      </c>
    </row>
    <row r="536" spans="1:5" ht="12.75">
      <c r="A536" s="39" t="s">
        <v>56</v>
      </c>
      <c r="E536" s="40" t="s">
        <v>366</v>
      </c>
    </row>
    <row r="537" spans="1:5" ht="255">
      <c r="A537" t="s">
        <v>57</v>
      </c>
      <c r="E537" s="38" t="s">
        <v>1774</v>
      </c>
    </row>
    <row r="538" spans="1:16" ht="25.5">
      <c r="A538" s="26" t="s">
        <v>50</v>
      </c>
      <c s="31" t="s">
        <v>728</v>
      </c>
      <c s="31" t="s">
        <v>1775</v>
      </c>
      <c s="26" t="s">
        <v>52</v>
      </c>
      <c s="32" t="s">
        <v>1776</v>
      </c>
      <c s="33" t="s">
        <v>54</v>
      </c>
      <c s="34">
        <v>1</v>
      </c>
      <c s="35">
        <v>0</v>
      </c>
      <c s="36">
        <f>ROUND(ROUND(H538,2)*ROUND(G538,3),2)</f>
      </c>
      <c r="O538">
        <f>(I538*21)/100</f>
      </c>
      <c t="s">
        <v>27</v>
      </c>
    </row>
    <row r="539" spans="1:5" ht="12.75">
      <c r="A539" s="37" t="s">
        <v>55</v>
      </c>
      <c r="E539" s="38" t="s">
        <v>52</v>
      </c>
    </row>
    <row r="540" spans="1:5" ht="12.75">
      <c r="A540" s="39" t="s">
        <v>56</v>
      </c>
      <c r="E540" s="40" t="s">
        <v>366</v>
      </c>
    </row>
    <row r="541" spans="1:5" ht="255">
      <c r="A541" t="s">
        <v>57</v>
      </c>
      <c r="E541" s="38" t="s">
        <v>1774</v>
      </c>
    </row>
    <row r="542" spans="1:16" ht="12.75">
      <c r="A542" s="26" t="s">
        <v>50</v>
      </c>
      <c s="31" t="s">
        <v>732</v>
      </c>
      <c s="31" t="s">
        <v>1777</v>
      </c>
      <c s="26" t="s">
        <v>52</v>
      </c>
      <c s="32" t="s">
        <v>1778</v>
      </c>
      <c s="33" t="s">
        <v>54</v>
      </c>
      <c s="34">
        <v>1</v>
      </c>
      <c s="35">
        <v>0</v>
      </c>
      <c s="36">
        <f>ROUND(ROUND(H542,2)*ROUND(G542,3),2)</f>
      </c>
      <c r="O542">
        <f>(I542*21)/100</f>
      </c>
      <c t="s">
        <v>27</v>
      </c>
    </row>
    <row r="543" spans="1:5" ht="12.75">
      <c r="A543" s="37" t="s">
        <v>55</v>
      </c>
      <c r="E543" s="38" t="s">
        <v>52</v>
      </c>
    </row>
    <row r="544" spans="1:5" ht="12.75">
      <c r="A544" s="39" t="s">
        <v>56</v>
      </c>
      <c r="E544" s="40" t="s">
        <v>366</v>
      </c>
    </row>
    <row r="545" spans="1:5" ht="255">
      <c r="A545" t="s">
        <v>57</v>
      </c>
      <c r="E545" s="38" t="s">
        <v>1774</v>
      </c>
    </row>
    <row r="546" spans="1:16" ht="12.75">
      <c r="A546" s="26" t="s">
        <v>50</v>
      </c>
      <c s="31" t="s">
        <v>735</v>
      </c>
      <c s="31" t="s">
        <v>1779</v>
      </c>
      <c s="26" t="s">
        <v>52</v>
      </c>
      <c s="32" t="s">
        <v>1780</v>
      </c>
      <c s="33" t="s">
        <v>54</v>
      </c>
      <c s="34">
        <v>1</v>
      </c>
      <c s="35">
        <v>0</v>
      </c>
      <c s="36">
        <f>ROUND(ROUND(H546,2)*ROUND(G546,3),2)</f>
      </c>
      <c r="O546">
        <f>(I546*21)/100</f>
      </c>
      <c t="s">
        <v>27</v>
      </c>
    </row>
    <row r="547" spans="1:5" ht="12.75">
      <c r="A547" s="37" t="s">
        <v>55</v>
      </c>
      <c r="E547" s="38" t="s">
        <v>52</v>
      </c>
    </row>
    <row r="548" spans="1:5" ht="12.75">
      <c r="A548" s="39" t="s">
        <v>56</v>
      </c>
      <c r="E548" s="40" t="s">
        <v>366</v>
      </c>
    </row>
    <row r="549" spans="1:5" ht="216.75">
      <c r="A549" t="s">
        <v>57</v>
      </c>
      <c r="E549" s="38" t="s">
        <v>1781</v>
      </c>
    </row>
    <row r="550" spans="1:16" ht="25.5">
      <c r="A550" s="26" t="s">
        <v>50</v>
      </c>
      <c s="31" t="s">
        <v>738</v>
      </c>
      <c s="31" t="s">
        <v>1782</v>
      </c>
      <c s="26" t="s">
        <v>52</v>
      </c>
      <c s="32" t="s">
        <v>1783</v>
      </c>
      <c s="33" t="s">
        <v>822</v>
      </c>
      <c s="34">
        <v>19.6</v>
      </c>
      <c s="35">
        <v>0</v>
      </c>
      <c s="36">
        <f>ROUND(ROUND(H550,2)*ROUND(G550,3),2)</f>
      </c>
      <c r="O550">
        <f>(I550*21)/100</f>
      </c>
      <c t="s">
        <v>27</v>
      </c>
    </row>
    <row r="551" spans="1:5" ht="12.75">
      <c r="A551" s="37" t="s">
        <v>55</v>
      </c>
      <c r="E551" s="38" t="s">
        <v>52</v>
      </c>
    </row>
    <row r="552" spans="1:5" ht="12.75">
      <c r="A552" s="39" t="s">
        <v>56</v>
      </c>
      <c r="E552" s="40" t="s">
        <v>366</v>
      </c>
    </row>
    <row r="553" spans="1:5" ht="280.5">
      <c r="A553" t="s">
        <v>57</v>
      </c>
      <c r="E553" s="38" t="s">
        <v>1784</v>
      </c>
    </row>
    <row r="554" spans="1:16" ht="12.75">
      <c r="A554" s="26" t="s">
        <v>50</v>
      </c>
      <c s="31" t="s">
        <v>741</v>
      </c>
      <c s="31" t="s">
        <v>1785</v>
      </c>
      <c s="26" t="s">
        <v>52</v>
      </c>
      <c s="32" t="s">
        <v>1786</v>
      </c>
      <c s="33" t="s">
        <v>54</v>
      </c>
      <c s="34">
        <v>1</v>
      </c>
      <c s="35">
        <v>0</v>
      </c>
      <c s="36">
        <f>ROUND(ROUND(H554,2)*ROUND(G554,3),2)</f>
      </c>
      <c r="O554">
        <f>(I554*21)/100</f>
      </c>
      <c t="s">
        <v>27</v>
      </c>
    </row>
    <row r="555" spans="1:5" ht="12.75">
      <c r="A555" s="37" t="s">
        <v>55</v>
      </c>
      <c r="E555" s="38" t="s">
        <v>52</v>
      </c>
    </row>
    <row r="556" spans="1:5" ht="12.75">
      <c r="A556" s="39" t="s">
        <v>56</v>
      </c>
      <c r="E556" s="40" t="s">
        <v>366</v>
      </c>
    </row>
    <row r="557" spans="1:5" ht="306">
      <c r="A557" t="s">
        <v>57</v>
      </c>
      <c r="E557" s="38" t="s">
        <v>1787</v>
      </c>
    </row>
    <row r="558" spans="1:16" ht="12.75">
      <c r="A558" s="26" t="s">
        <v>50</v>
      </c>
      <c s="31" t="s">
        <v>744</v>
      </c>
      <c s="31" t="s">
        <v>1788</v>
      </c>
      <c s="26" t="s">
        <v>52</v>
      </c>
      <c s="32" t="s">
        <v>1789</v>
      </c>
      <c s="33" t="s">
        <v>63</v>
      </c>
      <c s="34">
        <v>60</v>
      </c>
      <c s="35">
        <v>0</v>
      </c>
      <c s="36">
        <f>ROUND(ROUND(H558,2)*ROUND(G558,3),2)</f>
      </c>
      <c r="O558">
        <f>(I558*21)/100</f>
      </c>
      <c t="s">
        <v>27</v>
      </c>
    </row>
    <row r="559" spans="1:5" ht="12.75">
      <c r="A559" s="37" t="s">
        <v>55</v>
      </c>
      <c r="E559" s="38" t="s">
        <v>52</v>
      </c>
    </row>
    <row r="560" spans="1:5" ht="12.75">
      <c r="A560" s="39" t="s">
        <v>56</v>
      </c>
      <c r="E560" s="40" t="s">
        <v>366</v>
      </c>
    </row>
    <row r="561" spans="1:5" ht="191.25">
      <c r="A561" t="s">
        <v>57</v>
      </c>
      <c r="E561" s="38" t="s">
        <v>1790</v>
      </c>
    </row>
    <row r="562" spans="1:16" ht="25.5">
      <c r="A562" s="26" t="s">
        <v>50</v>
      </c>
      <c s="31" t="s">
        <v>747</v>
      </c>
      <c s="31" t="s">
        <v>1791</v>
      </c>
      <c s="26" t="s">
        <v>52</v>
      </c>
      <c s="32" t="s">
        <v>1792</v>
      </c>
      <c s="33" t="s">
        <v>63</v>
      </c>
      <c s="34">
        <v>120</v>
      </c>
      <c s="35">
        <v>0</v>
      </c>
      <c s="36">
        <f>ROUND(ROUND(H562,2)*ROUND(G562,3),2)</f>
      </c>
      <c r="O562">
        <f>(I562*21)/100</f>
      </c>
      <c t="s">
        <v>27</v>
      </c>
    </row>
    <row r="563" spans="1:5" ht="12.75">
      <c r="A563" s="37" t="s">
        <v>55</v>
      </c>
      <c r="E563" s="38" t="s">
        <v>52</v>
      </c>
    </row>
    <row r="564" spans="1:5" ht="12.75">
      <c r="A564" s="39" t="s">
        <v>56</v>
      </c>
      <c r="E564" s="40" t="s">
        <v>366</v>
      </c>
    </row>
    <row r="565" spans="1:5" ht="229.5">
      <c r="A565" t="s">
        <v>57</v>
      </c>
      <c r="E565" s="38" t="s">
        <v>1793</v>
      </c>
    </row>
    <row r="566" spans="1:18" ht="12.75" customHeight="1">
      <c r="A566" s="6" t="s">
        <v>48</v>
      </c>
      <c s="6"/>
      <c s="42" t="s">
        <v>339</v>
      </c>
      <c s="6"/>
      <c s="29" t="s">
        <v>340</v>
      </c>
      <c s="6"/>
      <c s="6"/>
      <c s="6"/>
      <c s="43">
        <f>0+Q566</f>
      </c>
      <c r="O566">
        <f>0+R566</f>
      </c>
      <c r="Q566">
        <f>0+I567+I571+I575+I579+I583+I587</f>
      </c>
      <c>
        <f>0+O567+O571+O575+O579+O583+O587</f>
      </c>
    </row>
    <row r="567" spans="1:16" ht="38.25">
      <c r="A567" s="26" t="s">
        <v>50</v>
      </c>
      <c s="31" t="s">
        <v>750</v>
      </c>
      <c s="31" t="s">
        <v>448</v>
      </c>
      <c s="26" t="s">
        <v>449</v>
      </c>
      <c s="32" t="s">
        <v>450</v>
      </c>
      <c s="33" t="s">
        <v>345</v>
      </c>
      <c s="34">
        <v>16.2</v>
      </c>
      <c s="35">
        <v>0</v>
      </c>
      <c s="36">
        <f>ROUND(ROUND(H567,2)*ROUND(G567,3),2)</f>
      </c>
      <c r="O567">
        <f>(I567*21)/100</f>
      </c>
      <c t="s">
        <v>27</v>
      </c>
    </row>
    <row r="568" spans="1:5" ht="12.75">
      <c r="A568" s="37" t="s">
        <v>55</v>
      </c>
      <c r="E568" s="38" t="s">
        <v>346</v>
      </c>
    </row>
    <row r="569" spans="1:5" ht="12.75">
      <c r="A569" s="39" t="s">
        <v>56</v>
      </c>
      <c r="E569" s="40" t="s">
        <v>366</v>
      </c>
    </row>
    <row r="570" spans="1:5" ht="89.25">
      <c r="A570" t="s">
        <v>57</v>
      </c>
      <c r="E570" s="38" t="s">
        <v>347</v>
      </c>
    </row>
    <row r="571" spans="1:16" ht="38.25">
      <c r="A571" s="26" t="s">
        <v>50</v>
      </c>
      <c s="31" t="s">
        <v>753</v>
      </c>
      <c s="31" t="s">
        <v>451</v>
      </c>
      <c s="26" t="s">
        <v>452</v>
      </c>
      <c s="32" t="s">
        <v>453</v>
      </c>
      <c s="33" t="s">
        <v>345</v>
      </c>
      <c s="34">
        <v>0.1</v>
      </c>
      <c s="35">
        <v>0</v>
      </c>
      <c s="36">
        <f>ROUND(ROUND(H571,2)*ROUND(G571,3),2)</f>
      </c>
      <c r="O571">
        <f>(I571*21)/100</f>
      </c>
      <c t="s">
        <v>27</v>
      </c>
    </row>
    <row r="572" spans="1:5" ht="12.75">
      <c r="A572" s="37" t="s">
        <v>55</v>
      </c>
      <c r="E572" s="38" t="s">
        <v>346</v>
      </c>
    </row>
    <row r="573" spans="1:5" ht="12.75">
      <c r="A573" s="39" t="s">
        <v>56</v>
      </c>
      <c r="E573" s="40" t="s">
        <v>366</v>
      </c>
    </row>
    <row r="574" spans="1:5" ht="89.25">
      <c r="A574" t="s">
        <v>57</v>
      </c>
      <c r="E574" s="38" t="s">
        <v>347</v>
      </c>
    </row>
    <row r="575" spans="1:16" ht="38.25">
      <c r="A575" s="26" t="s">
        <v>50</v>
      </c>
      <c s="31" t="s">
        <v>756</v>
      </c>
      <c s="31" t="s">
        <v>1794</v>
      </c>
      <c s="26" t="s">
        <v>1795</v>
      </c>
      <c s="32" t="s">
        <v>1796</v>
      </c>
      <c s="33" t="s">
        <v>345</v>
      </c>
      <c s="34">
        <v>3</v>
      </c>
      <c s="35">
        <v>0</v>
      </c>
      <c s="36">
        <f>ROUND(ROUND(H575,2)*ROUND(G575,3),2)</f>
      </c>
      <c r="O575">
        <f>(I575*21)/100</f>
      </c>
      <c t="s">
        <v>27</v>
      </c>
    </row>
    <row r="576" spans="1:5" ht="12.75">
      <c r="A576" s="37" t="s">
        <v>55</v>
      </c>
      <c r="E576" s="38" t="s">
        <v>346</v>
      </c>
    </row>
    <row r="577" spans="1:5" ht="12.75">
      <c r="A577" s="39" t="s">
        <v>56</v>
      </c>
      <c r="E577" s="40" t="s">
        <v>52</v>
      </c>
    </row>
    <row r="578" spans="1:5" ht="89.25">
      <c r="A578" t="s">
        <v>57</v>
      </c>
      <c r="E578" s="38" t="s">
        <v>347</v>
      </c>
    </row>
    <row r="579" spans="1:16" ht="38.25">
      <c r="A579" s="26" t="s">
        <v>50</v>
      </c>
      <c s="31" t="s">
        <v>759</v>
      </c>
      <c s="31" t="s">
        <v>454</v>
      </c>
      <c s="26" t="s">
        <v>455</v>
      </c>
      <c s="32" t="s">
        <v>456</v>
      </c>
      <c s="33" t="s">
        <v>345</v>
      </c>
      <c s="34">
        <v>0.2</v>
      </c>
      <c s="35">
        <v>0</v>
      </c>
      <c s="36">
        <f>ROUND(ROUND(H579,2)*ROUND(G579,3),2)</f>
      </c>
      <c r="O579">
        <f>(I579*21)/100</f>
      </c>
      <c t="s">
        <v>27</v>
      </c>
    </row>
    <row r="580" spans="1:5" ht="12.75">
      <c r="A580" s="37" t="s">
        <v>55</v>
      </c>
      <c r="E580" s="38" t="s">
        <v>346</v>
      </c>
    </row>
    <row r="581" spans="1:5" ht="12.75">
      <c r="A581" s="39" t="s">
        <v>56</v>
      </c>
      <c r="E581" s="40" t="s">
        <v>366</v>
      </c>
    </row>
    <row r="582" spans="1:5" ht="89.25">
      <c r="A582" t="s">
        <v>57</v>
      </c>
      <c r="E582" s="38" t="s">
        <v>347</v>
      </c>
    </row>
    <row r="583" spans="1:16" ht="25.5">
      <c r="A583" s="26" t="s">
        <v>50</v>
      </c>
      <c s="31" t="s">
        <v>762</v>
      </c>
      <c s="31" t="s">
        <v>1797</v>
      </c>
      <c s="26" t="s">
        <v>1798</v>
      </c>
      <c s="32" t="s">
        <v>1799</v>
      </c>
      <c s="33" t="s">
        <v>345</v>
      </c>
      <c s="34">
        <v>0.5</v>
      </c>
      <c s="35">
        <v>0</v>
      </c>
      <c s="36">
        <f>ROUND(ROUND(H583,2)*ROUND(G583,3),2)</f>
      </c>
      <c r="O583">
        <f>(I583*21)/100</f>
      </c>
      <c t="s">
        <v>27</v>
      </c>
    </row>
    <row r="584" spans="1:5" ht="12.75">
      <c r="A584" s="37" t="s">
        <v>55</v>
      </c>
      <c r="E584" s="38" t="s">
        <v>346</v>
      </c>
    </row>
    <row r="585" spans="1:5" ht="12.75">
      <c r="A585" s="39" t="s">
        <v>56</v>
      </c>
      <c r="E585" s="40" t="s">
        <v>52</v>
      </c>
    </row>
    <row r="586" spans="1:5" ht="89.25">
      <c r="A586" t="s">
        <v>57</v>
      </c>
      <c r="E586" s="38" t="s">
        <v>347</v>
      </c>
    </row>
    <row r="587" spans="1:16" ht="25.5">
      <c r="A587" s="26" t="s">
        <v>50</v>
      </c>
      <c s="31" t="s">
        <v>765</v>
      </c>
      <c s="31" t="s">
        <v>353</v>
      </c>
      <c s="26" t="s">
        <v>354</v>
      </c>
      <c s="32" t="s">
        <v>355</v>
      </c>
      <c s="33" t="s">
        <v>345</v>
      </c>
      <c s="34">
        <v>0.4</v>
      </c>
      <c s="35">
        <v>0</v>
      </c>
      <c s="36">
        <f>ROUND(ROUND(H587,2)*ROUND(G587,3),2)</f>
      </c>
      <c r="O587">
        <f>(I587*21)/100</f>
      </c>
      <c t="s">
        <v>27</v>
      </c>
    </row>
    <row r="588" spans="1:5" ht="12.75">
      <c r="A588" s="37" t="s">
        <v>55</v>
      </c>
      <c r="E588" s="38" t="s">
        <v>346</v>
      </c>
    </row>
    <row r="589" spans="1:5" ht="12.75">
      <c r="A589" s="39" t="s">
        <v>56</v>
      </c>
      <c r="E589" s="40" t="s">
        <v>52</v>
      </c>
    </row>
    <row r="590" spans="1:5" ht="89.25">
      <c r="A590" t="s">
        <v>57</v>
      </c>
      <c r="E590" s="38" t="s">
        <v>347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2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0+O9+O34+O43</f>
      </c>
      <c t="s">
        <v>26</v>
      </c>
    </row>
    <row r="3" spans="1:16" ht="15" customHeight="1">
      <c r="A3" t="s">
        <v>12</v>
      </c>
      <c s="12" t="s">
        <v>14</v>
      </c>
      <c s="13" t="s">
        <v>15</v>
      </c>
      <c s="1"/>
      <c s="14" t="s">
        <v>16</v>
      </c>
      <c s="1"/>
      <c s="9"/>
      <c s="8" t="s">
        <v>1800</v>
      </c>
      <c s="44">
        <f>0+I9+I34+I43</f>
      </c>
      <c r="O3" t="s">
        <v>23</v>
      </c>
      <c t="s">
        <v>27</v>
      </c>
    </row>
    <row r="4" spans="1:16" ht="15" customHeight="1">
      <c r="A4" t="s">
        <v>17</v>
      </c>
      <c s="12" t="s">
        <v>18</v>
      </c>
      <c s="13" t="s">
        <v>357</v>
      </c>
      <c s="1"/>
      <c s="14" t="s">
        <v>358</v>
      </c>
      <c s="1"/>
      <c s="1"/>
      <c s="11"/>
      <c s="11"/>
      <c r="O4" t="s">
        <v>24</v>
      </c>
      <c t="s">
        <v>27</v>
      </c>
    </row>
    <row r="5" spans="1:16" ht="12.75" customHeight="1">
      <c r="A5" t="s">
        <v>21</v>
      </c>
      <c s="16" t="s">
        <v>22</v>
      </c>
      <c s="17" t="s">
        <v>1800</v>
      </c>
      <c s="6"/>
      <c s="18" t="s">
        <v>1801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1803</v>
      </c>
      <c s="27"/>
      <c s="29" t="s">
        <v>1804</v>
      </c>
      <c s="27"/>
      <c s="27"/>
      <c s="27"/>
      <c s="30">
        <f>0+Q9</f>
      </c>
      <c r="O9">
        <f>0+R9</f>
      </c>
      <c r="Q9">
        <f>0+I10+I14+I18+I22+I26+I30</f>
      </c>
      <c>
        <f>0+O10+O14+O18+O22+O26+O30</f>
      </c>
    </row>
    <row r="10" spans="1:16" ht="25.5">
      <c r="A10" s="26" t="s">
        <v>50</v>
      </c>
      <c s="31" t="s">
        <v>33</v>
      </c>
      <c s="31" t="s">
        <v>1805</v>
      </c>
      <c s="26" t="s">
        <v>52</v>
      </c>
      <c s="32" t="s">
        <v>1806</v>
      </c>
      <c s="33" t="s">
        <v>54</v>
      </c>
      <c s="34">
        <v>1</v>
      </c>
      <c s="35">
        <v>0</v>
      </c>
      <c s="36">
        <f>ROUND(ROUND(H10,2)*ROUND(G10,3),2)</f>
      </c>
      <c r="O10">
        <f>(I10*21)/100</f>
      </c>
      <c t="s">
        <v>27</v>
      </c>
    </row>
    <row r="11" spans="1:5" ht="12.75">
      <c r="A11" s="37" t="s">
        <v>55</v>
      </c>
      <c r="E11" s="38" t="s">
        <v>52</v>
      </c>
    </row>
    <row r="12" spans="1:5" ht="12.75">
      <c r="A12" s="39" t="s">
        <v>56</v>
      </c>
      <c r="E12" s="40" t="s">
        <v>52</v>
      </c>
    </row>
    <row r="13" spans="1:5" ht="114.75">
      <c r="A13" t="s">
        <v>57</v>
      </c>
      <c r="E13" s="38" t="s">
        <v>902</v>
      </c>
    </row>
    <row r="14" spans="1:16" ht="38.25">
      <c r="A14" s="26" t="s">
        <v>50</v>
      </c>
      <c s="31" t="s">
        <v>27</v>
      </c>
      <c s="31" t="s">
        <v>903</v>
      </c>
      <c s="26" t="s">
        <v>52</v>
      </c>
      <c s="32" t="s">
        <v>904</v>
      </c>
      <c s="33" t="s">
        <v>54</v>
      </c>
      <c s="34">
        <v>15</v>
      </c>
      <c s="35">
        <v>0</v>
      </c>
      <c s="36">
        <f>ROUND(ROUND(H14,2)*ROUND(G14,3),2)</f>
      </c>
      <c r="O14">
        <f>(I14*21)/100</f>
      </c>
      <c t="s">
        <v>27</v>
      </c>
    </row>
    <row r="15" spans="1:5" ht="12.75">
      <c r="A15" s="37" t="s">
        <v>55</v>
      </c>
      <c r="E15" s="38" t="s">
        <v>52</v>
      </c>
    </row>
    <row r="16" spans="1:5" ht="12.75">
      <c r="A16" s="39" t="s">
        <v>56</v>
      </c>
      <c r="E16" s="40" t="s">
        <v>52</v>
      </c>
    </row>
    <row r="17" spans="1:5" ht="114.75">
      <c r="A17" t="s">
        <v>57</v>
      </c>
      <c r="E17" s="38" t="s">
        <v>902</v>
      </c>
    </row>
    <row r="18" spans="1:16" ht="25.5">
      <c r="A18" s="26" t="s">
        <v>50</v>
      </c>
      <c s="31" t="s">
        <v>26</v>
      </c>
      <c s="31" t="s">
        <v>1807</v>
      </c>
      <c s="26" t="s">
        <v>52</v>
      </c>
      <c s="32" t="s">
        <v>1808</v>
      </c>
      <c s="33" t="s">
        <v>54</v>
      </c>
      <c s="34">
        <v>1</v>
      </c>
      <c s="35">
        <v>0</v>
      </c>
      <c s="36">
        <f>ROUND(ROUND(H18,2)*ROUND(G18,3),2)</f>
      </c>
      <c r="O18">
        <f>(I18*21)/100</f>
      </c>
      <c t="s">
        <v>27</v>
      </c>
    </row>
    <row r="19" spans="1:5" ht="12.75">
      <c r="A19" s="37" t="s">
        <v>55</v>
      </c>
      <c r="E19" s="38" t="s">
        <v>52</v>
      </c>
    </row>
    <row r="20" spans="1:5" ht="12.75">
      <c r="A20" s="39" t="s">
        <v>56</v>
      </c>
      <c r="E20" s="40" t="s">
        <v>52</v>
      </c>
    </row>
    <row r="21" spans="1:5" ht="89.25">
      <c r="A21" t="s">
        <v>57</v>
      </c>
      <c r="E21" s="38" t="s">
        <v>1809</v>
      </c>
    </row>
    <row r="22" spans="1:16" ht="12.75">
      <c r="A22" s="26" t="s">
        <v>50</v>
      </c>
      <c s="31" t="s">
        <v>37</v>
      </c>
      <c s="31" t="s">
        <v>1810</v>
      </c>
      <c s="26" t="s">
        <v>52</v>
      </c>
      <c s="32" t="s">
        <v>1811</v>
      </c>
      <c s="33" t="s">
        <v>321</v>
      </c>
      <c s="34">
        <v>16</v>
      </c>
      <c s="35">
        <v>0</v>
      </c>
      <c s="36">
        <f>ROUND(ROUND(H22,2)*ROUND(G22,3),2)</f>
      </c>
      <c r="O22">
        <f>(I22*21)/100</f>
      </c>
      <c t="s">
        <v>27</v>
      </c>
    </row>
    <row r="23" spans="1:5" ht="12.75">
      <c r="A23" s="37" t="s">
        <v>55</v>
      </c>
      <c r="E23" s="38" t="s">
        <v>52</v>
      </c>
    </row>
    <row r="24" spans="1:5" ht="12.75">
      <c r="A24" s="39" t="s">
        <v>56</v>
      </c>
      <c r="E24" s="40" t="s">
        <v>52</v>
      </c>
    </row>
    <row r="25" spans="1:5" ht="89.25">
      <c r="A25" t="s">
        <v>57</v>
      </c>
      <c r="E25" s="38" t="s">
        <v>1812</v>
      </c>
    </row>
    <row r="26" spans="1:16" ht="12.75">
      <c r="A26" s="26" t="s">
        <v>50</v>
      </c>
      <c s="31" t="s">
        <v>39</v>
      </c>
      <c s="31" t="s">
        <v>1813</v>
      </c>
      <c s="26" t="s">
        <v>52</v>
      </c>
      <c s="32" t="s">
        <v>1814</v>
      </c>
      <c s="33" t="s">
        <v>321</v>
      </c>
      <c s="34">
        <v>64</v>
      </c>
      <c s="35">
        <v>0</v>
      </c>
      <c s="36">
        <f>ROUND(ROUND(H26,2)*ROUND(G26,3),2)</f>
      </c>
      <c r="O26">
        <f>(I26*21)/100</f>
      </c>
      <c t="s">
        <v>27</v>
      </c>
    </row>
    <row r="27" spans="1:5" ht="12.75">
      <c r="A27" s="37" t="s">
        <v>55</v>
      </c>
      <c r="E27" s="38" t="s">
        <v>52</v>
      </c>
    </row>
    <row r="28" spans="1:5" ht="12.75">
      <c r="A28" s="39" t="s">
        <v>56</v>
      </c>
      <c r="E28" s="40" t="s">
        <v>52</v>
      </c>
    </row>
    <row r="29" spans="1:5" ht="89.25">
      <c r="A29" t="s">
        <v>57</v>
      </c>
      <c r="E29" s="38" t="s">
        <v>1815</v>
      </c>
    </row>
    <row r="30" spans="1:16" ht="12.75">
      <c r="A30" s="26" t="s">
        <v>50</v>
      </c>
      <c s="31" t="s">
        <v>41</v>
      </c>
      <c s="31" t="s">
        <v>1816</v>
      </c>
      <c s="26" t="s">
        <v>52</v>
      </c>
      <c s="32" t="s">
        <v>1817</v>
      </c>
      <c s="33" t="s">
        <v>321</v>
      </c>
      <c s="34">
        <v>64</v>
      </c>
      <c s="35">
        <v>0</v>
      </c>
      <c s="36">
        <f>ROUND(ROUND(H30,2)*ROUND(G30,3),2)</f>
      </c>
      <c r="O30">
        <f>(I30*21)/100</f>
      </c>
      <c t="s">
        <v>27</v>
      </c>
    </row>
    <row r="31" spans="1:5" ht="12.75">
      <c r="A31" s="37" t="s">
        <v>55</v>
      </c>
      <c r="E31" s="38" t="s">
        <v>52</v>
      </c>
    </row>
    <row r="32" spans="1:5" ht="12.75">
      <c r="A32" s="39" t="s">
        <v>56</v>
      </c>
      <c r="E32" s="40" t="s">
        <v>52</v>
      </c>
    </row>
    <row r="33" spans="1:5" ht="178.5">
      <c r="A33" t="s">
        <v>57</v>
      </c>
      <c r="E33" s="38" t="s">
        <v>1818</v>
      </c>
    </row>
    <row r="34" spans="1:18" ht="12.75" customHeight="1">
      <c r="A34" s="6" t="s">
        <v>48</v>
      </c>
      <c s="6"/>
      <c s="42" t="s">
        <v>1819</v>
      </c>
      <c s="6"/>
      <c s="29" t="s">
        <v>1820</v>
      </c>
      <c s="6"/>
      <c s="6"/>
      <c s="6"/>
      <c s="43">
        <f>0+Q34</f>
      </c>
      <c r="O34">
        <f>0+R34</f>
      </c>
      <c r="Q34">
        <f>0+I35+I39</f>
      </c>
      <c>
        <f>0+O35+O39</f>
      </c>
    </row>
    <row r="35" spans="1:16" ht="12.75">
      <c r="A35" s="26" t="s">
        <v>50</v>
      </c>
      <c s="31" t="s">
        <v>73</v>
      </c>
      <c s="31" t="s">
        <v>1821</v>
      </c>
      <c s="26" t="s">
        <v>52</v>
      </c>
      <c s="32" t="s">
        <v>1822</v>
      </c>
      <c s="33" t="s">
        <v>54</v>
      </c>
      <c s="34">
        <v>2</v>
      </c>
      <c s="35">
        <v>0</v>
      </c>
      <c s="36">
        <f>ROUND(ROUND(H35,2)*ROUND(G35,3),2)</f>
      </c>
      <c r="O35">
        <f>(I35*21)/100</f>
      </c>
      <c t="s">
        <v>27</v>
      </c>
    </row>
    <row r="36" spans="1:5" ht="12.75">
      <c r="A36" s="37" t="s">
        <v>55</v>
      </c>
      <c r="E36" s="38" t="s">
        <v>52</v>
      </c>
    </row>
    <row r="37" spans="1:5" ht="12.75">
      <c r="A37" s="39" t="s">
        <v>56</v>
      </c>
      <c r="E37" s="40" t="s">
        <v>52</v>
      </c>
    </row>
    <row r="38" spans="1:5" ht="153">
      <c r="A38" t="s">
        <v>57</v>
      </c>
      <c r="E38" s="38" t="s">
        <v>584</v>
      </c>
    </row>
    <row r="39" spans="1:16" ht="12.75">
      <c r="A39" s="26" t="s">
        <v>50</v>
      </c>
      <c s="31" t="s">
        <v>78</v>
      </c>
      <c s="31" t="s">
        <v>1823</v>
      </c>
      <c s="26" t="s">
        <v>52</v>
      </c>
      <c s="32" t="s">
        <v>1824</v>
      </c>
      <c s="33" t="s">
        <v>54</v>
      </c>
      <c s="34">
        <v>2</v>
      </c>
      <c s="35">
        <v>0</v>
      </c>
      <c s="36">
        <f>ROUND(ROUND(H39,2)*ROUND(G39,3),2)</f>
      </c>
      <c r="O39">
        <f>(I39*21)/100</f>
      </c>
      <c t="s">
        <v>27</v>
      </c>
    </row>
    <row r="40" spans="1:5" ht="12.75">
      <c r="A40" s="37" t="s">
        <v>55</v>
      </c>
      <c r="E40" s="38" t="s">
        <v>52</v>
      </c>
    </row>
    <row r="41" spans="1:5" ht="12.75">
      <c r="A41" s="39" t="s">
        <v>56</v>
      </c>
      <c r="E41" s="40" t="s">
        <v>52</v>
      </c>
    </row>
    <row r="42" spans="1:5" ht="127.5">
      <c r="A42" t="s">
        <v>57</v>
      </c>
      <c r="E42" s="38" t="s">
        <v>536</v>
      </c>
    </row>
    <row r="43" spans="1:18" ht="12.75" customHeight="1">
      <c r="A43" s="6" t="s">
        <v>48</v>
      </c>
      <c s="6"/>
      <c s="42" t="s">
        <v>1825</v>
      </c>
      <c s="6"/>
      <c s="29" t="s">
        <v>1826</v>
      </c>
      <c s="6"/>
      <c s="6"/>
      <c s="6"/>
      <c s="43">
        <f>0+Q43</f>
      </c>
      <c r="O43">
        <f>0+R43</f>
      </c>
      <c r="Q43">
        <f>0+I44+I48+I52+I56+I60+I64+I68+I72+I76+I80+I84+I88+I92+I96+I100+I104+I108+I112+I116+I120+I124+I128+I132+I136+I140+I144+I148+I152+I156+I160+I164+I168+I172+I176+I180+I184+I188+I192+I196+I200+I204</f>
      </c>
      <c>
        <f>0+O44+O48+O52+O56+O60+O64+O68+O72+O76+O80+O84+O88+O92+O96+O100+O104+O108+O112+O116+O120+O124+O128+O132+O136+O140+O144+O148+O152+O156+O160+O164+O168+O172+O176+O180+O184+O188+O192+O196+O200+O204</f>
      </c>
    </row>
    <row r="44" spans="1:16" ht="12.75">
      <c r="A44" s="26" t="s">
        <v>50</v>
      </c>
      <c s="31" t="s">
        <v>44</v>
      </c>
      <c s="31" t="s">
        <v>1827</v>
      </c>
      <c s="26" t="s">
        <v>52</v>
      </c>
      <c s="32" t="s">
        <v>1828</v>
      </c>
      <c s="33" t="s">
        <v>54</v>
      </c>
      <c s="34">
        <v>2</v>
      </c>
      <c s="35">
        <v>0</v>
      </c>
      <c s="36">
        <f>ROUND(ROUND(H44,2)*ROUND(G44,3),2)</f>
      </c>
      <c r="O44">
        <f>(I44*21)/100</f>
      </c>
      <c t="s">
        <v>27</v>
      </c>
    </row>
    <row r="45" spans="1:5" ht="12.75">
      <c r="A45" s="37" t="s">
        <v>55</v>
      </c>
      <c r="E45" s="38" t="s">
        <v>52</v>
      </c>
    </row>
    <row r="46" spans="1:5" ht="12.75">
      <c r="A46" s="39" t="s">
        <v>56</v>
      </c>
      <c r="E46" s="40" t="s">
        <v>52</v>
      </c>
    </row>
    <row r="47" spans="1:5" ht="229.5">
      <c r="A47" t="s">
        <v>57</v>
      </c>
      <c r="E47" s="38" t="s">
        <v>1829</v>
      </c>
    </row>
    <row r="48" spans="1:16" ht="12.75">
      <c r="A48" s="26" t="s">
        <v>50</v>
      </c>
      <c s="31" t="s">
        <v>46</v>
      </c>
      <c s="31" t="s">
        <v>1830</v>
      </c>
      <c s="26" t="s">
        <v>52</v>
      </c>
      <c s="32" t="s">
        <v>1831</v>
      </c>
      <c s="33" t="s">
        <v>54</v>
      </c>
      <c s="34">
        <v>2</v>
      </c>
      <c s="35">
        <v>0</v>
      </c>
      <c s="36">
        <f>ROUND(ROUND(H48,2)*ROUND(G48,3),2)</f>
      </c>
      <c r="O48">
        <f>(I48*21)/100</f>
      </c>
      <c t="s">
        <v>27</v>
      </c>
    </row>
    <row r="49" spans="1:5" ht="12.75">
      <c r="A49" s="37" t="s">
        <v>55</v>
      </c>
      <c r="E49" s="38" t="s">
        <v>52</v>
      </c>
    </row>
    <row r="50" spans="1:5" ht="12.75">
      <c r="A50" s="39" t="s">
        <v>56</v>
      </c>
      <c r="E50" s="40" t="s">
        <v>52</v>
      </c>
    </row>
    <row r="51" spans="1:5" ht="191.25">
      <c r="A51" t="s">
        <v>57</v>
      </c>
      <c r="E51" s="38" t="s">
        <v>1832</v>
      </c>
    </row>
    <row r="52" spans="1:16" ht="12.75">
      <c r="A52" s="26" t="s">
        <v>50</v>
      </c>
      <c s="31" t="s">
        <v>89</v>
      </c>
      <c s="31" t="s">
        <v>1833</v>
      </c>
      <c s="26" t="s">
        <v>52</v>
      </c>
      <c s="32" t="s">
        <v>1834</v>
      </c>
      <c s="33" t="s">
        <v>54</v>
      </c>
      <c s="34">
        <v>13</v>
      </c>
      <c s="35">
        <v>0</v>
      </c>
      <c s="36">
        <f>ROUND(ROUND(H52,2)*ROUND(G52,3),2)</f>
      </c>
      <c r="O52">
        <f>(I52*21)/100</f>
      </c>
      <c t="s">
        <v>27</v>
      </c>
    </row>
    <row r="53" spans="1:5" ht="12.75">
      <c r="A53" s="37" t="s">
        <v>55</v>
      </c>
      <c r="E53" s="38" t="s">
        <v>52</v>
      </c>
    </row>
    <row r="54" spans="1:5" ht="12.75">
      <c r="A54" s="39" t="s">
        <v>56</v>
      </c>
      <c r="E54" s="40" t="s">
        <v>52</v>
      </c>
    </row>
    <row r="55" spans="1:5" ht="140.25">
      <c r="A55" t="s">
        <v>57</v>
      </c>
      <c r="E55" s="38" t="s">
        <v>857</v>
      </c>
    </row>
    <row r="56" spans="1:16" ht="12.75">
      <c r="A56" s="26" t="s">
        <v>50</v>
      </c>
      <c s="31" t="s">
        <v>93</v>
      </c>
      <c s="31" t="s">
        <v>1835</v>
      </c>
      <c s="26" t="s">
        <v>52</v>
      </c>
      <c s="32" t="s">
        <v>1836</v>
      </c>
      <c s="33" t="s">
        <v>54</v>
      </c>
      <c s="34">
        <v>13</v>
      </c>
      <c s="35">
        <v>0</v>
      </c>
      <c s="36">
        <f>ROUND(ROUND(H56,2)*ROUND(G56,3),2)</f>
      </c>
      <c r="O56">
        <f>(I56*21)/100</f>
      </c>
      <c t="s">
        <v>27</v>
      </c>
    </row>
    <row r="57" spans="1:5" ht="12.75">
      <c r="A57" s="37" t="s">
        <v>55</v>
      </c>
      <c r="E57" s="38" t="s">
        <v>52</v>
      </c>
    </row>
    <row r="58" spans="1:5" ht="12.75">
      <c r="A58" s="39" t="s">
        <v>56</v>
      </c>
      <c r="E58" s="40" t="s">
        <v>52</v>
      </c>
    </row>
    <row r="59" spans="1:5" ht="153">
      <c r="A59" t="s">
        <v>57</v>
      </c>
      <c r="E59" s="38" t="s">
        <v>618</v>
      </c>
    </row>
    <row r="60" spans="1:16" ht="12.75">
      <c r="A60" s="26" t="s">
        <v>50</v>
      </c>
      <c s="31" t="s">
        <v>97</v>
      </c>
      <c s="31" t="s">
        <v>1837</v>
      </c>
      <c s="26" t="s">
        <v>52</v>
      </c>
      <c s="32" t="s">
        <v>1838</v>
      </c>
      <c s="33" t="s">
        <v>54</v>
      </c>
      <c s="34">
        <v>2</v>
      </c>
      <c s="35">
        <v>0</v>
      </c>
      <c s="36">
        <f>ROUND(ROUND(H60,2)*ROUND(G60,3),2)</f>
      </c>
      <c r="O60">
        <f>(I60*21)/100</f>
      </c>
      <c t="s">
        <v>27</v>
      </c>
    </row>
    <row r="61" spans="1:5" ht="12.75">
      <c r="A61" s="37" t="s">
        <v>55</v>
      </c>
      <c r="E61" s="38" t="s">
        <v>52</v>
      </c>
    </row>
    <row r="62" spans="1:5" ht="12.75">
      <c r="A62" s="39" t="s">
        <v>56</v>
      </c>
      <c r="E62" s="40" t="s">
        <v>52</v>
      </c>
    </row>
    <row r="63" spans="1:5" ht="216.75">
      <c r="A63" t="s">
        <v>57</v>
      </c>
      <c r="E63" s="38" t="s">
        <v>1839</v>
      </c>
    </row>
    <row r="64" spans="1:16" ht="12.75">
      <c r="A64" s="26" t="s">
        <v>50</v>
      </c>
      <c s="31" t="s">
        <v>100</v>
      </c>
      <c s="31" t="s">
        <v>1840</v>
      </c>
      <c s="26" t="s">
        <v>52</v>
      </c>
      <c s="32" t="s">
        <v>1841</v>
      </c>
      <c s="33" t="s">
        <v>54</v>
      </c>
      <c s="34">
        <v>2</v>
      </c>
      <c s="35">
        <v>0</v>
      </c>
      <c s="36">
        <f>ROUND(ROUND(H64,2)*ROUND(G64,3),2)</f>
      </c>
      <c r="O64">
        <f>(I64*21)/100</f>
      </c>
      <c t="s">
        <v>27</v>
      </c>
    </row>
    <row r="65" spans="1:5" ht="12.75">
      <c r="A65" s="37" t="s">
        <v>55</v>
      </c>
      <c r="E65" s="38" t="s">
        <v>52</v>
      </c>
    </row>
    <row r="66" spans="1:5" ht="12.75">
      <c r="A66" s="39" t="s">
        <v>56</v>
      </c>
      <c r="E66" s="40" t="s">
        <v>52</v>
      </c>
    </row>
    <row r="67" spans="1:5" ht="229.5">
      <c r="A67" t="s">
        <v>57</v>
      </c>
      <c r="E67" s="38" t="s">
        <v>1842</v>
      </c>
    </row>
    <row r="68" spans="1:16" ht="12.75">
      <c r="A68" s="26" t="s">
        <v>50</v>
      </c>
      <c s="31" t="s">
        <v>103</v>
      </c>
      <c s="31" t="s">
        <v>1843</v>
      </c>
      <c s="26" t="s">
        <v>52</v>
      </c>
      <c s="32" t="s">
        <v>1844</v>
      </c>
      <c s="33" t="s">
        <v>54</v>
      </c>
      <c s="34">
        <v>2</v>
      </c>
      <c s="35">
        <v>0</v>
      </c>
      <c s="36">
        <f>ROUND(ROUND(H68,2)*ROUND(G68,3),2)</f>
      </c>
      <c r="O68">
        <f>(I68*21)/100</f>
      </c>
      <c t="s">
        <v>27</v>
      </c>
    </row>
    <row r="69" spans="1:5" ht="12.75">
      <c r="A69" s="37" t="s">
        <v>55</v>
      </c>
      <c r="E69" s="38" t="s">
        <v>52</v>
      </c>
    </row>
    <row r="70" spans="1:5" ht="12.75">
      <c r="A70" s="39" t="s">
        <v>56</v>
      </c>
      <c r="E70" s="40" t="s">
        <v>52</v>
      </c>
    </row>
    <row r="71" spans="1:5" ht="331.5">
      <c r="A71" t="s">
        <v>57</v>
      </c>
      <c r="E71" s="38" t="s">
        <v>1845</v>
      </c>
    </row>
    <row r="72" spans="1:16" ht="12.75">
      <c r="A72" s="26" t="s">
        <v>50</v>
      </c>
      <c s="31" t="s">
        <v>106</v>
      </c>
      <c s="31" t="s">
        <v>1846</v>
      </c>
      <c s="26" t="s">
        <v>52</v>
      </c>
      <c s="32" t="s">
        <v>1847</v>
      </c>
      <c s="33" t="s">
        <v>54</v>
      </c>
      <c s="34">
        <v>2</v>
      </c>
      <c s="35">
        <v>0</v>
      </c>
      <c s="36">
        <f>ROUND(ROUND(H72,2)*ROUND(G72,3),2)</f>
      </c>
      <c r="O72">
        <f>(I72*21)/100</f>
      </c>
      <c t="s">
        <v>27</v>
      </c>
    </row>
    <row r="73" spans="1:5" ht="12.75">
      <c r="A73" s="37" t="s">
        <v>55</v>
      </c>
      <c r="E73" s="38" t="s">
        <v>52</v>
      </c>
    </row>
    <row r="74" spans="1:5" ht="12.75">
      <c r="A74" s="39" t="s">
        <v>56</v>
      </c>
      <c r="E74" s="40" t="s">
        <v>52</v>
      </c>
    </row>
    <row r="75" spans="1:5" ht="255">
      <c r="A75" t="s">
        <v>57</v>
      </c>
      <c r="E75" s="38" t="s">
        <v>1848</v>
      </c>
    </row>
    <row r="76" spans="1:16" ht="12.75">
      <c r="A76" s="26" t="s">
        <v>50</v>
      </c>
      <c s="31" t="s">
        <v>109</v>
      </c>
      <c s="31" t="s">
        <v>1849</v>
      </c>
      <c s="26" t="s">
        <v>52</v>
      </c>
      <c s="32" t="s">
        <v>1850</v>
      </c>
      <c s="33" t="s">
        <v>54</v>
      </c>
      <c s="34">
        <v>4</v>
      </c>
      <c s="35">
        <v>0</v>
      </c>
      <c s="36">
        <f>ROUND(ROUND(H76,2)*ROUND(G76,3),2)</f>
      </c>
      <c r="O76">
        <f>(I76*21)/100</f>
      </c>
      <c t="s">
        <v>27</v>
      </c>
    </row>
    <row r="77" spans="1:5" ht="12.75">
      <c r="A77" s="37" t="s">
        <v>55</v>
      </c>
      <c r="E77" s="38" t="s">
        <v>52</v>
      </c>
    </row>
    <row r="78" spans="1:5" ht="12.75">
      <c r="A78" s="39" t="s">
        <v>56</v>
      </c>
      <c r="E78" s="40" t="s">
        <v>52</v>
      </c>
    </row>
    <row r="79" spans="1:5" ht="331.5">
      <c r="A79" t="s">
        <v>57</v>
      </c>
      <c r="E79" s="38" t="s">
        <v>1851</v>
      </c>
    </row>
    <row r="80" spans="1:16" ht="12.75">
      <c r="A80" s="26" t="s">
        <v>50</v>
      </c>
      <c s="31" t="s">
        <v>113</v>
      </c>
      <c s="31" t="s">
        <v>1852</v>
      </c>
      <c s="26" t="s">
        <v>52</v>
      </c>
      <c s="32" t="s">
        <v>1853</v>
      </c>
      <c s="33" t="s">
        <v>54</v>
      </c>
      <c s="34">
        <v>1</v>
      </c>
      <c s="35">
        <v>0</v>
      </c>
      <c s="36">
        <f>ROUND(ROUND(H80,2)*ROUND(G80,3),2)</f>
      </c>
      <c r="O80">
        <f>(I80*21)/100</f>
      </c>
      <c t="s">
        <v>27</v>
      </c>
    </row>
    <row r="81" spans="1:5" ht="12.75">
      <c r="A81" s="37" t="s">
        <v>55</v>
      </c>
      <c r="E81" s="38" t="s">
        <v>52</v>
      </c>
    </row>
    <row r="82" spans="1:5" ht="12.75">
      <c r="A82" s="39" t="s">
        <v>56</v>
      </c>
      <c r="E82" s="40" t="s">
        <v>52</v>
      </c>
    </row>
    <row r="83" spans="1:5" ht="331.5">
      <c r="A83" t="s">
        <v>57</v>
      </c>
      <c r="E83" s="38" t="s">
        <v>1854</v>
      </c>
    </row>
    <row r="84" spans="1:16" ht="12.75">
      <c r="A84" s="26" t="s">
        <v>50</v>
      </c>
      <c s="31" t="s">
        <v>117</v>
      </c>
      <c s="31" t="s">
        <v>1855</v>
      </c>
      <c s="26" t="s">
        <v>52</v>
      </c>
      <c s="32" t="s">
        <v>1856</v>
      </c>
      <c s="33" t="s">
        <v>54</v>
      </c>
      <c s="34">
        <v>4</v>
      </c>
      <c s="35">
        <v>0</v>
      </c>
      <c s="36">
        <f>ROUND(ROUND(H84,2)*ROUND(G84,3),2)</f>
      </c>
      <c r="O84">
        <f>(I84*21)/100</f>
      </c>
      <c t="s">
        <v>27</v>
      </c>
    </row>
    <row r="85" spans="1:5" ht="12.75">
      <c r="A85" s="37" t="s">
        <v>55</v>
      </c>
      <c r="E85" s="38" t="s">
        <v>52</v>
      </c>
    </row>
    <row r="86" spans="1:5" ht="12.75">
      <c r="A86" s="39" t="s">
        <v>56</v>
      </c>
      <c r="E86" s="40" t="s">
        <v>52</v>
      </c>
    </row>
    <row r="87" spans="1:5" ht="255">
      <c r="A87" t="s">
        <v>57</v>
      </c>
      <c r="E87" s="38" t="s">
        <v>1857</v>
      </c>
    </row>
    <row r="88" spans="1:16" ht="12.75">
      <c r="A88" s="26" t="s">
        <v>50</v>
      </c>
      <c s="31" t="s">
        <v>121</v>
      </c>
      <c s="31" t="s">
        <v>1858</v>
      </c>
      <c s="26" t="s">
        <v>52</v>
      </c>
      <c s="32" t="s">
        <v>1859</v>
      </c>
      <c s="33" t="s">
        <v>54</v>
      </c>
      <c s="34">
        <v>1</v>
      </c>
      <c s="35">
        <v>0</v>
      </c>
      <c s="36">
        <f>ROUND(ROUND(H88,2)*ROUND(G88,3),2)</f>
      </c>
      <c r="O88">
        <f>(I88*21)/100</f>
      </c>
      <c t="s">
        <v>27</v>
      </c>
    </row>
    <row r="89" spans="1:5" ht="12.75">
      <c r="A89" s="37" t="s">
        <v>55</v>
      </c>
      <c r="E89" s="38" t="s">
        <v>52</v>
      </c>
    </row>
    <row r="90" spans="1:5" ht="12.75">
      <c r="A90" s="39" t="s">
        <v>56</v>
      </c>
      <c r="E90" s="40" t="s">
        <v>52</v>
      </c>
    </row>
    <row r="91" spans="1:5" ht="255">
      <c r="A91" t="s">
        <v>57</v>
      </c>
      <c r="E91" s="38" t="s">
        <v>1860</v>
      </c>
    </row>
    <row r="92" spans="1:16" ht="12.75">
      <c r="A92" s="26" t="s">
        <v>50</v>
      </c>
      <c s="31" t="s">
        <v>125</v>
      </c>
      <c s="31" t="s">
        <v>1609</v>
      </c>
      <c s="26" t="s">
        <v>52</v>
      </c>
      <c s="32" t="s">
        <v>1610</v>
      </c>
      <c s="33" t="s">
        <v>54</v>
      </c>
      <c s="34">
        <v>1</v>
      </c>
      <c s="35">
        <v>0</v>
      </c>
      <c s="36">
        <f>ROUND(ROUND(H92,2)*ROUND(G92,3),2)</f>
      </c>
      <c r="O92">
        <f>(I92*21)/100</f>
      </c>
      <c t="s">
        <v>27</v>
      </c>
    </row>
    <row r="93" spans="1:5" ht="12.75">
      <c r="A93" s="37" t="s">
        <v>55</v>
      </c>
      <c r="E93" s="38" t="s">
        <v>52</v>
      </c>
    </row>
    <row r="94" spans="1:5" ht="12.75">
      <c r="A94" s="39" t="s">
        <v>56</v>
      </c>
      <c r="E94" s="40" t="s">
        <v>52</v>
      </c>
    </row>
    <row r="95" spans="1:5" ht="331.5">
      <c r="A95" t="s">
        <v>57</v>
      </c>
      <c r="E95" s="38" t="s">
        <v>1611</v>
      </c>
    </row>
    <row r="96" spans="1:16" ht="12.75">
      <c r="A96" s="26" t="s">
        <v>50</v>
      </c>
      <c s="31" t="s">
        <v>129</v>
      </c>
      <c s="31" t="s">
        <v>1612</v>
      </c>
      <c s="26" t="s">
        <v>52</v>
      </c>
      <c s="32" t="s">
        <v>1613</v>
      </c>
      <c s="33" t="s">
        <v>54</v>
      </c>
      <c s="34">
        <v>1</v>
      </c>
      <c s="35">
        <v>0</v>
      </c>
      <c s="36">
        <f>ROUND(ROUND(H96,2)*ROUND(G96,3),2)</f>
      </c>
      <c r="O96">
        <f>(I96*21)/100</f>
      </c>
      <c t="s">
        <v>27</v>
      </c>
    </row>
    <row r="97" spans="1:5" ht="12.75">
      <c r="A97" s="37" t="s">
        <v>55</v>
      </c>
      <c r="E97" s="38" t="s">
        <v>52</v>
      </c>
    </row>
    <row r="98" spans="1:5" ht="12.75">
      <c r="A98" s="39" t="s">
        <v>56</v>
      </c>
      <c r="E98" s="40" t="s">
        <v>52</v>
      </c>
    </row>
    <row r="99" spans="1:5" ht="242.25">
      <c r="A99" t="s">
        <v>57</v>
      </c>
      <c r="E99" s="38" t="s">
        <v>1614</v>
      </c>
    </row>
    <row r="100" spans="1:16" ht="12.75">
      <c r="A100" s="26" t="s">
        <v>50</v>
      </c>
      <c s="31" t="s">
        <v>133</v>
      </c>
      <c s="31" t="s">
        <v>1861</v>
      </c>
      <c s="26" t="s">
        <v>52</v>
      </c>
      <c s="32" t="s">
        <v>1862</v>
      </c>
      <c s="33" t="s">
        <v>54</v>
      </c>
      <c s="34">
        <v>6</v>
      </c>
      <c s="35">
        <v>0</v>
      </c>
      <c s="36">
        <f>ROUND(ROUND(H100,2)*ROUND(G100,3),2)</f>
      </c>
      <c r="O100">
        <f>(I100*21)/100</f>
      </c>
      <c t="s">
        <v>27</v>
      </c>
    </row>
    <row r="101" spans="1:5" ht="12.75">
      <c r="A101" s="37" t="s">
        <v>55</v>
      </c>
      <c r="E101" s="38" t="s">
        <v>52</v>
      </c>
    </row>
    <row r="102" spans="1:5" ht="12.75">
      <c r="A102" s="39" t="s">
        <v>56</v>
      </c>
      <c r="E102" s="40" t="s">
        <v>52</v>
      </c>
    </row>
    <row r="103" spans="1:5" ht="229.5">
      <c r="A103" t="s">
        <v>57</v>
      </c>
      <c r="E103" s="38" t="s">
        <v>1863</v>
      </c>
    </row>
    <row r="104" spans="1:16" ht="12.75">
      <c r="A104" s="26" t="s">
        <v>50</v>
      </c>
      <c s="31" t="s">
        <v>137</v>
      </c>
      <c s="31" t="s">
        <v>1864</v>
      </c>
      <c s="26" t="s">
        <v>52</v>
      </c>
      <c s="32" t="s">
        <v>1865</v>
      </c>
      <c s="33" t="s">
        <v>54</v>
      </c>
      <c s="34">
        <v>1</v>
      </c>
      <c s="35">
        <v>0</v>
      </c>
      <c s="36">
        <f>ROUND(ROUND(H104,2)*ROUND(G104,3),2)</f>
      </c>
      <c r="O104">
        <f>(I104*21)/100</f>
      </c>
      <c t="s">
        <v>27</v>
      </c>
    </row>
    <row r="105" spans="1:5" ht="12.75">
      <c r="A105" s="37" t="s">
        <v>55</v>
      </c>
      <c r="E105" s="38" t="s">
        <v>52</v>
      </c>
    </row>
    <row r="106" spans="1:5" ht="12.75">
      <c r="A106" s="39" t="s">
        <v>56</v>
      </c>
      <c r="E106" s="40" t="s">
        <v>52</v>
      </c>
    </row>
    <row r="107" spans="1:5" ht="331.5">
      <c r="A107" t="s">
        <v>57</v>
      </c>
      <c r="E107" s="38" t="s">
        <v>1866</v>
      </c>
    </row>
    <row r="108" spans="1:16" ht="12.75">
      <c r="A108" s="26" t="s">
        <v>50</v>
      </c>
      <c s="31" t="s">
        <v>141</v>
      </c>
      <c s="31" t="s">
        <v>1867</v>
      </c>
      <c s="26" t="s">
        <v>52</v>
      </c>
      <c s="32" t="s">
        <v>1868</v>
      </c>
      <c s="33" t="s">
        <v>54</v>
      </c>
      <c s="34">
        <v>1</v>
      </c>
      <c s="35">
        <v>0</v>
      </c>
      <c s="36">
        <f>ROUND(ROUND(H108,2)*ROUND(G108,3),2)</f>
      </c>
      <c r="O108">
        <f>(I108*21)/100</f>
      </c>
      <c t="s">
        <v>27</v>
      </c>
    </row>
    <row r="109" spans="1:5" ht="12.75">
      <c r="A109" s="37" t="s">
        <v>55</v>
      </c>
      <c r="E109" s="38" t="s">
        <v>52</v>
      </c>
    </row>
    <row r="110" spans="1:5" ht="12.75">
      <c r="A110" s="39" t="s">
        <v>56</v>
      </c>
      <c r="E110" s="40" t="s">
        <v>52</v>
      </c>
    </row>
    <row r="111" spans="1:5" ht="255">
      <c r="A111" t="s">
        <v>57</v>
      </c>
      <c r="E111" s="38" t="s">
        <v>1869</v>
      </c>
    </row>
    <row r="112" spans="1:16" ht="12.75">
      <c r="A112" s="26" t="s">
        <v>50</v>
      </c>
      <c s="31" t="s">
        <v>145</v>
      </c>
      <c s="31" t="s">
        <v>1870</v>
      </c>
      <c s="26" t="s">
        <v>52</v>
      </c>
      <c s="32" t="s">
        <v>1871</v>
      </c>
      <c s="33" t="s">
        <v>54</v>
      </c>
      <c s="34">
        <v>2</v>
      </c>
      <c s="35">
        <v>0</v>
      </c>
      <c s="36">
        <f>ROUND(ROUND(H112,2)*ROUND(G112,3),2)</f>
      </c>
      <c r="O112">
        <f>(I112*21)/100</f>
      </c>
      <c t="s">
        <v>27</v>
      </c>
    </row>
    <row r="113" spans="1:5" ht="12.75">
      <c r="A113" s="37" t="s">
        <v>55</v>
      </c>
      <c r="E113" s="38" t="s">
        <v>52</v>
      </c>
    </row>
    <row r="114" spans="1:5" ht="12.75">
      <c r="A114" s="39" t="s">
        <v>56</v>
      </c>
      <c r="E114" s="40" t="s">
        <v>52</v>
      </c>
    </row>
    <row r="115" spans="1:5" ht="331.5">
      <c r="A115" t="s">
        <v>57</v>
      </c>
      <c r="E115" s="38" t="s">
        <v>1872</v>
      </c>
    </row>
    <row r="116" spans="1:16" ht="12.75">
      <c r="A116" s="26" t="s">
        <v>50</v>
      </c>
      <c s="31" t="s">
        <v>149</v>
      </c>
      <c s="31" t="s">
        <v>1870</v>
      </c>
      <c s="26" t="s">
        <v>33</v>
      </c>
      <c s="32" t="s">
        <v>1871</v>
      </c>
      <c s="33" t="s">
        <v>54</v>
      </c>
      <c s="34">
        <v>2</v>
      </c>
      <c s="35">
        <v>0</v>
      </c>
      <c s="36">
        <f>ROUND(ROUND(H116,2)*ROUND(G116,3),2)</f>
      </c>
      <c r="O116">
        <f>(I116*21)/100</f>
      </c>
      <c t="s">
        <v>27</v>
      </c>
    </row>
    <row r="117" spans="1:5" ht="12.75">
      <c r="A117" s="37" t="s">
        <v>55</v>
      </c>
      <c r="E117" s="38" t="s">
        <v>52</v>
      </c>
    </row>
    <row r="118" spans="1:5" ht="12.75">
      <c r="A118" s="39" t="s">
        <v>56</v>
      </c>
      <c r="E118" s="40" t="s">
        <v>52</v>
      </c>
    </row>
    <row r="119" spans="1:5" ht="331.5">
      <c r="A119" t="s">
        <v>57</v>
      </c>
      <c r="E119" s="38" t="s">
        <v>1872</v>
      </c>
    </row>
    <row r="120" spans="1:16" ht="12.75">
      <c r="A120" s="26" t="s">
        <v>50</v>
      </c>
      <c s="31" t="s">
        <v>153</v>
      </c>
      <c s="31" t="s">
        <v>1873</v>
      </c>
      <c s="26" t="s">
        <v>52</v>
      </c>
      <c s="32" t="s">
        <v>1874</v>
      </c>
      <c s="33" t="s">
        <v>54</v>
      </c>
      <c s="34">
        <v>1</v>
      </c>
      <c s="35">
        <v>0</v>
      </c>
      <c s="36">
        <f>ROUND(ROUND(H120,2)*ROUND(G120,3),2)</f>
      </c>
      <c r="O120">
        <f>(I120*21)/100</f>
      </c>
      <c t="s">
        <v>27</v>
      </c>
    </row>
    <row r="121" spans="1:5" ht="12.75">
      <c r="A121" s="37" t="s">
        <v>55</v>
      </c>
      <c r="E121" s="38" t="s">
        <v>52</v>
      </c>
    </row>
    <row r="122" spans="1:5" ht="12.75">
      <c r="A122" s="39" t="s">
        <v>56</v>
      </c>
      <c r="E122" s="40" t="s">
        <v>52</v>
      </c>
    </row>
    <row r="123" spans="1:5" ht="331.5">
      <c r="A123" t="s">
        <v>57</v>
      </c>
      <c r="E123" s="38" t="s">
        <v>1875</v>
      </c>
    </row>
    <row r="124" spans="1:16" ht="12.75">
      <c r="A124" s="26" t="s">
        <v>50</v>
      </c>
      <c s="31" t="s">
        <v>157</v>
      </c>
      <c s="31" t="s">
        <v>1876</v>
      </c>
      <c s="26" t="s">
        <v>52</v>
      </c>
      <c s="32" t="s">
        <v>1877</v>
      </c>
      <c s="33" t="s">
        <v>54</v>
      </c>
      <c s="34">
        <v>1</v>
      </c>
      <c s="35">
        <v>0</v>
      </c>
      <c s="36">
        <f>ROUND(ROUND(H124,2)*ROUND(G124,3),2)</f>
      </c>
      <c r="O124">
        <f>(I124*21)/100</f>
      </c>
      <c t="s">
        <v>27</v>
      </c>
    </row>
    <row r="125" spans="1:5" ht="12.75">
      <c r="A125" s="37" t="s">
        <v>55</v>
      </c>
      <c r="E125" s="38" t="s">
        <v>52</v>
      </c>
    </row>
    <row r="126" spans="1:5" ht="12.75">
      <c r="A126" s="39" t="s">
        <v>56</v>
      </c>
      <c r="E126" s="40" t="s">
        <v>52</v>
      </c>
    </row>
    <row r="127" spans="1:5" ht="255">
      <c r="A127" t="s">
        <v>57</v>
      </c>
      <c r="E127" s="38" t="s">
        <v>1878</v>
      </c>
    </row>
    <row r="128" spans="1:16" ht="12.75">
      <c r="A128" s="26" t="s">
        <v>50</v>
      </c>
      <c s="31" t="s">
        <v>161</v>
      </c>
      <c s="31" t="s">
        <v>1879</v>
      </c>
      <c s="26" t="s">
        <v>52</v>
      </c>
      <c s="32" t="s">
        <v>1880</v>
      </c>
      <c s="33" t="s">
        <v>54</v>
      </c>
      <c s="34">
        <v>2</v>
      </c>
      <c s="35">
        <v>0</v>
      </c>
      <c s="36">
        <f>ROUND(ROUND(H128,2)*ROUND(G128,3),2)</f>
      </c>
      <c r="O128">
        <f>(I128*21)/100</f>
      </c>
      <c t="s">
        <v>27</v>
      </c>
    </row>
    <row r="129" spans="1:5" ht="12.75">
      <c r="A129" s="37" t="s">
        <v>55</v>
      </c>
      <c r="E129" s="38" t="s">
        <v>52</v>
      </c>
    </row>
    <row r="130" spans="1:5" ht="12.75">
      <c r="A130" s="39" t="s">
        <v>56</v>
      </c>
      <c r="E130" s="40" t="s">
        <v>52</v>
      </c>
    </row>
    <row r="131" spans="1:5" ht="331.5">
      <c r="A131" t="s">
        <v>57</v>
      </c>
      <c r="E131" s="38" t="s">
        <v>1881</v>
      </c>
    </row>
    <row r="132" spans="1:16" ht="12.75">
      <c r="A132" s="26" t="s">
        <v>50</v>
      </c>
      <c s="31" t="s">
        <v>165</v>
      </c>
      <c s="31" t="s">
        <v>1882</v>
      </c>
      <c s="26" t="s">
        <v>52</v>
      </c>
      <c s="32" t="s">
        <v>1883</v>
      </c>
      <c s="33" t="s">
        <v>54</v>
      </c>
      <c s="34">
        <v>9</v>
      </c>
      <c s="35">
        <v>0</v>
      </c>
      <c s="36">
        <f>ROUND(ROUND(H132,2)*ROUND(G132,3),2)</f>
      </c>
      <c r="O132">
        <f>(I132*21)/100</f>
      </c>
      <c t="s">
        <v>27</v>
      </c>
    </row>
    <row r="133" spans="1:5" ht="12.75">
      <c r="A133" s="37" t="s">
        <v>55</v>
      </c>
      <c r="E133" s="38" t="s">
        <v>1883</v>
      </c>
    </row>
    <row r="134" spans="1:5" ht="12.75">
      <c r="A134" s="39" t="s">
        <v>56</v>
      </c>
      <c r="E134" s="40" t="s">
        <v>52</v>
      </c>
    </row>
    <row r="135" spans="1:5" ht="409.5">
      <c r="A135" t="s">
        <v>57</v>
      </c>
      <c r="E135" s="38" t="s">
        <v>1884</v>
      </c>
    </row>
    <row r="136" spans="1:16" ht="12.75">
      <c r="A136" s="26" t="s">
        <v>50</v>
      </c>
      <c s="31" t="s">
        <v>169</v>
      </c>
      <c s="31" t="s">
        <v>1885</v>
      </c>
      <c s="26" t="s">
        <v>52</v>
      </c>
      <c s="32" t="s">
        <v>1886</v>
      </c>
      <c s="33" t="s">
        <v>54</v>
      </c>
      <c s="34">
        <v>2</v>
      </c>
      <c s="35">
        <v>0</v>
      </c>
      <c s="36">
        <f>ROUND(ROUND(H136,2)*ROUND(G136,3),2)</f>
      </c>
      <c r="O136">
        <f>(I136*21)/100</f>
      </c>
      <c t="s">
        <v>27</v>
      </c>
    </row>
    <row r="137" spans="1:5" ht="12.75">
      <c r="A137" s="37" t="s">
        <v>55</v>
      </c>
      <c r="E137" s="38" t="s">
        <v>52</v>
      </c>
    </row>
    <row r="138" spans="1:5" ht="12.75">
      <c r="A138" s="39" t="s">
        <v>56</v>
      </c>
      <c r="E138" s="40" t="s">
        <v>52</v>
      </c>
    </row>
    <row r="139" spans="1:5" ht="255">
      <c r="A139" t="s">
        <v>57</v>
      </c>
      <c r="E139" s="38" t="s">
        <v>1887</v>
      </c>
    </row>
    <row r="140" spans="1:16" ht="12.75">
      <c r="A140" s="26" t="s">
        <v>50</v>
      </c>
      <c s="31" t="s">
        <v>173</v>
      </c>
      <c s="31" t="s">
        <v>1888</v>
      </c>
      <c s="26" t="s">
        <v>52</v>
      </c>
      <c s="32" t="s">
        <v>1889</v>
      </c>
      <c s="33" t="s">
        <v>54</v>
      </c>
      <c s="34">
        <v>9</v>
      </c>
      <c s="35">
        <v>0</v>
      </c>
      <c s="36">
        <f>ROUND(ROUND(H140,2)*ROUND(G140,3),2)</f>
      </c>
      <c r="O140">
        <f>(I140*21)/100</f>
      </c>
      <c t="s">
        <v>27</v>
      </c>
    </row>
    <row r="141" spans="1:5" ht="12.75">
      <c r="A141" s="37" t="s">
        <v>55</v>
      </c>
      <c r="E141" s="38" t="s">
        <v>52</v>
      </c>
    </row>
    <row r="142" spans="1:5" ht="12.75">
      <c r="A142" s="39" t="s">
        <v>56</v>
      </c>
      <c r="E142" s="40" t="s">
        <v>52</v>
      </c>
    </row>
    <row r="143" spans="1:5" ht="255">
      <c r="A143" t="s">
        <v>57</v>
      </c>
      <c r="E143" s="38" t="s">
        <v>1890</v>
      </c>
    </row>
    <row r="144" spans="1:16" ht="25.5">
      <c r="A144" s="26" t="s">
        <v>50</v>
      </c>
      <c s="31" t="s">
        <v>177</v>
      </c>
      <c s="31" t="s">
        <v>1891</v>
      </c>
      <c s="26" t="s">
        <v>52</v>
      </c>
      <c s="32" t="s">
        <v>1892</v>
      </c>
      <c s="33" t="s">
        <v>54</v>
      </c>
      <c s="34">
        <v>16</v>
      </c>
      <c s="35">
        <v>0</v>
      </c>
      <c s="36">
        <f>ROUND(ROUND(H144,2)*ROUND(G144,3),2)</f>
      </c>
      <c r="O144">
        <f>(I144*21)/100</f>
      </c>
      <c t="s">
        <v>27</v>
      </c>
    </row>
    <row r="145" spans="1:5" ht="12.75">
      <c r="A145" s="37" t="s">
        <v>55</v>
      </c>
      <c r="E145" s="38" t="s">
        <v>52</v>
      </c>
    </row>
    <row r="146" spans="1:5" ht="12.75">
      <c r="A146" s="39" t="s">
        <v>56</v>
      </c>
      <c r="E146" s="40" t="s">
        <v>52</v>
      </c>
    </row>
    <row r="147" spans="1:5" ht="255">
      <c r="A147" t="s">
        <v>57</v>
      </c>
      <c r="E147" s="38" t="s">
        <v>1893</v>
      </c>
    </row>
    <row r="148" spans="1:16" ht="12.75">
      <c r="A148" s="26" t="s">
        <v>50</v>
      </c>
      <c s="31" t="s">
        <v>180</v>
      </c>
      <c s="31" t="s">
        <v>1894</v>
      </c>
      <c s="26" t="s">
        <v>52</v>
      </c>
      <c s="32" t="s">
        <v>1895</v>
      </c>
      <c s="33" t="s">
        <v>54</v>
      </c>
      <c s="34">
        <v>16</v>
      </c>
      <c s="35">
        <v>0</v>
      </c>
      <c s="36">
        <f>ROUND(ROUND(H148,2)*ROUND(G148,3),2)</f>
      </c>
      <c r="O148">
        <f>(I148*21)/100</f>
      </c>
      <c t="s">
        <v>27</v>
      </c>
    </row>
    <row r="149" spans="1:5" ht="12.75">
      <c r="A149" s="37" t="s">
        <v>55</v>
      </c>
      <c r="E149" s="38" t="s">
        <v>52</v>
      </c>
    </row>
    <row r="150" spans="1:5" ht="12.75">
      <c r="A150" s="39" t="s">
        <v>56</v>
      </c>
      <c r="E150" s="40" t="s">
        <v>52</v>
      </c>
    </row>
    <row r="151" spans="1:5" ht="331.5">
      <c r="A151" t="s">
        <v>57</v>
      </c>
      <c r="E151" s="38" t="s">
        <v>1896</v>
      </c>
    </row>
    <row r="152" spans="1:16" ht="25.5">
      <c r="A152" s="26" t="s">
        <v>50</v>
      </c>
      <c s="31" t="s">
        <v>184</v>
      </c>
      <c s="31" t="s">
        <v>1897</v>
      </c>
      <c s="26" t="s">
        <v>52</v>
      </c>
      <c s="32" t="s">
        <v>1898</v>
      </c>
      <c s="33" t="s">
        <v>54</v>
      </c>
      <c s="34">
        <v>6</v>
      </c>
      <c s="35">
        <v>0</v>
      </c>
      <c s="36">
        <f>ROUND(ROUND(H152,2)*ROUND(G152,3),2)</f>
      </c>
      <c r="O152">
        <f>(I152*21)/100</f>
      </c>
      <c t="s">
        <v>27</v>
      </c>
    </row>
    <row r="153" spans="1:5" ht="12.75">
      <c r="A153" s="37" t="s">
        <v>55</v>
      </c>
      <c r="E153" s="38" t="s">
        <v>52</v>
      </c>
    </row>
    <row r="154" spans="1:5" ht="12.75">
      <c r="A154" s="39" t="s">
        <v>56</v>
      </c>
      <c r="E154" s="40" t="s">
        <v>52</v>
      </c>
    </row>
    <row r="155" spans="1:5" ht="331.5">
      <c r="A155" t="s">
        <v>57</v>
      </c>
      <c r="E155" s="38" t="s">
        <v>1899</v>
      </c>
    </row>
    <row r="156" spans="1:16" ht="12.75">
      <c r="A156" s="26" t="s">
        <v>50</v>
      </c>
      <c s="31" t="s">
        <v>188</v>
      </c>
      <c s="31" t="s">
        <v>1900</v>
      </c>
      <c s="26" t="s">
        <v>52</v>
      </c>
      <c s="32" t="s">
        <v>1901</v>
      </c>
      <c s="33" t="s">
        <v>54</v>
      </c>
      <c s="34">
        <v>6</v>
      </c>
      <c s="35">
        <v>0</v>
      </c>
      <c s="36">
        <f>ROUND(ROUND(H156,2)*ROUND(G156,3),2)</f>
      </c>
      <c r="O156">
        <f>(I156*21)/100</f>
      </c>
      <c t="s">
        <v>27</v>
      </c>
    </row>
    <row r="157" spans="1:5" ht="12.75">
      <c r="A157" s="37" t="s">
        <v>55</v>
      </c>
      <c r="E157" s="38" t="s">
        <v>52</v>
      </c>
    </row>
    <row r="158" spans="1:5" ht="12.75">
      <c r="A158" s="39" t="s">
        <v>56</v>
      </c>
      <c r="E158" s="40" t="s">
        <v>52</v>
      </c>
    </row>
    <row r="159" spans="1:5" ht="242.25">
      <c r="A159" t="s">
        <v>57</v>
      </c>
      <c r="E159" s="38" t="s">
        <v>1902</v>
      </c>
    </row>
    <row r="160" spans="1:16" ht="12.75">
      <c r="A160" s="26" t="s">
        <v>50</v>
      </c>
      <c s="31" t="s">
        <v>192</v>
      </c>
      <c s="31" t="s">
        <v>1903</v>
      </c>
      <c s="26" t="s">
        <v>52</v>
      </c>
      <c s="32" t="s">
        <v>1904</v>
      </c>
      <c s="33" t="s">
        <v>54</v>
      </c>
      <c s="34">
        <v>3</v>
      </c>
      <c s="35">
        <v>0</v>
      </c>
      <c s="36">
        <f>ROUND(ROUND(H160,2)*ROUND(G160,3),2)</f>
      </c>
      <c r="O160">
        <f>(I160*21)/100</f>
      </c>
      <c t="s">
        <v>27</v>
      </c>
    </row>
    <row r="161" spans="1:5" ht="12.75">
      <c r="A161" s="37" t="s">
        <v>55</v>
      </c>
      <c r="E161" s="38" t="s">
        <v>52</v>
      </c>
    </row>
    <row r="162" spans="1:5" ht="12.75">
      <c r="A162" s="39" t="s">
        <v>56</v>
      </c>
      <c r="E162" s="40" t="s">
        <v>52</v>
      </c>
    </row>
    <row r="163" spans="1:5" ht="331.5">
      <c r="A163" t="s">
        <v>57</v>
      </c>
      <c r="E163" s="38" t="s">
        <v>1905</v>
      </c>
    </row>
    <row r="164" spans="1:16" ht="12.75">
      <c r="A164" s="26" t="s">
        <v>50</v>
      </c>
      <c s="31" t="s">
        <v>196</v>
      </c>
      <c s="31" t="s">
        <v>1906</v>
      </c>
      <c s="26" t="s">
        <v>52</v>
      </c>
      <c s="32" t="s">
        <v>1907</v>
      </c>
      <c s="33" t="s">
        <v>54</v>
      </c>
      <c s="34">
        <v>3</v>
      </c>
      <c s="35">
        <v>0</v>
      </c>
      <c s="36">
        <f>ROUND(ROUND(H164,2)*ROUND(G164,3),2)</f>
      </c>
      <c r="O164">
        <f>(I164*21)/100</f>
      </c>
      <c t="s">
        <v>27</v>
      </c>
    </row>
    <row r="165" spans="1:5" ht="12.75">
      <c r="A165" s="37" t="s">
        <v>55</v>
      </c>
      <c r="E165" s="38" t="s">
        <v>52</v>
      </c>
    </row>
    <row r="166" spans="1:5" ht="12.75">
      <c r="A166" s="39" t="s">
        <v>56</v>
      </c>
      <c r="E166" s="40" t="s">
        <v>52</v>
      </c>
    </row>
    <row r="167" spans="1:5" ht="242.25">
      <c r="A167" t="s">
        <v>57</v>
      </c>
      <c r="E167" s="38" t="s">
        <v>1908</v>
      </c>
    </row>
    <row r="168" spans="1:16" ht="25.5">
      <c r="A168" s="26" t="s">
        <v>50</v>
      </c>
      <c s="31" t="s">
        <v>200</v>
      </c>
      <c s="31" t="s">
        <v>1909</v>
      </c>
      <c s="26" t="s">
        <v>52</v>
      </c>
      <c s="32" t="s">
        <v>1910</v>
      </c>
      <c s="33" t="s">
        <v>54</v>
      </c>
      <c s="34">
        <v>8</v>
      </c>
      <c s="35">
        <v>0</v>
      </c>
      <c s="36">
        <f>ROUND(ROUND(H168,2)*ROUND(G168,3),2)</f>
      </c>
      <c r="O168">
        <f>(I168*21)/100</f>
      </c>
      <c t="s">
        <v>27</v>
      </c>
    </row>
    <row r="169" spans="1:5" ht="12.75">
      <c r="A169" s="37" t="s">
        <v>55</v>
      </c>
      <c r="E169" s="38" t="s">
        <v>52</v>
      </c>
    </row>
    <row r="170" spans="1:5" ht="12.75">
      <c r="A170" s="39" t="s">
        <v>56</v>
      </c>
      <c r="E170" s="40" t="s">
        <v>52</v>
      </c>
    </row>
    <row r="171" spans="1:5" ht="331.5">
      <c r="A171" t="s">
        <v>57</v>
      </c>
      <c r="E171" s="38" t="s">
        <v>1911</v>
      </c>
    </row>
    <row r="172" spans="1:16" ht="12.75">
      <c r="A172" s="26" t="s">
        <v>50</v>
      </c>
      <c s="31" t="s">
        <v>204</v>
      </c>
      <c s="31" t="s">
        <v>1912</v>
      </c>
      <c s="26" t="s">
        <v>52</v>
      </c>
      <c s="32" t="s">
        <v>1913</v>
      </c>
      <c s="33" t="s">
        <v>54</v>
      </c>
      <c s="34">
        <v>8</v>
      </c>
      <c s="35">
        <v>0</v>
      </c>
      <c s="36">
        <f>ROUND(ROUND(H172,2)*ROUND(G172,3),2)</f>
      </c>
      <c r="O172">
        <f>(I172*21)/100</f>
      </c>
      <c t="s">
        <v>27</v>
      </c>
    </row>
    <row r="173" spans="1:5" ht="12.75">
      <c r="A173" s="37" t="s">
        <v>55</v>
      </c>
      <c r="E173" s="38" t="s">
        <v>52</v>
      </c>
    </row>
    <row r="174" spans="1:5" ht="12.75">
      <c r="A174" s="39" t="s">
        <v>56</v>
      </c>
      <c r="E174" s="40" t="s">
        <v>52</v>
      </c>
    </row>
    <row r="175" spans="1:5" ht="255">
      <c r="A175" t="s">
        <v>57</v>
      </c>
      <c r="E175" s="38" t="s">
        <v>1914</v>
      </c>
    </row>
    <row r="176" spans="1:16" ht="12.75">
      <c r="A176" s="26" t="s">
        <v>50</v>
      </c>
      <c s="31" t="s">
        <v>208</v>
      </c>
      <c s="31" t="s">
        <v>1915</v>
      </c>
      <c s="26" t="s">
        <v>52</v>
      </c>
      <c s="32" t="s">
        <v>1916</v>
      </c>
      <c s="33" t="s">
        <v>54</v>
      </c>
      <c s="34">
        <v>18</v>
      </c>
      <c s="35">
        <v>0</v>
      </c>
      <c s="36">
        <f>ROUND(ROUND(H176,2)*ROUND(G176,3),2)</f>
      </c>
      <c r="O176">
        <f>(I176*21)/100</f>
      </c>
      <c t="s">
        <v>27</v>
      </c>
    </row>
    <row r="177" spans="1:5" ht="12.75">
      <c r="A177" s="37" t="s">
        <v>55</v>
      </c>
      <c r="E177" s="38" t="s">
        <v>52</v>
      </c>
    </row>
    <row r="178" spans="1:5" ht="12.75">
      <c r="A178" s="39" t="s">
        <v>56</v>
      </c>
      <c r="E178" s="40" t="s">
        <v>52</v>
      </c>
    </row>
    <row r="179" spans="1:5" ht="357">
      <c r="A179" t="s">
        <v>57</v>
      </c>
      <c r="E179" s="38" t="s">
        <v>1917</v>
      </c>
    </row>
    <row r="180" spans="1:16" ht="12.75">
      <c r="A180" s="26" t="s">
        <v>50</v>
      </c>
      <c s="31" t="s">
        <v>212</v>
      </c>
      <c s="31" t="s">
        <v>1918</v>
      </c>
      <c s="26" t="s">
        <v>52</v>
      </c>
      <c s="32" t="s">
        <v>1919</v>
      </c>
      <c s="33" t="s">
        <v>54</v>
      </c>
      <c s="34">
        <v>18</v>
      </c>
      <c s="35">
        <v>0</v>
      </c>
      <c s="36">
        <f>ROUND(ROUND(H180,2)*ROUND(G180,3),2)</f>
      </c>
      <c r="O180">
        <f>(I180*21)/100</f>
      </c>
      <c t="s">
        <v>27</v>
      </c>
    </row>
    <row r="181" spans="1:5" ht="12.75">
      <c r="A181" s="37" t="s">
        <v>55</v>
      </c>
      <c r="E181" s="38" t="s">
        <v>52</v>
      </c>
    </row>
    <row r="182" spans="1:5" ht="12.75">
      <c r="A182" s="39" t="s">
        <v>56</v>
      </c>
      <c r="E182" s="40" t="s">
        <v>52</v>
      </c>
    </row>
    <row r="183" spans="1:5" ht="267.75">
      <c r="A183" t="s">
        <v>57</v>
      </c>
      <c r="E183" s="38" t="s">
        <v>1920</v>
      </c>
    </row>
    <row r="184" spans="1:16" ht="12.75">
      <c r="A184" s="26" t="s">
        <v>50</v>
      </c>
      <c s="31" t="s">
        <v>216</v>
      </c>
      <c s="31" t="s">
        <v>1921</v>
      </c>
      <c s="26" t="s">
        <v>52</v>
      </c>
      <c s="32" t="s">
        <v>1922</v>
      </c>
      <c s="33" t="s">
        <v>54</v>
      </c>
      <c s="34">
        <v>1</v>
      </c>
      <c s="35">
        <v>0</v>
      </c>
      <c s="36">
        <f>ROUND(ROUND(H184,2)*ROUND(G184,3),2)</f>
      </c>
      <c r="O184">
        <f>(I184*21)/100</f>
      </c>
      <c t="s">
        <v>27</v>
      </c>
    </row>
    <row r="185" spans="1:5" ht="12.75">
      <c r="A185" s="37" t="s">
        <v>55</v>
      </c>
      <c r="E185" s="38" t="s">
        <v>52</v>
      </c>
    </row>
    <row r="186" spans="1:5" ht="12.75">
      <c r="A186" s="39" t="s">
        <v>56</v>
      </c>
      <c r="E186" s="40" t="s">
        <v>52</v>
      </c>
    </row>
    <row r="187" spans="1:5" ht="331.5">
      <c r="A187" t="s">
        <v>57</v>
      </c>
      <c r="E187" s="38" t="s">
        <v>1923</v>
      </c>
    </row>
    <row r="188" spans="1:16" ht="12.75">
      <c r="A188" s="26" t="s">
        <v>50</v>
      </c>
      <c s="31" t="s">
        <v>219</v>
      </c>
      <c s="31" t="s">
        <v>1924</v>
      </c>
      <c s="26" t="s">
        <v>52</v>
      </c>
      <c s="32" t="s">
        <v>1925</v>
      </c>
      <c s="33" t="s">
        <v>54</v>
      </c>
      <c s="34">
        <v>1</v>
      </c>
      <c s="35">
        <v>0</v>
      </c>
      <c s="36">
        <f>ROUND(ROUND(H188,2)*ROUND(G188,3),2)</f>
      </c>
      <c r="O188">
        <f>(I188*21)/100</f>
      </c>
      <c t="s">
        <v>27</v>
      </c>
    </row>
    <row r="189" spans="1:5" ht="12.75">
      <c r="A189" s="37" t="s">
        <v>55</v>
      </c>
      <c r="E189" s="38" t="s">
        <v>52</v>
      </c>
    </row>
    <row r="190" spans="1:5" ht="12.75">
      <c r="A190" s="39" t="s">
        <v>56</v>
      </c>
      <c r="E190" s="40" t="s">
        <v>52</v>
      </c>
    </row>
    <row r="191" spans="1:5" ht="255">
      <c r="A191" t="s">
        <v>57</v>
      </c>
      <c r="E191" s="38" t="s">
        <v>1926</v>
      </c>
    </row>
    <row r="192" spans="1:16" ht="12.75">
      <c r="A192" s="26" t="s">
        <v>50</v>
      </c>
      <c s="31" t="s">
        <v>223</v>
      </c>
      <c s="31" t="s">
        <v>1927</v>
      </c>
      <c s="26" t="s">
        <v>52</v>
      </c>
      <c s="32" t="s">
        <v>1928</v>
      </c>
      <c s="33" t="s">
        <v>54</v>
      </c>
      <c s="34">
        <v>7</v>
      </c>
      <c s="35">
        <v>0</v>
      </c>
      <c s="36">
        <f>ROUND(ROUND(H192,2)*ROUND(G192,3),2)</f>
      </c>
      <c r="O192">
        <f>(I192*21)/100</f>
      </c>
      <c t="s">
        <v>27</v>
      </c>
    </row>
    <row r="193" spans="1:5" ht="12.75">
      <c r="A193" s="37" t="s">
        <v>55</v>
      </c>
      <c r="E193" s="38" t="s">
        <v>52</v>
      </c>
    </row>
    <row r="194" spans="1:5" ht="12.75">
      <c r="A194" s="39" t="s">
        <v>56</v>
      </c>
      <c r="E194" s="40" t="s">
        <v>52</v>
      </c>
    </row>
    <row r="195" spans="1:5" ht="331.5">
      <c r="A195" t="s">
        <v>57</v>
      </c>
      <c r="E195" s="38" t="s">
        <v>1929</v>
      </c>
    </row>
    <row r="196" spans="1:16" ht="12.75">
      <c r="A196" s="26" t="s">
        <v>50</v>
      </c>
      <c s="31" t="s">
        <v>227</v>
      </c>
      <c s="31" t="s">
        <v>1930</v>
      </c>
      <c s="26" t="s">
        <v>52</v>
      </c>
      <c s="32" t="s">
        <v>1931</v>
      </c>
      <c s="33" t="s">
        <v>54</v>
      </c>
      <c s="34">
        <v>7</v>
      </c>
      <c s="35">
        <v>0</v>
      </c>
      <c s="36">
        <f>ROUND(ROUND(H196,2)*ROUND(G196,3),2)</f>
      </c>
      <c r="O196">
        <f>(I196*21)/100</f>
      </c>
      <c t="s">
        <v>27</v>
      </c>
    </row>
    <row r="197" spans="1:5" ht="12.75">
      <c r="A197" s="37" t="s">
        <v>55</v>
      </c>
      <c r="E197" s="38" t="s">
        <v>52</v>
      </c>
    </row>
    <row r="198" spans="1:5" ht="12.75">
      <c r="A198" s="39" t="s">
        <v>56</v>
      </c>
      <c r="E198" s="40" t="s">
        <v>52</v>
      </c>
    </row>
    <row r="199" spans="1:5" ht="255">
      <c r="A199" t="s">
        <v>57</v>
      </c>
      <c r="E199" s="38" t="s">
        <v>1932</v>
      </c>
    </row>
    <row r="200" spans="1:16" ht="12.75">
      <c r="A200" s="26" t="s">
        <v>50</v>
      </c>
      <c s="31" t="s">
        <v>231</v>
      </c>
      <c s="31" t="s">
        <v>1933</v>
      </c>
      <c s="26" t="s">
        <v>52</v>
      </c>
      <c s="32" t="s">
        <v>1934</v>
      </c>
      <c s="33" t="s">
        <v>54</v>
      </c>
      <c s="34">
        <v>1</v>
      </c>
      <c s="35">
        <v>0</v>
      </c>
      <c s="36">
        <f>ROUND(ROUND(H200,2)*ROUND(G200,3),2)</f>
      </c>
      <c r="O200">
        <f>(I200*21)/100</f>
      </c>
      <c t="s">
        <v>27</v>
      </c>
    </row>
    <row r="201" spans="1:5" ht="12.75">
      <c r="A201" s="37" t="s">
        <v>55</v>
      </c>
      <c r="E201" s="38" t="s">
        <v>52</v>
      </c>
    </row>
    <row r="202" spans="1:5" ht="12.75">
      <c r="A202" s="39" t="s">
        <v>56</v>
      </c>
      <c r="E202" s="40" t="s">
        <v>52</v>
      </c>
    </row>
    <row r="203" spans="1:5" ht="216.75">
      <c r="A203" t="s">
        <v>57</v>
      </c>
      <c r="E203" s="38" t="s">
        <v>1935</v>
      </c>
    </row>
    <row r="204" spans="1:16" ht="12.75">
      <c r="A204" s="26" t="s">
        <v>50</v>
      </c>
      <c s="31" t="s">
        <v>236</v>
      </c>
      <c s="31" t="s">
        <v>1936</v>
      </c>
      <c s="26" t="s">
        <v>52</v>
      </c>
      <c s="32" t="s">
        <v>1937</v>
      </c>
      <c s="33" t="s">
        <v>54</v>
      </c>
      <c s="34">
        <v>6</v>
      </c>
      <c s="35">
        <v>0</v>
      </c>
      <c s="36">
        <f>ROUND(ROUND(H204,2)*ROUND(G204,3),2)</f>
      </c>
      <c r="O204">
        <f>(I204*21)/100</f>
      </c>
      <c t="s">
        <v>27</v>
      </c>
    </row>
    <row r="205" spans="1:5" ht="12.75">
      <c r="A205" s="37" t="s">
        <v>55</v>
      </c>
      <c r="E205" s="38" t="s">
        <v>1937</v>
      </c>
    </row>
    <row r="206" spans="1:5" ht="12.75">
      <c r="A206" s="39" t="s">
        <v>56</v>
      </c>
      <c r="E206" s="40" t="s">
        <v>52</v>
      </c>
    </row>
    <row r="207" spans="1:5" ht="216.75">
      <c r="A207" t="s">
        <v>57</v>
      </c>
      <c r="E207" s="38" t="s">
        <v>1938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1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0+O9+O166</f>
      </c>
      <c t="s">
        <v>26</v>
      </c>
    </row>
    <row r="3" spans="1:16" ht="15" customHeight="1">
      <c r="A3" t="s">
        <v>12</v>
      </c>
      <c s="12" t="s">
        <v>14</v>
      </c>
      <c s="13" t="s">
        <v>15</v>
      </c>
      <c s="1"/>
      <c s="14" t="s">
        <v>16</v>
      </c>
      <c s="1"/>
      <c s="9"/>
      <c s="8" t="s">
        <v>1939</v>
      </c>
      <c s="44">
        <f>0+I9+I166</f>
      </c>
      <c r="O3" t="s">
        <v>23</v>
      </c>
      <c t="s">
        <v>27</v>
      </c>
    </row>
    <row r="4" spans="1:16" ht="15" customHeight="1">
      <c r="A4" t="s">
        <v>17</v>
      </c>
      <c s="12" t="s">
        <v>18</v>
      </c>
      <c s="13" t="s">
        <v>357</v>
      </c>
      <c s="1"/>
      <c s="14" t="s">
        <v>358</v>
      </c>
      <c s="1"/>
      <c s="1"/>
      <c s="11"/>
      <c s="11"/>
      <c r="O4" t="s">
        <v>24</v>
      </c>
      <c t="s">
        <v>27</v>
      </c>
    </row>
    <row r="5" spans="1:16" ht="12.75" customHeight="1">
      <c r="A5" t="s">
        <v>21</v>
      </c>
      <c s="16" t="s">
        <v>22</v>
      </c>
      <c s="17" t="s">
        <v>1939</v>
      </c>
      <c s="6"/>
      <c s="18" t="s">
        <v>1940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1100</v>
      </c>
      <c s="27"/>
      <c s="27"/>
      <c s="27"/>
      <c s="30">
        <f>0+Q9</f>
      </c>
      <c r="O9">
        <f>0+R9</f>
      </c>
      <c r="Q9">
        <f>0+I10+I14+I18+I22+I26+I30+I34+I38+I42+I46+I50+I54+I58+I62+I66+I70+I74+I78+I82+I86+I90+I94+I98+I102+I106+I110+I114+I118+I122+I126+I130+I134+I138+I142+I146+I150+I154+I158+I162</f>
      </c>
      <c>
        <f>0+O10+O14+O18+O22+O26+O30+O34+O38+O42+O46+O50+O54+O58+O62+O66+O70+O74+O78+O82+O86+O90+O94+O98+O102+O106+O110+O114+O118+O122+O126+O130+O134+O138+O142+O146+O150+O154+O158+O162</f>
      </c>
    </row>
    <row r="10" spans="1:16" ht="25.5">
      <c r="A10" s="26" t="s">
        <v>50</v>
      </c>
      <c s="31" t="s">
        <v>33</v>
      </c>
      <c s="31" t="s">
        <v>376</v>
      </c>
      <c s="26" t="s">
        <v>52</v>
      </c>
      <c s="32" t="s">
        <v>377</v>
      </c>
      <c s="33" t="s">
        <v>54</v>
      </c>
      <c s="34">
        <v>200</v>
      </c>
      <c s="35">
        <v>0</v>
      </c>
      <c s="36">
        <f>ROUND(ROUND(H10,2)*ROUND(G10,3),2)</f>
      </c>
      <c r="O10">
        <f>(I10*21)/100</f>
      </c>
      <c t="s">
        <v>27</v>
      </c>
    </row>
    <row r="11" spans="1:5" ht="12.75">
      <c r="A11" s="37" t="s">
        <v>55</v>
      </c>
      <c r="E11" s="38" t="s">
        <v>52</v>
      </c>
    </row>
    <row r="12" spans="1:5" ht="12.75">
      <c r="A12" s="39" t="s">
        <v>56</v>
      </c>
      <c r="E12" s="40" t="s">
        <v>366</v>
      </c>
    </row>
    <row r="13" spans="1:5" ht="76.5">
      <c r="A13" t="s">
        <v>57</v>
      </c>
      <c r="E13" s="38" t="s">
        <v>378</v>
      </c>
    </row>
    <row r="14" spans="1:16" ht="25.5">
      <c r="A14" s="26" t="s">
        <v>50</v>
      </c>
      <c s="31" t="s">
        <v>27</v>
      </c>
      <c s="31" t="s">
        <v>900</v>
      </c>
      <c s="26" t="s">
        <v>52</v>
      </c>
      <c s="32" t="s">
        <v>901</v>
      </c>
      <c s="33" t="s">
        <v>54</v>
      </c>
      <c s="34">
        <v>1</v>
      </c>
      <c s="35">
        <v>0</v>
      </c>
      <c s="36">
        <f>ROUND(ROUND(H14,2)*ROUND(G14,3),2)</f>
      </c>
      <c r="O14">
        <f>(I14*21)/100</f>
      </c>
      <c t="s">
        <v>27</v>
      </c>
    </row>
    <row r="15" spans="1:5" ht="12.75">
      <c r="A15" s="37" t="s">
        <v>55</v>
      </c>
      <c r="E15" s="38" t="s">
        <v>52</v>
      </c>
    </row>
    <row r="16" spans="1:5" ht="12.75">
      <c r="A16" s="39" t="s">
        <v>56</v>
      </c>
      <c r="E16" s="40" t="s">
        <v>366</v>
      </c>
    </row>
    <row r="17" spans="1:5" ht="114.75">
      <c r="A17" t="s">
        <v>57</v>
      </c>
      <c r="E17" s="38" t="s">
        <v>902</v>
      </c>
    </row>
    <row r="18" spans="1:16" ht="38.25">
      <c r="A18" s="26" t="s">
        <v>50</v>
      </c>
      <c s="31" t="s">
        <v>26</v>
      </c>
      <c s="31" t="s">
        <v>903</v>
      </c>
      <c s="26" t="s">
        <v>52</v>
      </c>
      <c s="32" t="s">
        <v>904</v>
      </c>
      <c s="33" t="s">
        <v>54</v>
      </c>
      <c s="34">
        <v>91</v>
      </c>
      <c s="35">
        <v>0</v>
      </c>
      <c s="36">
        <f>ROUND(ROUND(H18,2)*ROUND(G18,3),2)</f>
      </c>
      <c r="O18">
        <f>(I18*21)/100</f>
      </c>
      <c t="s">
        <v>27</v>
      </c>
    </row>
    <row r="19" spans="1:5" ht="12.75">
      <c r="A19" s="37" t="s">
        <v>55</v>
      </c>
      <c r="E19" s="38" t="s">
        <v>52</v>
      </c>
    </row>
    <row r="20" spans="1:5" ht="12.75">
      <c r="A20" s="39" t="s">
        <v>56</v>
      </c>
      <c r="E20" s="40" t="s">
        <v>366</v>
      </c>
    </row>
    <row r="21" spans="1:5" ht="114.75">
      <c r="A21" t="s">
        <v>57</v>
      </c>
      <c r="E21" s="38" t="s">
        <v>902</v>
      </c>
    </row>
    <row r="22" spans="1:16" ht="12.75">
      <c r="A22" s="26" t="s">
        <v>50</v>
      </c>
      <c s="31" t="s">
        <v>37</v>
      </c>
      <c s="31" t="s">
        <v>319</v>
      </c>
      <c s="26" t="s">
        <v>52</v>
      </c>
      <c s="32" t="s">
        <v>320</v>
      </c>
      <c s="33" t="s">
        <v>321</v>
      </c>
      <c s="34">
        <v>128</v>
      </c>
      <c s="35">
        <v>0</v>
      </c>
      <c s="36">
        <f>ROUND(ROUND(H22,2)*ROUND(G22,3),2)</f>
      </c>
      <c r="O22">
        <f>(I22*21)/100</f>
      </c>
      <c t="s">
        <v>27</v>
      </c>
    </row>
    <row r="23" spans="1:5" ht="12.75">
      <c r="A23" s="37" t="s">
        <v>55</v>
      </c>
      <c r="E23" s="38" t="s">
        <v>52</v>
      </c>
    </row>
    <row r="24" spans="1:5" ht="12.75">
      <c r="A24" s="39" t="s">
        <v>56</v>
      </c>
      <c r="E24" s="40" t="s">
        <v>366</v>
      </c>
    </row>
    <row r="25" spans="1:5" ht="114.75">
      <c r="A25" t="s">
        <v>57</v>
      </c>
      <c r="E25" s="38" t="s">
        <v>322</v>
      </c>
    </row>
    <row r="26" spans="1:16" ht="12.75">
      <c r="A26" s="26" t="s">
        <v>50</v>
      </c>
      <c s="31" t="s">
        <v>39</v>
      </c>
      <c s="31" t="s">
        <v>913</v>
      </c>
      <c s="26" t="s">
        <v>52</v>
      </c>
      <c s="32" t="s">
        <v>914</v>
      </c>
      <c s="33" t="s">
        <v>54</v>
      </c>
      <c s="34">
        <v>100</v>
      </c>
      <c s="35">
        <v>0</v>
      </c>
      <c s="36">
        <f>ROUND(ROUND(H26,2)*ROUND(G26,3),2)</f>
      </c>
      <c r="O26">
        <f>(I26*21)/100</f>
      </c>
      <c t="s">
        <v>27</v>
      </c>
    </row>
    <row r="27" spans="1:5" ht="12.75">
      <c r="A27" s="37" t="s">
        <v>55</v>
      </c>
      <c r="E27" s="38" t="s">
        <v>52</v>
      </c>
    </row>
    <row r="28" spans="1:5" ht="12.75">
      <c r="A28" s="39" t="s">
        <v>56</v>
      </c>
      <c r="E28" s="40" t="s">
        <v>366</v>
      </c>
    </row>
    <row r="29" spans="1:5" ht="153">
      <c r="A29" t="s">
        <v>57</v>
      </c>
      <c r="E29" s="38" t="s">
        <v>584</v>
      </c>
    </row>
    <row r="30" spans="1:16" ht="12.75">
      <c r="A30" s="26" t="s">
        <v>50</v>
      </c>
      <c s="31" t="s">
        <v>41</v>
      </c>
      <c s="31" t="s">
        <v>915</v>
      </c>
      <c s="26" t="s">
        <v>52</v>
      </c>
      <c s="32" t="s">
        <v>916</v>
      </c>
      <c s="33" t="s">
        <v>54</v>
      </c>
      <c s="34">
        <v>100</v>
      </c>
      <c s="35">
        <v>0</v>
      </c>
      <c s="36">
        <f>ROUND(ROUND(H30,2)*ROUND(G30,3),2)</f>
      </c>
      <c r="O30">
        <f>(I30*21)/100</f>
      </c>
      <c t="s">
        <v>27</v>
      </c>
    </row>
    <row r="31" spans="1:5" ht="12.75">
      <c r="A31" s="37" t="s">
        <v>55</v>
      </c>
      <c r="E31" s="38" t="s">
        <v>52</v>
      </c>
    </row>
    <row r="32" spans="1:5" ht="12.75">
      <c r="A32" s="39" t="s">
        <v>56</v>
      </c>
      <c r="E32" s="40" t="s">
        <v>366</v>
      </c>
    </row>
    <row r="33" spans="1:5" ht="127.5">
      <c r="A33" t="s">
        <v>57</v>
      </c>
      <c r="E33" s="38" t="s">
        <v>536</v>
      </c>
    </row>
    <row r="34" spans="1:16" ht="25.5">
      <c r="A34" s="26" t="s">
        <v>50</v>
      </c>
      <c s="31" t="s">
        <v>73</v>
      </c>
      <c s="31" t="s">
        <v>1942</v>
      </c>
      <c s="26" t="s">
        <v>52</v>
      </c>
      <c s="32" t="s">
        <v>1943</v>
      </c>
      <c s="33" t="s">
        <v>54</v>
      </c>
      <c s="34">
        <v>2</v>
      </c>
      <c s="35">
        <v>0</v>
      </c>
      <c s="36">
        <f>ROUND(ROUND(H34,2)*ROUND(G34,3),2)</f>
      </c>
      <c r="O34">
        <f>(I34*21)/100</f>
      </c>
      <c t="s">
        <v>27</v>
      </c>
    </row>
    <row r="35" spans="1:5" ht="12.75">
      <c r="A35" s="37" t="s">
        <v>55</v>
      </c>
      <c r="E35" s="38" t="s">
        <v>52</v>
      </c>
    </row>
    <row r="36" spans="1:5" ht="12.75">
      <c r="A36" s="39" t="s">
        <v>56</v>
      </c>
      <c r="E36" s="40" t="s">
        <v>366</v>
      </c>
    </row>
    <row r="37" spans="1:5" ht="153">
      <c r="A37" t="s">
        <v>57</v>
      </c>
      <c r="E37" s="38" t="s">
        <v>584</v>
      </c>
    </row>
    <row r="38" spans="1:16" ht="25.5">
      <c r="A38" s="26" t="s">
        <v>50</v>
      </c>
      <c s="31" t="s">
        <v>78</v>
      </c>
      <c s="31" t="s">
        <v>1944</v>
      </c>
      <c s="26" t="s">
        <v>52</v>
      </c>
      <c s="32" t="s">
        <v>1945</v>
      </c>
      <c s="33" t="s">
        <v>54</v>
      </c>
      <c s="34">
        <v>16</v>
      </c>
      <c s="35">
        <v>0</v>
      </c>
      <c s="36">
        <f>ROUND(ROUND(H38,2)*ROUND(G38,3),2)</f>
      </c>
      <c r="O38">
        <f>(I38*21)/100</f>
      </c>
      <c t="s">
        <v>27</v>
      </c>
    </row>
    <row r="39" spans="1:5" ht="12.75">
      <c r="A39" s="37" t="s">
        <v>55</v>
      </c>
      <c r="E39" s="38" t="s">
        <v>52</v>
      </c>
    </row>
    <row r="40" spans="1:5" ht="12.75">
      <c r="A40" s="39" t="s">
        <v>56</v>
      </c>
      <c r="E40" s="40" t="s">
        <v>366</v>
      </c>
    </row>
    <row r="41" spans="1:5" ht="153">
      <c r="A41" t="s">
        <v>57</v>
      </c>
      <c r="E41" s="38" t="s">
        <v>584</v>
      </c>
    </row>
    <row r="42" spans="1:16" ht="12.75">
      <c r="A42" s="26" t="s">
        <v>50</v>
      </c>
      <c s="31" t="s">
        <v>44</v>
      </c>
      <c s="31" t="s">
        <v>1946</v>
      </c>
      <c s="26" t="s">
        <v>52</v>
      </c>
      <c s="32" t="s">
        <v>1947</v>
      </c>
      <c s="33" t="s">
        <v>54</v>
      </c>
      <c s="34">
        <v>18</v>
      </c>
      <c s="35">
        <v>0</v>
      </c>
      <c s="36">
        <f>ROUND(ROUND(H42,2)*ROUND(G42,3),2)</f>
      </c>
      <c r="O42">
        <f>(I42*21)/100</f>
      </c>
      <c t="s">
        <v>27</v>
      </c>
    </row>
    <row r="43" spans="1:5" ht="12.75">
      <c r="A43" s="37" t="s">
        <v>55</v>
      </c>
      <c r="E43" s="38" t="s">
        <v>52</v>
      </c>
    </row>
    <row r="44" spans="1:5" ht="12.75">
      <c r="A44" s="39" t="s">
        <v>56</v>
      </c>
      <c r="E44" s="40" t="s">
        <v>366</v>
      </c>
    </row>
    <row r="45" spans="1:5" ht="140.25">
      <c r="A45" t="s">
        <v>57</v>
      </c>
      <c r="E45" s="38" t="s">
        <v>857</v>
      </c>
    </row>
    <row r="46" spans="1:16" ht="25.5">
      <c r="A46" s="26" t="s">
        <v>50</v>
      </c>
      <c s="31" t="s">
        <v>46</v>
      </c>
      <c s="31" t="s">
        <v>1948</v>
      </c>
      <c s="26" t="s">
        <v>52</v>
      </c>
      <c s="32" t="s">
        <v>1949</v>
      </c>
      <c s="33" t="s">
        <v>54</v>
      </c>
      <c s="34">
        <v>16</v>
      </c>
      <c s="35">
        <v>0</v>
      </c>
      <c s="36">
        <f>ROUND(ROUND(H46,2)*ROUND(G46,3),2)</f>
      </c>
      <c r="O46">
        <f>(I46*21)/100</f>
      </c>
      <c t="s">
        <v>27</v>
      </c>
    </row>
    <row r="47" spans="1:5" ht="12.75">
      <c r="A47" s="37" t="s">
        <v>55</v>
      </c>
      <c r="E47" s="38" t="s">
        <v>52</v>
      </c>
    </row>
    <row r="48" spans="1:5" ht="12.75">
      <c r="A48" s="39" t="s">
        <v>56</v>
      </c>
      <c r="E48" s="40" t="s">
        <v>366</v>
      </c>
    </row>
    <row r="49" spans="1:5" ht="178.5">
      <c r="A49" t="s">
        <v>57</v>
      </c>
      <c r="E49" s="38" t="s">
        <v>1950</v>
      </c>
    </row>
    <row r="50" spans="1:16" ht="25.5">
      <c r="A50" s="26" t="s">
        <v>50</v>
      </c>
      <c s="31" t="s">
        <v>89</v>
      </c>
      <c s="31" t="s">
        <v>1951</v>
      </c>
      <c s="26" t="s">
        <v>52</v>
      </c>
      <c s="32" t="s">
        <v>1952</v>
      </c>
      <c s="33" t="s">
        <v>54</v>
      </c>
      <c s="34">
        <v>2</v>
      </c>
      <c s="35">
        <v>0</v>
      </c>
      <c s="36">
        <f>ROUND(ROUND(H50,2)*ROUND(G50,3),2)</f>
      </c>
      <c r="O50">
        <f>(I50*21)/100</f>
      </c>
      <c t="s">
        <v>27</v>
      </c>
    </row>
    <row r="51" spans="1:5" ht="12.75">
      <c r="A51" s="37" t="s">
        <v>55</v>
      </c>
      <c r="E51" s="38" t="s">
        <v>52</v>
      </c>
    </row>
    <row r="52" spans="1:5" ht="12.75">
      <c r="A52" s="39" t="s">
        <v>56</v>
      </c>
      <c r="E52" s="40" t="s">
        <v>366</v>
      </c>
    </row>
    <row r="53" spans="1:5" ht="178.5">
      <c r="A53" t="s">
        <v>57</v>
      </c>
      <c r="E53" s="38" t="s">
        <v>1950</v>
      </c>
    </row>
    <row r="54" spans="1:16" ht="12.75">
      <c r="A54" s="26" t="s">
        <v>50</v>
      </c>
      <c s="31" t="s">
        <v>93</v>
      </c>
      <c s="31" t="s">
        <v>1953</v>
      </c>
      <c s="26" t="s">
        <v>52</v>
      </c>
      <c s="32" t="s">
        <v>1954</v>
      </c>
      <c s="33" t="s">
        <v>54</v>
      </c>
      <c s="34">
        <v>1</v>
      </c>
      <c s="35">
        <v>0</v>
      </c>
      <c s="36">
        <f>ROUND(ROUND(H54,2)*ROUND(G54,3),2)</f>
      </c>
      <c r="O54">
        <f>(I54*21)/100</f>
      </c>
      <c t="s">
        <v>27</v>
      </c>
    </row>
    <row r="55" spans="1:5" ht="12.75">
      <c r="A55" s="37" t="s">
        <v>55</v>
      </c>
      <c r="E55" s="38" t="s">
        <v>52</v>
      </c>
    </row>
    <row r="56" spans="1:5" ht="12.75">
      <c r="A56" s="39" t="s">
        <v>56</v>
      </c>
      <c r="E56" s="40" t="s">
        <v>366</v>
      </c>
    </row>
    <row r="57" spans="1:5" ht="127.5">
      <c r="A57" t="s">
        <v>57</v>
      </c>
      <c r="E57" s="38" t="s">
        <v>1955</v>
      </c>
    </row>
    <row r="58" spans="1:16" ht="25.5">
      <c r="A58" s="26" t="s">
        <v>50</v>
      </c>
      <c s="31" t="s">
        <v>97</v>
      </c>
      <c s="31" t="s">
        <v>1181</v>
      </c>
      <c s="26" t="s">
        <v>52</v>
      </c>
      <c s="32" t="s">
        <v>1182</v>
      </c>
      <c s="33" t="s">
        <v>54</v>
      </c>
      <c s="34">
        <v>16</v>
      </c>
      <c s="35">
        <v>0</v>
      </c>
      <c s="36">
        <f>ROUND(ROUND(H58,2)*ROUND(G58,3),2)</f>
      </c>
      <c r="O58">
        <f>(I58*21)/100</f>
      </c>
      <c t="s">
        <v>27</v>
      </c>
    </row>
    <row r="59" spans="1:5" ht="12.75">
      <c r="A59" s="37" t="s">
        <v>55</v>
      </c>
      <c r="E59" s="38" t="s">
        <v>52</v>
      </c>
    </row>
    <row r="60" spans="1:5" ht="12.75">
      <c r="A60" s="39" t="s">
        <v>56</v>
      </c>
      <c r="E60" s="40" t="s">
        <v>366</v>
      </c>
    </row>
    <row r="61" spans="1:5" ht="204">
      <c r="A61" t="s">
        <v>57</v>
      </c>
      <c r="E61" s="38" t="s">
        <v>1183</v>
      </c>
    </row>
    <row r="62" spans="1:16" ht="12.75">
      <c r="A62" s="26" t="s">
        <v>50</v>
      </c>
      <c s="31" t="s">
        <v>100</v>
      </c>
      <c s="31" t="s">
        <v>1184</v>
      </c>
      <c s="26" t="s">
        <v>52</v>
      </c>
      <c s="32" t="s">
        <v>1185</v>
      </c>
      <c s="33" t="s">
        <v>54</v>
      </c>
      <c s="34">
        <v>16</v>
      </c>
      <c s="35">
        <v>0</v>
      </c>
      <c s="36">
        <f>ROUND(ROUND(H62,2)*ROUND(G62,3),2)</f>
      </c>
      <c r="O62">
        <f>(I62*21)/100</f>
      </c>
      <c t="s">
        <v>27</v>
      </c>
    </row>
    <row r="63" spans="1:5" ht="12.75">
      <c r="A63" s="37" t="s">
        <v>55</v>
      </c>
      <c r="E63" s="38" t="s">
        <v>52</v>
      </c>
    </row>
    <row r="64" spans="1:5" ht="12.75">
      <c r="A64" s="39" t="s">
        <v>56</v>
      </c>
      <c r="E64" s="40" t="s">
        <v>366</v>
      </c>
    </row>
    <row r="65" spans="1:5" ht="140.25">
      <c r="A65" t="s">
        <v>57</v>
      </c>
      <c r="E65" s="38" t="s">
        <v>857</v>
      </c>
    </row>
    <row r="66" spans="1:16" ht="25.5">
      <c r="A66" s="26" t="s">
        <v>50</v>
      </c>
      <c s="31" t="s">
        <v>103</v>
      </c>
      <c s="31" t="s">
        <v>1186</v>
      </c>
      <c s="26" t="s">
        <v>52</v>
      </c>
      <c s="32" t="s">
        <v>1187</v>
      </c>
      <c s="33" t="s">
        <v>54</v>
      </c>
      <c s="34">
        <v>16</v>
      </c>
      <c s="35">
        <v>0</v>
      </c>
      <c s="36">
        <f>ROUND(ROUND(H66,2)*ROUND(G66,3),2)</f>
      </c>
      <c r="O66">
        <f>(I66*21)/100</f>
      </c>
      <c t="s">
        <v>27</v>
      </c>
    </row>
    <row r="67" spans="1:5" ht="12.75">
      <c r="A67" s="37" t="s">
        <v>55</v>
      </c>
      <c r="E67" s="38" t="s">
        <v>52</v>
      </c>
    </row>
    <row r="68" spans="1:5" ht="12.75">
      <c r="A68" s="39" t="s">
        <v>56</v>
      </c>
      <c r="E68" s="40" t="s">
        <v>366</v>
      </c>
    </row>
    <row r="69" spans="1:5" ht="153">
      <c r="A69" t="s">
        <v>57</v>
      </c>
      <c r="E69" s="38" t="s">
        <v>584</v>
      </c>
    </row>
    <row r="70" spans="1:16" ht="12.75">
      <c r="A70" s="26" t="s">
        <v>50</v>
      </c>
      <c s="31" t="s">
        <v>106</v>
      </c>
      <c s="31" t="s">
        <v>1188</v>
      </c>
      <c s="26" t="s">
        <v>52</v>
      </c>
      <c s="32" t="s">
        <v>1189</v>
      </c>
      <c s="33" t="s">
        <v>54</v>
      </c>
      <c s="34">
        <v>16</v>
      </c>
      <c s="35">
        <v>0</v>
      </c>
      <c s="36">
        <f>ROUND(ROUND(H70,2)*ROUND(G70,3),2)</f>
      </c>
      <c r="O70">
        <f>(I70*21)/100</f>
      </c>
      <c t="s">
        <v>27</v>
      </c>
    </row>
    <row r="71" spans="1:5" ht="12.75">
      <c r="A71" s="37" t="s">
        <v>55</v>
      </c>
      <c r="E71" s="38" t="s">
        <v>52</v>
      </c>
    </row>
    <row r="72" spans="1:5" ht="12.75">
      <c r="A72" s="39" t="s">
        <v>56</v>
      </c>
      <c r="E72" s="40" t="s">
        <v>366</v>
      </c>
    </row>
    <row r="73" spans="1:5" ht="140.25">
      <c r="A73" t="s">
        <v>57</v>
      </c>
      <c r="E73" s="38" t="s">
        <v>857</v>
      </c>
    </row>
    <row r="74" spans="1:16" ht="25.5">
      <c r="A74" s="26" t="s">
        <v>50</v>
      </c>
      <c s="31" t="s">
        <v>109</v>
      </c>
      <c s="31" t="s">
        <v>1190</v>
      </c>
      <c s="26" t="s">
        <v>52</v>
      </c>
      <c s="32" t="s">
        <v>1191</v>
      </c>
      <c s="33" t="s">
        <v>54</v>
      </c>
      <c s="34">
        <v>16</v>
      </c>
      <c s="35">
        <v>0</v>
      </c>
      <c s="36">
        <f>ROUND(ROUND(H74,2)*ROUND(G74,3),2)</f>
      </c>
      <c r="O74">
        <f>(I74*21)/100</f>
      </c>
      <c t="s">
        <v>27</v>
      </c>
    </row>
    <row r="75" spans="1:5" ht="12.75">
      <c r="A75" s="37" t="s">
        <v>55</v>
      </c>
      <c r="E75" s="38" t="s">
        <v>52</v>
      </c>
    </row>
    <row r="76" spans="1:5" ht="12.75">
      <c r="A76" s="39" t="s">
        <v>56</v>
      </c>
      <c r="E76" s="40" t="s">
        <v>366</v>
      </c>
    </row>
    <row r="77" spans="1:5" ht="153">
      <c r="A77" t="s">
        <v>57</v>
      </c>
      <c r="E77" s="38" t="s">
        <v>584</v>
      </c>
    </row>
    <row r="78" spans="1:16" ht="25.5">
      <c r="A78" s="26" t="s">
        <v>50</v>
      </c>
      <c s="31" t="s">
        <v>113</v>
      </c>
      <c s="31" t="s">
        <v>1192</v>
      </c>
      <c s="26" t="s">
        <v>52</v>
      </c>
      <c s="32" t="s">
        <v>1193</v>
      </c>
      <c s="33" t="s">
        <v>54</v>
      </c>
      <c s="34">
        <v>16</v>
      </c>
      <c s="35">
        <v>0</v>
      </c>
      <c s="36">
        <f>ROUND(ROUND(H78,2)*ROUND(G78,3),2)</f>
      </c>
      <c r="O78">
        <f>(I78*21)/100</f>
      </c>
      <c t="s">
        <v>27</v>
      </c>
    </row>
    <row r="79" spans="1:5" ht="12.75">
      <c r="A79" s="37" t="s">
        <v>55</v>
      </c>
      <c r="E79" s="38" t="s">
        <v>52</v>
      </c>
    </row>
    <row r="80" spans="1:5" ht="12.75">
      <c r="A80" s="39" t="s">
        <v>56</v>
      </c>
      <c r="E80" s="40" t="s">
        <v>366</v>
      </c>
    </row>
    <row r="81" spans="1:5" ht="178.5">
      <c r="A81" t="s">
        <v>57</v>
      </c>
      <c r="E81" s="38" t="s">
        <v>862</v>
      </c>
    </row>
    <row r="82" spans="1:16" ht="25.5">
      <c r="A82" s="26" t="s">
        <v>50</v>
      </c>
      <c s="31" t="s">
        <v>117</v>
      </c>
      <c s="31" t="s">
        <v>1956</v>
      </c>
      <c s="26" t="s">
        <v>52</v>
      </c>
      <c s="32" t="s">
        <v>1957</v>
      </c>
      <c s="33" t="s">
        <v>54</v>
      </c>
      <c s="34">
        <v>48</v>
      </c>
      <c s="35">
        <v>0</v>
      </c>
      <c s="36">
        <f>ROUND(ROUND(H82,2)*ROUND(G82,3),2)</f>
      </c>
      <c r="O82">
        <f>(I82*21)/100</f>
      </c>
      <c t="s">
        <v>27</v>
      </c>
    </row>
    <row r="83" spans="1:5" ht="12.75">
      <c r="A83" s="37" t="s">
        <v>55</v>
      </c>
      <c r="E83" s="38" t="s">
        <v>52</v>
      </c>
    </row>
    <row r="84" spans="1:5" ht="12.75">
      <c r="A84" s="39" t="s">
        <v>56</v>
      </c>
      <c r="E84" s="40" t="s">
        <v>366</v>
      </c>
    </row>
    <row r="85" spans="1:5" ht="153">
      <c r="A85" t="s">
        <v>57</v>
      </c>
      <c r="E85" s="38" t="s">
        <v>584</v>
      </c>
    </row>
    <row r="86" spans="1:16" ht="12.75">
      <c r="A86" s="26" t="s">
        <v>50</v>
      </c>
      <c s="31" t="s">
        <v>121</v>
      </c>
      <c s="31" t="s">
        <v>1958</v>
      </c>
      <c s="26" t="s">
        <v>52</v>
      </c>
      <c s="32" t="s">
        <v>1959</v>
      </c>
      <c s="33" t="s">
        <v>54</v>
      </c>
      <c s="34">
        <v>48</v>
      </c>
      <c s="35">
        <v>0</v>
      </c>
      <c s="36">
        <f>ROUND(ROUND(H86,2)*ROUND(G86,3),2)</f>
      </c>
      <c r="O86">
        <f>(I86*21)/100</f>
      </c>
      <c t="s">
        <v>27</v>
      </c>
    </row>
    <row r="87" spans="1:5" ht="12.75">
      <c r="A87" s="37" t="s">
        <v>55</v>
      </c>
      <c r="E87" s="38" t="s">
        <v>52</v>
      </c>
    </row>
    <row r="88" spans="1:5" ht="12.75">
      <c r="A88" s="39" t="s">
        <v>56</v>
      </c>
      <c r="E88" s="40" t="s">
        <v>366</v>
      </c>
    </row>
    <row r="89" spans="1:5" ht="140.25">
      <c r="A89" t="s">
        <v>57</v>
      </c>
      <c r="E89" s="38" t="s">
        <v>857</v>
      </c>
    </row>
    <row r="90" spans="1:16" ht="12.75">
      <c r="A90" s="26" t="s">
        <v>50</v>
      </c>
      <c s="31" t="s">
        <v>125</v>
      </c>
      <c s="31" t="s">
        <v>1960</v>
      </c>
      <c s="26" t="s">
        <v>52</v>
      </c>
      <c s="32" t="s">
        <v>1961</v>
      </c>
      <c s="33" t="s">
        <v>54</v>
      </c>
      <c s="34">
        <v>48</v>
      </c>
      <c s="35">
        <v>0</v>
      </c>
      <c s="36">
        <f>ROUND(ROUND(H90,2)*ROUND(G90,3),2)</f>
      </c>
      <c r="O90">
        <f>(I90*21)/100</f>
      </c>
      <c t="s">
        <v>27</v>
      </c>
    </row>
    <row r="91" spans="1:5" ht="12.75">
      <c r="A91" s="37" t="s">
        <v>55</v>
      </c>
      <c r="E91" s="38" t="s">
        <v>52</v>
      </c>
    </row>
    <row r="92" spans="1:5" ht="12.75">
      <c r="A92" s="39" t="s">
        <v>56</v>
      </c>
      <c r="E92" s="40" t="s">
        <v>366</v>
      </c>
    </row>
    <row r="93" spans="1:5" ht="178.5">
      <c r="A93" t="s">
        <v>57</v>
      </c>
      <c r="E93" s="38" t="s">
        <v>862</v>
      </c>
    </row>
    <row r="94" spans="1:16" ht="12.75">
      <c r="A94" s="26" t="s">
        <v>50</v>
      </c>
      <c s="31" t="s">
        <v>129</v>
      </c>
      <c s="31" t="s">
        <v>1962</v>
      </c>
      <c s="26" t="s">
        <v>52</v>
      </c>
      <c s="32" t="s">
        <v>1963</v>
      </c>
      <c s="33" t="s">
        <v>54</v>
      </c>
      <c s="34">
        <v>48</v>
      </c>
      <c s="35">
        <v>0</v>
      </c>
      <c s="36">
        <f>ROUND(ROUND(H94,2)*ROUND(G94,3),2)</f>
      </c>
      <c r="O94">
        <f>(I94*21)/100</f>
      </c>
      <c t="s">
        <v>27</v>
      </c>
    </row>
    <row r="95" spans="1:5" ht="12.75">
      <c r="A95" s="37" t="s">
        <v>55</v>
      </c>
      <c r="E95" s="38" t="s">
        <v>52</v>
      </c>
    </row>
    <row r="96" spans="1:5" ht="12.75">
      <c r="A96" s="39" t="s">
        <v>56</v>
      </c>
      <c r="E96" s="40" t="s">
        <v>366</v>
      </c>
    </row>
    <row r="97" spans="1:5" ht="153">
      <c r="A97" t="s">
        <v>57</v>
      </c>
      <c r="E97" s="38" t="s">
        <v>1327</v>
      </c>
    </row>
    <row r="98" spans="1:16" ht="12.75">
      <c r="A98" s="26" t="s">
        <v>50</v>
      </c>
      <c s="31" t="s">
        <v>133</v>
      </c>
      <c s="31" t="s">
        <v>1964</v>
      </c>
      <c s="26" t="s">
        <v>52</v>
      </c>
      <c s="32" t="s">
        <v>1965</v>
      </c>
      <c s="33" t="s">
        <v>54</v>
      </c>
      <c s="34">
        <v>48</v>
      </c>
      <c s="35">
        <v>0</v>
      </c>
      <c s="36">
        <f>ROUND(ROUND(H98,2)*ROUND(G98,3),2)</f>
      </c>
      <c r="O98">
        <f>(I98*21)/100</f>
      </c>
      <c t="s">
        <v>27</v>
      </c>
    </row>
    <row r="99" spans="1:5" ht="12.75">
      <c r="A99" s="37" t="s">
        <v>55</v>
      </c>
      <c r="E99" s="38" t="s">
        <v>52</v>
      </c>
    </row>
    <row r="100" spans="1:5" ht="12.75">
      <c r="A100" s="39" t="s">
        <v>56</v>
      </c>
      <c r="E100" s="40" t="s">
        <v>366</v>
      </c>
    </row>
    <row r="101" spans="1:5" ht="153">
      <c r="A101" t="s">
        <v>57</v>
      </c>
      <c r="E101" s="38" t="s">
        <v>1327</v>
      </c>
    </row>
    <row r="102" spans="1:16" ht="12.75">
      <c r="A102" s="26" t="s">
        <v>50</v>
      </c>
      <c s="31" t="s">
        <v>137</v>
      </c>
      <c s="31" t="s">
        <v>1966</v>
      </c>
      <c s="26" t="s">
        <v>52</v>
      </c>
      <c s="32" t="s">
        <v>1967</v>
      </c>
      <c s="33" t="s">
        <v>432</v>
      </c>
      <c s="34">
        <v>48</v>
      </c>
      <c s="35">
        <v>0</v>
      </c>
      <c s="36">
        <f>ROUND(ROUND(H102,2)*ROUND(G102,3),2)</f>
      </c>
      <c r="O102">
        <f>(I102*21)/100</f>
      </c>
      <c t="s">
        <v>27</v>
      </c>
    </row>
    <row r="103" spans="1:5" ht="12.75">
      <c r="A103" s="37" t="s">
        <v>55</v>
      </c>
      <c r="E103" s="38" t="s">
        <v>52</v>
      </c>
    </row>
    <row r="104" spans="1:5" ht="12.75">
      <c r="A104" s="39" t="s">
        <v>56</v>
      </c>
      <c r="E104" s="40" t="s">
        <v>366</v>
      </c>
    </row>
    <row r="105" spans="1:5" ht="153">
      <c r="A105" t="s">
        <v>57</v>
      </c>
      <c r="E105" s="38" t="s">
        <v>1327</v>
      </c>
    </row>
    <row r="106" spans="1:16" ht="12.75">
      <c r="A106" s="26" t="s">
        <v>50</v>
      </c>
      <c s="31" t="s">
        <v>141</v>
      </c>
      <c s="31" t="s">
        <v>1968</v>
      </c>
      <c s="26" t="s">
        <v>52</v>
      </c>
      <c s="32" t="s">
        <v>1969</v>
      </c>
      <c s="33" t="s">
        <v>54</v>
      </c>
      <c s="34">
        <v>2</v>
      </c>
      <c s="35">
        <v>0</v>
      </c>
      <c s="36">
        <f>ROUND(ROUND(H106,2)*ROUND(G106,3),2)</f>
      </c>
      <c r="O106">
        <f>(I106*21)/100</f>
      </c>
      <c t="s">
        <v>27</v>
      </c>
    </row>
    <row r="107" spans="1:5" ht="12.75">
      <c r="A107" s="37" t="s">
        <v>55</v>
      </c>
      <c r="E107" s="38" t="s">
        <v>52</v>
      </c>
    </row>
    <row r="108" spans="1:5" ht="12.75">
      <c r="A108" s="39" t="s">
        <v>56</v>
      </c>
      <c r="E108" s="40" t="s">
        <v>366</v>
      </c>
    </row>
    <row r="109" spans="1:5" ht="153">
      <c r="A109" t="s">
        <v>57</v>
      </c>
      <c r="E109" s="38" t="s">
        <v>584</v>
      </c>
    </row>
    <row r="110" spans="1:16" ht="12.75">
      <c r="A110" s="26" t="s">
        <v>50</v>
      </c>
      <c s="31" t="s">
        <v>145</v>
      </c>
      <c s="31" t="s">
        <v>1970</v>
      </c>
      <c s="26" t="s">
        <v>52</v>
      </c>
      <c s="32" t="s">
        <v>1971</v>
      </c>
      <c s="33" t="s">
        <v>54</v>
      </c>
      <c s="34">
        <v>2</v>
      </c>
      <c s="35">
        <v>0</v>
      </c>
      <c s="36">
        <f>ROUND(ROUND(H110,2)*ROUND(G110,3),2)</f>
      </c>
      <c r="O110">
        <f>(I110*21)/100</f>
      </c>
      <c t="s">
        <v>27</v>
      </c>
    </row>
    <row r="111" spans="1:5" ht="12.75">
      <c r="A111" s="37" t="s">
        <v>55</v>
      </c>
      <c r="E111" s="38" t="s">
        <v>52</v>
      </c>
    </row>
    <row r="112" spans="1:5" ht="12.75">
      <c r="A112" s="39" t="s">
        <v>56</v>
      </c>
      <c r="E112" s="40" t="s">
        <v>366</v>
      </c>
    </row>
    <row r="113" spans="1:5" ht="140.25">
      <c r="A113" t="s">
        <v>57</v>
      </c>
      <c r="E113" s="38" t="s">
        <v>857</v>
      </c>
    </row>
    <row r="114" spans="1:16" ht="25.5">
      <c r="A114" s="26" t="s">
        <v>50</v>
      </c>
      <c s="31" t="s">
        <v>149</v>
      </c>
      <c s="31" t="s">
        <v>1972</v>
      </c>
      <c s="26" t="s">
        <v>52</v>
      </c>
      <c s="32" t="s">
        <v>1973</v>
      </c>
      <c s="33" t="s">
        <v>54</v>
      </c>
      <c s="34">
        <v>48</v>
      </c>
      <c s="35">
        <v>0</v>
      </c>
      <c s="36">
        <f>ROUND(ROUND(H114,2)*ROUND(G114,3),2)</f>
      </c>
      <c r="O114">
        <f>(I114*21)/100</f>
      </c>
      <c t="s">
        <v>27</v>
      </c>
    </row>
    <row r="115" spans="1:5" ht="12.75">
      <c r="A115" s="37" t="s">
        <v>55</v>
      </c>
      <c r="E115" s="38" t="s">
        <v>52</v>
      </c>
    </row>
    <row r="116" spans="1:5" ht="12.75">
      <c r="A116" s="39" t="s">
        <v>56</v>
      </c>
      <c r="E116" s="40" t="s">
        <v>366</v>
      </c>
    </row>
    <row r="117" spans="1:5" ht="178.5">
      <c r="A117" t="s">
        <v>57</v>
      </c>
      <c r="E117" s="38" t="s">
        <v>1974</v>
      </c>
    </row>
    <row r="118" spans="1:16" ht="25.5">
      <c r="A118" s="26" t="s">
        <v>50</v>
      </c>
      <c s="31" t="s">
        <v>153</v>
      </c>
      <c s="31" t="s">
        <v>1975</v>
      </c>
      <c s="26" t="s">
        <v>52</v>
      </c>
      <c s="32" t="s">
        <v>1976</v>
      </c>
      <c s="33" t="s">
        <v>54</v>
      </c>
      <c s="34">
        <v>48</v>
      </c>
      <c s="35">
        <v>0</v>
      </c>
      <c s="36">
        <f>ROUND(ROUND(H118,2)*ROUND(G118,3),2)</f>
      </c>
      <c r="O118">
        <f>(I118*21)/100</f>
      </c>
      <c t="s">
        <v>27</v>
      </c>
    </row>
    <row r="119" spans="1:5" ht="12.75">
      <c r="A119" s="37" t="s">
        <v>55</v>
      </c>
      <c r="E119" s="38" t="s">
        <v>52</v>
      </c>
    </row>
    <row r="120" spans="1:5" ht="12.75">
      <c r="A120" s="39" t="s">
        <v>56</v>
      </c>
      <c r="E120" s="40" t="s">
        <v>366</v>
      </c>
    </row>
    <row r="121" spans="1:5" ht="178.5">
      <c r="A121" t="s">
        <v>57</v>
      </c>
      <c r="E121" s="38" t="s">
        <v>862</v>
      </c>
    </row>
    <row r="122" spans="1:16" ht="25.5">
      <c r="A122" s="26" t="s">
        <v>50</v>
      </c>
      <c s="31" t="s">
        <v>157</v>
      </c>
      <c s="31" t="s">
        <v>1977</v>
      </c>
      <c s="26" t="s">
        <v>52</v>
      </c>
      <c s="32" t="s">
        <v>1978</v>
      </c>
      <c s="33" t="s">
        <v>54</v>
      </c>
      <c s="34">
        <v>48</v>
      </c>
      <c s="35">
        <v>0</v>
      </c>
      <c s="36">
        <f>ROUND(ROUND(H122,2)*ROUND(G122,3),2)</f>
      </c>
      <c r="O122">
        <f>(I122*21)/100</f>
      </c>
      <c t="s">
        <v>27</v>
      </c>
    </row>
    <row r="123" spans="1:5" ht="12.75">
      <c r="A123" s="37" t="s">
        <v>55</v>
      </c>
      <c r="E123" s="38" t="s">
        <v>52</v>
      </c>
    </row>
    <row r="124" spans="1:5" ht="12.75">
      <c r="A124" s="39" t="s">
        <v>56</v>
      </c>
      <c r="E124" s="40" t="s">
        <v>366</v>
      </c>
    </row>
    <row r="125" spans="1:5" ht="216.75">
      <c r="A125" t="s">
        <v>57</v>
      </c>
      <c r="E125" s="38" t="s">
        <v>1979</v>
      </c>
    </row>
    <row r="126" spans="1:16" ht="25.5">
      <c r="A126" s="26" t="s">
        <v>50</v>
      </c>
      <c s="31" t="s">
        <v>161</v>
      </c>
      <c s="31" t="s">
        <v>1980</v>
      </c>
      <c s="26" t="s">
        <v>52</v>
      </c>
      <c s="32" t="s">
        <v>1981</v>
      </c>
      <c s="33" t="s">
        <v>432</v>
      </c>
      <c s="34">
        <v>12</v>
      </c>
      <c s="35">
        <v>0</v>
      </c>
      <c s="36">
        <f>ROUND(ROUND(H126,2)*ROUND(G126,3),2)</f>
      </c>
      <c r="O126">
        <f>(I126*21)/100</f>
      </c>
      <c t="s">
        <v>27</v>
      </c>
    </row>
    <row r="127" spans="1:5" ht="12.75">
      <c r="A127" s="37" t="s">
        <v>55</v>
      </c>
      <c r="E127" s="38" t="s">
        <v>52</v>
      </c>
    </row>
    <row r="128" spans="1:5" ht="12.75">
      <c r="A128" s="39" t="s">
        <v>56</v>
      </c>
      <c r="E128" s="40" t="s">
        <v>366</v>
      </c>
    </row>
    <row r="129" spans="1:5" ht="140.25">
      <c r="A129" t="s">
        <v>57</v>
      </c>
      <c r="E129" s="38" t="s">
        <v>1982</v>
      </c>
    </row>
    <row r="130" spans="1:16" ht="12.75">
      <c r="A130" s="26" t="s">
        <v>50</v>
      </c>
      <c s="31" t="s">
        <v>165</v>
      </c>
      <c s="31" t="s">
        <v>1983</v>
      </c>
      <c s="26" t="s">
        <v>52</v>
      </c>
      <c s="32" t="s">
        <v>906</v>
      </c>
      <c s="33" t="s">
        <v>321</v>
      </c>
      <c s="34">
        <v>128</v>
      </c>
      <c s="35">
        <v>0</v>
      </c>
      <c s="36">
        <f>ROUND(ROUND(H130,2)*ROUND(G130,3),2)</f>
      </c>
      <c r="O130">
        <f>(I130*21)/100</f>
      </c>
      <c t="s">
        <v>27</v>
      </c>
    </row>
    <row r="131" spans="1:5" ht="12.75">
      <c r="A131" s="37" t="s">
        <v>55</v>
      </c>
      <c r="E131" s="38" t="s">
        <v>52</v>
      </c>
    </row>
    <row r="132" spans="1:5" ht="12.75">
      <c r="A132" s="39" t="s">
        <v>56</v>
      </c>
      <c r="E132" s="40" t="s">
        <v>366</v>
      </c>
    </row>
    <row r="133" spans="1:5" ht="127.5">
      <c r="A133" t="s">
        <v>57</v>
      </c>
      <c r="E133" s="38" t="s">
        <v>907</v>
      </c>
    </row>
    <row r="134" spans="1:16" ht="25.5">
      <c r="A134" s="26" t="s">
        <v>50</v>
      </c>
      <c s="31" t="s">
        <v>169</v>
      </c>
      <c s="31" t="s">
        <v>1983</v>
      </c>
      <c s="26" t="s">
        <v>33</v>
      </c>
      <c s="32" t="s">
        <v>1984</v>
      </c>
      <c s="33" t="s">
        <v>432</v>
      </c>
      <c s="34">
        <v>12</v>
      </c>
      <c s="35">
        <v>0</v>
      </c>
      <c s="36">
        <f>ROUND(ROUND(H134,2)*ROUND(G134,3),2)</f>
      </c>
      <c r="O134">
        <f>(I134*21)/100</f>
      </c>
      <c t="s">
        <v>27</v>
      </c>
    </row>
    <row r="135" spans="1:5" ht="12.75">
      <c r="A135" s="37" t="s">
        <v>55</v>
      </c>
      <c r="E135" s="38" t="s">
        <v>52</v>
      </c>
    </row>
    <row r="136" spans="1:5" ht="12.75">
      <c r="A136" s="39" t="s">
        <v>56</v>
      </c>
      <c r="E136" s="40" t="s">
        <v>366</v>
      </c>
    </row>
    <row r="137" spans="1:5" ht="216.75">
      <c r="A137" t="s">
        <v>57</v>
      </c>
      <c r="E137" s="38" t="s">
        <v>1985</v>
      </c>
    </row>
    <row r="138" spans="1:16" ht="25.5">
      <c r="A138" s="26" t="s">
        <v>50</v>
      </c>
      <c s="31" t="s">
        <v>173</v>
      </c>
      <c s="31" t="s">
        <v>1983</v>
      </c>
      <c s="26" t="s">
        <v>27</v>
      </c>
      <c s="32" t="s">
        <v>1986</v>
      </c>
      <c s="33" t="s">
        <v>432</v>
      </c>
      <c s="34">
        <v>12</v>
      </c>
      <c s="35">
        <v>0</v>
      </c>
      <c s="36">
        <f>ROUND(ROUND(H138,2)*ROUND(G138,3),2)</f>
      </c>
      <c r="O138">
        <f>(I138*21)/100</f>
      </c>
      <c t="s">
        <v>27</v>
      </c>
    </row>
    <row r="139" spans="1:5" ht="12.75">
      <c r="A139" s="37" t="s">
        <v>55</v>
      </c>
      <c r="E139" s="38" t="s">
        <v>52</v>
      </c>
    </row>
    <row r="140" spans="1:5" ht="12.75">
      <c r="A140" s="39" t="s">
        <v>56</v>
      </c>
      <c r="E140" s="40" t="s">
        <v>366</v>
      </c>
    </row>
    <row r="141" spans="1:5" ht="165.75">
      <c r="A141" t="s">
        <v>57</v>
      </c>
      <c r="E141" s="38" t="s">
        <v>1987</v>
      </c>
    </row>
    <row r="142" spans="1:16" ht="12.75">
      <c r="A142" s="26" t="s">
        <v>50</v>
      </c>
      <c s="31" t="s">
        <v>177</v>
      </c>
      <c s="31" t="s">
        <v>1983</v>
      </c>
      <c s="26" t="s">
        <v>26</v>
      </c>
      <c s="32" t="s">
        <v>908</v>
      </c>
      <c s="33" t="s">
        <v>321</v>
      </c>
      <c s="34">
        <v>128</v>
      </c>
      <c s="35">
        <v>0</v>
      </c>
      <c s="36">
        <f>ROUND(ROUND(H142,2)*ROUND(G142,3),2)</f>
      </c>
      <c r="O142">
        <f>(I142*21)/100</f>
      </c>
      <c t="s">
        <v>27</v>
      </c>
    </row>
    <row r="143" spans="1:5" ht="12.75">
      <c r="A143" s="37" t="s">
        <v>55</v>
      </c>
      <c r="E143" s="38" t="s">
        <v>52</v>
      </c>
    </row>
    <row r="144" spans="1:5" ht="12.75">
      <c r="A144" s="39" t="s">
        <v>56</v>
      </c>
      <c r="E144" s="40" t="s">
        <v>366</v>
      </c>
    </row>
    <row r="145" spans="1:5" ht="127.5">
      <c r="A145" t="s">
        <v>57</v>
      </c>
      <c r="E145" s="38" t="s">
        <v>909</v>
      </c>
    </row>
    <row r="146" spans="1:16" ht="12.75">
      <c r="A146" s="26" t="s">
        <v>50</v>
      </c>
      <c s="31" t="s">
        <v>180</v>
      </c>
      <c s="31" t="s">
        <v>1983</v>
      </c>
      <c s="26" t="s">
        <v>37</v>
      </c>
      <c s="32" t="s">
        <v>1988</v>
      </c>
      <c s="33" t="s">
        <v>432</v>
      </c>
      <c s="34">
        <v>12</v>
      </c>
      <c s="35">
        <v>0</v>
      </c>
      <c s="36">
        <f>ROUND(ROUND(H146,2)*ROUND(G146,3),2)</f>
      </c>
      <c r="O146">
        <f>(I146*21)/100</f>
      </c>
      <c t="s">
        <v>27</v>
      </c>
    </row>
    <row r="147" spans="1:5" ht="12.75">
      <c r="A147" s="37" t="s">
        <v>55</v>
      </c>
      <c r="E147" s="38" t="s">
        <v>52</v>
      </c>
    </row>
    <row r="148" spans="1:5" ht="12.75">
      <c r="A148" s="39" t="s">
        <v>56</v>
      </c>
      <c r="E148" s="40" t="s">
        <v>366</v>
      </c>
    </row>
    <row r="149" spans="1:5" ht="51">
      <c r="A149" t="s">
        <v>57</v>
      </c>
      <c r="E149" s="38" t="s">
        <v>1989</v>
      </c>
    </row>
    <row r="150" spans="1:16" ht="25.5">
      <c r="A150" s="26" t="s">
        <v>50</v>
      </c>
      <c s="31" t="s">
        <v>184</v>
      </c>
      <c s="31" t="s">
        <v>1983</v>
      </c>
      <c s="26" t="s">
        <v>39</v>
      </c>
      <c s="32" t="s">
        <v>1990</v>
      </c>
      <c s="33" t="s">
        <v>432</v>
      </c>
      <c s="34">
        <v>12</v>
      </c>
      <c s="35">
        <v>0</v>
      </c>
      <c s="36">
        <f>ROUND(ROUND(H150,2)*ROUND(G150,3),2)</f>
      </c>
      <c r="O150">
        <f>(I150*21)/100</f>
      </c>
      <c t="s">
        <v>27</v>
      </c>
    </row>
    <row r="151" spans="1:5" ht="12.75">
      <c r="A151" s="37" t="s">
        <v>55</v>
      </c>
      <c r="E151" s="38" t="s">
        <v>52</v>
      </c>
    </row>
    <row r="152" spans="1:5" ht="12.75">
      <c r="A152" s="39" t="s">
        <v>56</v>
      </c>
      <c r="E152" s="40" t="s">
        <v>366</v>
      </c>
    </row>
    <row r="153" spans="1:5" ht="38.25">
      <c r="A153" t="s">
        <v>57</v>
      </c>
      <c r="E153" s="38" t="s">
        <v>1991</v>
      </c>
    </row>
    <row r="154" spans="1:16" ht="25.5">
      <c r="A154" s="26" t="s">
        <v>50</v>
      </c>
      <c s="31" t="s">
        <v>188</v>
      </c>
      <c s="31" t="s">
        <v>1983</v>
      </c>
      <c s="26" t="s">
        <v>41</v>
      </c>
      <c s="32" t="s">
        <v>1992</v>
      </c>
      <c s="33" t="s">
        <v>432</v>
      </c>
      <c s="34">
        <v>12</v>
      </c>
      <c s="35">
        <v>0</v>
      </c>
      <c s="36">
        <f>ROUND(ROUND(H154,2)*ROUND(G154,3),2)</f>
      </c>
      <c r="O154">
        <f>(I154*21)/100</f>
      </c>
      <c t="s">
        <v>27</v>
      </c>
    </row>
    <row r="155" spans="1:5" ht="12.75">
      <c r="A155" s="37" t="s">
        <v>55</v>
      </c>
      <c r="E155" s="38" t="s">
        <v>52</v>
      </c>
    </row>
    <row r="156" spans="1:5" ht="12.75">
      <c r="A156" s="39" t="s">
        <v>56</v>
      </c>
      <c r="E156" s="40" t="s">
        <v>366</v>
      </c>
    </row>
    <row r="157" spans="1:5" ht="51">
      <c r="A157" t="s">
        <v>57</v>
      </c>
      <c r="E157" s="38" t="s">
        <v>1993</v>
      </c>
    </row>
    <row r="158" spans="1:16" ht="12.75">
      <c r="A158" s="26" t="s">
        <v>50</v>
      </c>
      <c s="31" t="s">
        <v>192</v>
      </c>
      <c s="31" t="s">
        <v>1983</v>
      </c>
      <c s="26" t="s">
        <v>73</v>
      </c>
      <c s="32" t="s">
        <v>1994</v>
      </c>
      <c s="33" t="s">
        <v>432</v>
      </c>
      <c s="34">
        <v>12</v>
      </c>
      <c s="35">
        <v>0</v>
      </c>
      <c s="36">
        <f>ROUND(ROUND(H158,2)*ROUND(G158,3),2)</f>
      </c>
      <c r="O158">
        <f>(I158*21)/100</f>
      </c>
      <c t="s">
        <v>27</v>
      </c>
    </row>
    <row r="159" spans="1:5" ht="12.75">
      <c r="A159" s="37" t="s">
        <v>55</v>
      </c>
      <c r="E159" s="38" t="s">
        <v>52</v>
      </c>
    </row>
    <row r="160" spans="1:5" ht="12.75">
      <c r="A160" s="39" t="s">
        <v>56</v>
      </c>
      <c r="E160" s="40" t="s">
        <v>366</v>
      </c>
    </row>
    <row r="161" spans="1:5" ht="51">
      <c r="A161" t="s">
        <v>57</v>
      </c>
      <c r="E161" s="38" t="s">
        <v>1995</v>
      </c>
    </row>
    <row r="162" spans="1:16" ht="12.75">
      <c r="A162" s="26" t="s">
        <v>50</v>
      </c>
      <c s="31" t="s">
        <v>196</v>
      </c>
      <c s="31" t="s">
        <v>1983</v>
      </c>
      <c s="26" t="s">
        <v>78</v>
      </c>
      <c s="32" t="s">
        <v>1996</v>
      </c>
      <c s="33" t="s">
        <v>432</v>
      </c>
      <c s="34">
        <v>12</v>
      </c>
      <c s="35">
        <v>0</v>
      </c>
      <c s="36">
        <f>ROUND(ROUND(H162,2)*ROUND(G162,3),2)</f>
      </c>
      <c r="O162">
        <f>(I162*21)/100</f>
      </c>
      <c t="s">
        <v>27</v>
      </c>
    </row>
    <row r="163" spans="1:5" ht="12.75">
      <c r="A163" s="37" t="s">
        <v>55</v>
      </c>
      <c r="E163" s="38" t="s">
        <v>52</v>
      </c>
    </row>
    <row r="164" spans="1:5" ht="12.75">
      <c r="A164" s="39" t="s">
        <v>56</v>
      </c>
      <c r="E164" s="40" t="s">
        <v>366</v>
      </c>
    </row>
    <row r="165" spans="1:5" ht="51">
      <c r="A165" t="s">
        <v>57</v>
      </c>
      <c r="E165" s="38" t="s">
        <v>1997</v>
      </c>
    </row>
    <row r="166" spans="1:18" ht="12.75" customHeight="1">
      <c r="A166" s="6" t="s">
        <v>48</v>
      </c>
      <c s="6"/>
      <c s="42" t="s">
        <v>339</v>
      </c>
      <c s="6"/>
      <c s="29" t="s">
        <v>340</v>
      </c>
      <c s="6"/>
      <c s="6"/>
      <c s="6"/>
      <c s="43">
        <f>0+Q166</f>
      </c>
      <c r="O166">
        <f>0+R166</f>
      </c>
      <c r="Q166">
        <f>0+I167+I171+I175</f>
      </c>
      <c>
        <f>0+O167+O171+O175</f>
      </c>
    </row>
    <row r="167" spans="1:16" ht="38.25">
      <c r="A167" s="26" t="s">
        <v>50</v>
      </c>
      <c s="31" t="s">
        <v>200</v>
      </c>
      <c s="31" t="s">
        <v>451</v>
      </c>
      <c s="26" t="s">
        <v>452</v>
      </c>
      <c s="32" t="s">
        <v>453</v>
      </c>
      <c s="33" t="s">
        <v>345</v>
      </c>
      <c s="34">
        <v>0.2</v>
      </c>
      <c s="35">
        <v>0</v>
      </c>
      <c s="36">
        <f>ROUND(ROUND(H167,2)*ROUND(G167,3),2)</f>
      </c>
      <c r="O167">
        <f>(I167*21)/100</f>
      </c>
      <c t="s">
        <v>27</v>
      </c>
    </row>
    <row r="168" spans="1:5" ht="12.75">
      <c r="A168" s="37" t="s">
        <v>55</v>
      </c>
      <c r="E168" s="38" t="s">
        <v>346</v>
      </c>
    </row>
    <row r="169" spans="1:5" ht="12.75">
      <c r="A169" s="39" t="s">
        <v>56</v>
      </c>
      <c r="E169" s="40" t="s">
        <v>366</v>
      </c>
    </row>
    <row r="170" spans="1:5" ht="89.25">
      <c r="A170" t="s">
        <v>57</v>
      </c>
      <c r="E170" s="38" t="s">
        <v>347</v>
      </c>
    </row>
    <row r="171" spans="1:16" ht="38.25">
      <c r="A171" s="26" t="s">
        <v>50</v>
      </c>
      <c s="31" t="s">
        <v>204</v>
      </c>
      <c s="31" t="s">
        <v>342</v>
      </c>
      <c s="26" t="s">
        <v>343</v>
      </c>
      <c s="32" t="s">
        <v>344</v>
      </c>
      <c s="33" t="s">
        <v>345</v>
      </c>
      <c s="34">
        <v>0.05</v>
      </c>
      <c s="35">
        <v>0</v>
      </c>
      <c s="36">
        <f>ROUND(ROUND(H171,2)*ROUND(G171,3),2)</f>
      </c>
      <c r="O171">
        <f>(I171*21)/100</f>
      </c>
      <c t="s">
        <v>27</v>
      </c>
    </row>
    <row r="172" spans="1:5" ht="12.75">
      <c r="A172" s="37" t="s">
        <v>55</v>
      </c>
      <c r="E172" s="38" t="s">
        <v>346</v>
      </c>
    </row>
    <row r="173" spans="1:5" ht="12.75">
      <c r="A173" s="39" t="s">
        <v>56</v>
      </c>
      <c r="E173" s="40" t="s">
        <v>366</v>
      </c>
    </row>
    <row r="174" spans="1:5" ht="89.25">
      <c r="A174" t="s">
        <v>57</v>
      </c>
      <c r="E174" s="38" t="s">
        <v>347</v>
      </c>
    </row>
    <row r="175" spans="1:16" ht="25.5">
      <c r="A175" s="26" t="s">
        <v>50</v>
      </c>
      <c s="31" t="s">
        <v>208</v>
      </c>
      <c s="31" t="s">
        <v>353</v>
      </c>
      <c s="26" t="s">
        <v>354</v>
      </c>
      <c s="32" t="s">
        <v>355</v>
      </c>
      <c s="33" t="s">
        <v>345</v>
      </c>
      <c s="34">
        <v>0.04</v>
      </c>
      <c s="35">
        <v>0</v>
      </c>
      <c s="36">
        <f>ROUND(ROUND(H175,2)*ROUND(G175,3),2)</f>
      </c>
      <c r="O175">
        <f>(I175*21)/100</f>
      </c>
      <c t="s">
        <v>27</v>
      </c>
    </row>
    <row r="176" spans="1:5" ht="12.75">
      <c r="A176" s="37" t="s">
        <v>55</v>
      </c>
      <c r="E176" s="38" t="s">
        <v>346</v>
      </c>
    </row>
    <row r="177" spans="1:5" ht="12.75">
      <c r="A177" s="39" t="s">
        <v>56</v>
      </c>
      <c r="E177" s="40" t="s">
        <v>366</v>
      </c>
    </row>
    <row r="178" spans="1:5" ht="89.25">
      <c r="A178" t="s">
        <v>57</v>
      </c>
      <c r="E178" s="38" t="s">
        <v>347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34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0+O10+O339</f>
      </c>
      <c t="s">
        <v>26</v>
      </c>
    </row>
    <row r="3" spans="1:16" ht="15" customHeight="1">
      <c r="A3" t="s">
        <v>12</v>
      </c>
      <c s="12" t="s">
        <v>14</v>
      </c>
      <c s="13" t="s">
        <v>15</v>
      </c>
      <c s="1"/>
      <c s="14" t="s">
        <v>16</v>
      </c>
      <c s="1"/>
      <c s="9"/>
      <c s="8" t="s">
        <v>2003</v>
      </c>
      <c s="44">
        <f>0+I10+I339</f>
      </c>
      <c r="O3" t="s">
        <v>23</v>
      </c>
      <c t="s">
        <v>27</v>
      </c>
    </row>
    <row r="4" spans="1:16" ht="15" customHeight="1">
      <c r="A4" t="s">
        <v>17</v>
      </c>
      <c s="12" t="s">
        <v>18</v>
      </c>
      <c s="13" t="s">
        <v>1998</v>
      </c>
      <c s="1"/>
      <c s="14" t="s">
        <v>1999</v>
      </c>
      <c s="1"/>
      <c s="1"/>
      <c s="11"/>
      <c s="11"/>
      <c r="O4" t="s">
        <v>24</v>
      </c>
      <c t="s">
        <v>27</v>
      </c>
    </row>
    <row r="5" spans="1:16" ht="12.75" customHeight="1">
      <c r="A5" t="s">
        <v>21</v>
      </c>
      <c s="12" t="s">
        <v>18</v>
      </c>
      <c s="13" t="s">
        <v>2000</v>
      </c>
      <c s="1"/>
      <c s="14" t="s">
        <v>2001</v>
      </c>
      <c s="1"/>
      <c s="1"/>
      <c s="1"/>
      <c s="1"/>
      <c r="O5" t="s">
        <v>25</v>
      </c>
      <c t="s">
        <v>27</v>
      </c>
    </row>
    <row r="6" spans="1:9" ht="12.75" customHeight="1">
      <c r="A6" t="s">
        <v>2002</v>
      </c>
      <c s="16" t="s">
        <v>22</v>
      </c>
      <c s="17" t="s">
        <v>2003</v>
      </c>
      <c s="6"/>
      <c s="18" t="s">
        <v>2004</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2007</v>
      </c>
      <c s="27"/>
      <c s="27"/>
      <c s="27"/>
      <c s="30">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f>
      </c>
      <c>
        <f>0+O11+O15+O19+O23+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f>
      </c>
    </row>
    <row r="11" spans="1:16" ht="25.5">
      <c r="A11" s="26" t="s">
        <v>50</v>
      </c>
      <c s="31" t="s">
        <v>33</v>
      </c>
      <c s="31" t="s">
        <v>2008</v>
      </c>
      <c s="26" t="s">
        <v>52</v>
      </c>
      <c s="32" t="s">
        <v>2009</v>
      </c>
      <c s="33" t="s">
        <v>63</v>
      </c>
      <c s="34">
        <v>80</v>
      </c>
      <c s="35">
        <v>0</v>
      </c>
      <c s="36">
        <f>ROUND(ROUND(H11,2)*ROUND(G11,3),2)</f>
      </c>
      <c r="O11">
        <f>(I11*21)/100</f>
      </c>
      <c t="s">
        <v>27</v>
      </c>
    </row>
    <row r="12" spans="1:5" ht="12.75">
      <c r="A12" s="37" t="s">
        <v>55</v>
      </c>
      <c r="E12" s="38" t="s">
        <v>52</v>
      </c>
    </row>
    <row r="13" spans="1:5" ht="12.75">
      <c r="A13" s="39" t="s">
        <v>56</v>
      </c>
      <c r="E13" s="40" t="s">
        <v>366</v>
      </c>
    </row>
    <row r="14" spans="1:5" ht="102">
      <c r="A14" t="s">
        <v>57</v>
      </c>
      <c r="E14" s="38" t="s">
        <v>1223</v>
      </c>
    </row>
    <row r="15" spans="1:16" ht="25.5">
      <c r="A15" s="26" t="s">
        <v>50</v>
      </c>
      <c s="31" t="s">
        <v>27</v>
      </c>
      <c s="31" t="s">
        <v>1224</v>
      </c>
      <c s="26" t="s">
        <v>52</v>
      </c>
      <c s="32" t="s">
        <v>1225</v>
      </c>
      <c s="33" t="s">
        <v>63</v>
      </c>
      <c s="34">
        <v>3840</v>
      </c>
      <c s="35">
        <v>0</v>
      </c>
      <c s="36">
        <f>ROUND(ROUND(H15,2)*ROUND(G15,3),2)</f>
      </c>
      <c r="O15">
        <f>(I15*21)/100</f>
      </c>
      <c t="s">
        <v>27</v>
      </c>
    </row>
    <row r="16" spans="1:5" ht="12.75">
      <c r="A16" s="37" t="s">
        <v>55</v>
      </c>
      <c r="E16" s="38" t="s">
        <v>52</v>
      </c>
    </row>
    <row r="17" spans="1:5" ht="12.75">
      <c r="A17" s="39" t="s">
        <v>56</v>
      </c>
      <c r="E17" s="40" t="s">
        <v>366</v>
      </c>
    </row>
    <row r="18" spans="1:5" ht="127.5">
      <c r="A18" t="s">
        <v>57</v>
      </c>
      <c r="E18" s="38" t="s">
        <v>463</v>
      </c>
    </row>
    <row r="19" spans="1:16" ht="25.5">
      <c r="A19" s="26" t="s">
        <v>50</v>
      </c>
      <c s="31" t="s">
        <v>26</v>
      </c>
      <c s="31" t="s">
        <v>1226</v>
      </c>
      <c s="26" t="s">
        <v>52</v>
      </c>
      <c s="32" t="s">
        <v>1227</v>
      </c>
      <c s="33" t="s">
        <v>54</v>
      </c>
      <c s="34">
        <v>300</v>
      </c>
      <c s="35">
        <v>0</v>
      </c>
      <c s="36">
        <f>ROUND(ROUND(H19,2)*ROUND(G19,3),2)</f>
      </c>
      <c r="O19">
        <f>(I19*21)/100</f>
      </c>
      <c t="s">
        <v>27</v>
      </c>
    </row>
    <row r="20" spans="1:5" ht="12.75">
      <c r="A20" s="37" t="s">
        <v>55</v>
      </c>
      <c r="E20" s="38" t="s">
        <v>52</v>
      </c>
    </row>
    <row r="21" spans="1:5" ht="12.75">
      <c r="A21" s="39" t="s">
        <v>56</v>
      </c>
      <c r="E21" s="40" t="s">
        <v>366</v>
      </c>
    </row>
    <row r="22" spans="1:5" ht="102">
      <c r="A22" t="s">
        <v>57</v>
      </c>
      <c r="E22" s="38" t="s">
        <v>1228</v>
      </c>
    </row>
    <row r="23" spans="1:16" ht="12.75">
      <c r="A23" s="26" t="s">
        <v>50</v>
      </c>
      <c s="31" t="s">
        <v>37</v>
      </c>
      <c s="31" t="s">
        <v>2010</v>
      </c>
      <c s="26" t="s">
        <v>52</v>
      </c>
      <c s="32" t="s">
        <v>2011</v>
      </c>
      <c s="33" t="s">
        <v>71</v>
      </c>
      <c s="34">
        <v>2</v>
      </c>
      <c s="35">
        <v>0</v>
      </c>
      <c s="36">
        <f>ROUND(ROUND(H23,2)*ROUND(G23,3),2)</f>
      </c>
      <c r="O23">
        <f>(I23*21)/100</f>
      </c>
      <c t="s">
        <v>27</v>
      </c>
    </row>
    <row r="24" spans="1:5" ht="12.75">
      <c r="A24" s="37" t="s">
        <v>55</v>
      </c>
      <c r="E24" s="38" t="s">
        <v>52</v>
      </c>
    </row>
    <row r="25" spans="1:5" ht="12.75">
      <c r="A25" s="39" t="s">
        <v>56</v>
      </c>
      <c r="E25" s="40" t="s">
        <v>366</v>
      </c>
    </row>
    <row r="26" spans="1:5" ht="38.25">
      <c r="A26" t="s">
        <v>57</v>
      </c>
      <c r="E26" s="38" t="s">
        <v>72</v>
      </c>
    </row>
    <row r="27" spans="1:16" ht="12.75">
      <c r="A27" s="26" t="s">
        <v>50</v>
      </c>
      <c s="31" t="s">
        <v>39</v>
      </c>
      <c s="31" t="s">
        <v>69</v>
      </c>
      <c s="26" t="s">
        <v>52</v>
      </c>
      <c s="32" t="s">
        <v>70</v>
      </c>
      <c s="33" t="s">
        <v>71</v>
      </c>
      <c s="34">
        <v>2</v>
      </c>
      <c s="35">
        <v>0</v>
      </c>
      <c s="36">
        <f>ROUND(ROUND(H27,2)*ROUND(G27,3),2)</f>
      </c>
      <c r="O27">
        <f>(I27*21)/100</f>
      </c>
      <c t="s">
        <v>27</v>
      </c>
    </row>
    <row r="28" spans="1:5" ht="12.75">
      <c r="A28" s="37" t="s">
        <v>55</v>
      </c>
      <c r="E28" s="38" t="s">
        <v>52</v>
      </c>
    </row>
    <row r="29" spans="1:5" ht="12.75">
      <c r="A29" s="39" t="s">
        <v>56</v>
      </c>
      <c r="E29" s="40" t="s">
        <v>366</v>
      </c>
    </row>
    <row r="30" spans="1:5" ht="38.25">
      <c r="A30" t="s">
        <v>57</v>
      </c>
      <c r="E30" s="38" t="s">
        <v>72</v>
      </c>
    </row>
    <row r="31" spans="1:16" ht="12.75">
      <c r="A31" s="26" t="s">
        <v>50</v>
      </c>
      <c s="31" t="s">
        <v>41</v>
      </c>
      <c s="31" t="s">
        <v>2012</v>
      </c>
      <c s="26" t="s">
        <v>52</v>
      </c>
      <c s="32" t="s">
        <v>2013</v>
      </c>
      <c s="33" t="s">
        <v>54</v>
      </c>
      <c s="34">
        <v>21</v>
      </c>
      <c s="35">
        <v>0</v>
      </c>
      <c s="36">
        <f>ROUND(ROUND(H31,2)*ROUND(G31,3),2)</f>
      </c>
      <c r="O31">
        <f>(I31*21)/100</f>
      </c>
      <c t="s">
        <v>27</v>
      </c>
    </row>
    <row r="32" spans="1:5" ht="12.75">
      <c r="A32" s="37" t="s">
        <v>55</v>
      </c>
      <c r="E32" s="38" t="s">
        <v>52</v>
      </c>
    </row>
    <row r="33" spans="1:5" ht="12.75">
      <c r="A33" s="39" t="s">
        <v>56</v>
      </c>
      <c r="E33" s="40" t="s">
        <v>366</v>
      </c>
    </row>
    <row r="34" spans="1:5" ht="76.5">
      <c r="A34" t="s">
        <v>57</v>
      </c>
      <c r="E34" s="38" t="s">
        <v>2014</v>
      </c>
    </row>
    <row r="35" spans="1:16" ht="12.75">
      <c r="A35" s="26" t="s">
        <v>50</v>
      </c>
      <c s="31" t="s">
        <v>73</v>
      </c>
      <c s="31" t="s">
        <v>466</v>
      </c>
      <c s="26" t="s">
        <v>52</v>
      </c>
      <c s="32" t="s">
        <v>467</v>
      </c>
      <c s="33" t="s">
        <v>54</v>
      </c>
      <c s="34">
        <v>3</v>
      </c>
      <c s="35">
        <v>0</v>
      </c>
      <c s="36">
        <f>ROUND(ROUND(H35,2)*ROUND(G35,3),2)</f>
      </c>
      <c r="O35">
        <f>(I35*21)/100</f>
      </c>
      <c t="s">
        <v>27</v>
      </c>
    </row>
    <row r="36" spans="1:5" ht="12.75">
      <c r="A36" s="37" t="s">
        <v>55</v>
      </c>
      <c r="E36" s="38" t="s">
        <v>52</v>
      </c>
    </row>
    <row r="37" spans="1:5" ht="12.75">
      <c r="A37" s="39" t="s">
        <v>56</v>
      </c>
      <c r="E37" s="40" t="s">
        <v>366</v>
      </c>
    </row>
    <row r="38" spans="1:5" ht="76.5">
      <c r="A38" t="s">
        <v>57</v>
      </c>
      <c r="E38" s="38" t="s">
        <v>468</v>
      </c>
    </row>
    <row r="39" spans="1:16" ht="25.5">
      <c r="A39" s="26" t="s">
        <v>50</v>
      </c>
      <c s="31" t="s">
        <v>78</v>
      </c>
      <c s="31" t="s">
        <v>472</v>
      </c>
      <c s="26" t="s">
        <v>52</v>
      </c>
      <c s="32" t="s">
        <v>473</v>
      </c>
      <c s="33" t="s">
        <v>63</v>
      </c>
      <c s="34">
        <v>40</v>
      </c>
      <c s="35">
        <v>0</v>
      </c>
      <c s="36">
        <f>ROUND(ROUND(H39,2)*ROUND(G39,3),2)</f>
      </c>
      <c r="O39">
        <f>(I39*21)/100</f>
      </c>
      <c t="s">
        <v>27</v>
      </c>
    </row>
    <row r="40" spans="1:5" ht="12.75">
      <c r="A40" s="37" t="s">
        <v>55</v>
      </c>
      <c r="E40" s="38" t="s">
        <v>52</v>
      </c>
    </row>
    <row r="41" spans="1:5" ht="12.75">
      <c r="A41" s="39" t="s">
        <v>56</v>
      </c>
      <c r="E41" s="40" t="s">
        <v>366</v>
      </c>
    </row>
    <row r="42" spans="1:5" ht="89.25">
      <c r="A42" t="s">
        <v>57</v>
      </c>
      <c r="E42" s="38" t="s">
        <v>474</v>
      </c>
    </row>
    <row r="43" spans="1:16" ht="25.5">
      <c r="A43" s="26" t="s">
        <v>50</v>
      </c>
      <c s="31" t="s">
        <v>44</v>
      </c>
      <c s="31" t="s">
        <v>2015</v>
      </c>
      <c s="26" t="s">
        <v>52</v>
      </c>
      <c s="32" t="s">
        <v>2016</v>
      </c>
      <c s="33" t="s">
        <v>63</v>
      </c>
      <c s="34">
        <v>20</v>
      </c>
      <c s="35">
        <v>0</v>
      </c>
      <c s="36">
        <f>ROUND(ROUND(H43,2)*ROUND(G43,3),2)</f>
      </c>
      <c r="O43">
        <f>(I43*21)/100</f>
      </c>
      <c t="s">
        <v>27</v>
      </c>
    </row>
    <row r="44" spans="1:5" ht="12.75">
      <c r="A44" s="37" t="s">
        <v>55</v>
      </c>
      <c r="E44" s="38" t="s">
        <v>52</v>
      </c>
    </row>
    <row r="45" spans="1:5" ht="12.75">
      <c r="A45" s="39" t="s">
        <v>56</v>
      </c>
      <c r="E45" s="40" t="s">
        <v>366</v>
      </c>
    </row>
    <row r="46" spans="1:5" ht="89.25">
      <c r="A46" t="s">
        <v>57</v>
      </c>
      <c r="E46" s="38" t="s">
        <v>474</v>
      </c>
    </row>
    <row r="47" spans="1:16" ht="12.75">
      <c r="A47" s="26" t="s">
        <v>50</v>
      </c>
      <c s="31" t="s">
        <v>46</v>
      </c>
      <c s="31" t="s">
        <v>475</v>
      </c>
      <c s="26" t="s">
        <v>52</v>
      </c>
      <c s="32" t="s">
        <v>476</v>
      </c>
      <c s="33" t="s">
        <v>63</v>
      </c>
      <c s="34">
        <v>40</v>
      </c>
      <c s="35">
        <v>0</v>
      </c>
      <c s="36">
        <f>ROUND(ROUND(H47,2)*ROUND(G47,3),2)</f>
      </c>
      <c r="O47">
        <f>(I47*21)/100</f>
      </c>
      <c t="s">
        <v>27</v>
      </c>
    </row>
    <row r="48" spans="1:5" ht="12.75">
      <c r="A48" s="37" t="s">
        <v>55</v>
      </c>
      <c r="E48" s="38" t="s">
        <v>52</v>
      </c>
    </row>
    <row r="49" spans="1:5" ht="12.75">
      <c r="A49" s="39" t="s">
        <v>56</v>
      </c>
      <c r="E49" s="40" t="s">
        <v>366</v>
      </c>
    </row>
    <row r="50" spans="1:5" ht="89.25">
      <c r="A50" t="s">
        <v>57</v>
      </c>
      <c r="E50" s="38" t="s">
        <v>474</v>
      </c>
    </row>
    <row r="51" spans="1:16" ht="12.75">
      <c r="A51" s="26" t="s">
        <v>50</v>
      </c>
      <c s="31" t="s">
        <v>89</v>
      </c>
      <c s="31" t="s">
        <v>2017</v>
      </c>
      <c s="26" t="s">
        <v>52</v>
      </c>
      <c s="32" t="s">
        <v>2018</v>
      </c>
      <c s="33" t="s">
        <v>63</v>
      </c>
      <c s="34">
        <v>40</v>
      </c>
      <c s="35">
        <v>0</v>
      </c>
      <c s="36">
        <f>ROUND(ROUND(H51,2)*ROUND(G51,3),2)</f>
      </c>
      <c r="O51">
        <f>(I51*21)/100</f>
      </c>
      <c t="s">
        <v>27</v>
      </c>
    </row>
    <row r="52" spans="1:5" ht="12.75">
      <c r="A52" s="37" t="s">
        <v>55</v>
      </c>
      <c r="E52" s="38" t="s">
        <v>52</v>
      </c>
    </row>
    <row r="53" spans="1:5" ht="12.75">
      <c r="A53" s="39" t="s">
        <v>56</v>
      </c>
      <c r="E53" s="40" t="s">
        <v>366</v>
      </c>
    </row>
    <row r="54" spans="1:5" ht="89.25">
      <c r="A54" t="s">
        <v>57</v>
      </c>
      <c r="E54" s="38" t="s">
        <v>474</v>
      </c>
    </row>
    <row r="55" spans="1:16" ht="25.5">
      <c r="A55" s="26" t="s">
        <v>50</v>
      </c>
      <c s="31" t="s">
        <v>93</v>
      </c>
      <c s="31" t="s">
        <v>2019</v>
      </c>
      <c s="26" t="s">
        <v>52</v>
      </c>
      <c s="32" t="s">
        <v>2020</v>
      </c>
      <c s="33" t="s">
        <v>63</v>
      </c>
      <c s="34">
        <v>50</v>
      </c>
      <c s="35">
        <v>0</v>
      </c>
      <c s="36">
        <f>ROUND(ROUND(H55,2)*ROUND(G55,3),2)</f>
      </c>
      <c r="O55">
        <f>(I55*21)/100</f>
      </c>
      <c t="s">
        <v>27</v>
      </c>
    </row>
    <row r="56" spans="1:5" ht="12.75">
      <c r="A56" s="37" t="s">
        <v>55</v>
      </c>
      <c r="E56" s="38" t="s">
        <v>52</v>
      </c>
    </row>
    <row r="57" spans="1:5" ht="12.75">
      <c r="A57" s="39" t="s">
        <v>56</v>
      </c>
      <c r="E57" s="40" t="s">
        <v>366</v>
      </c>
    </row>
    <row r="58" spans="1:5" ht="89.25">
      <c r="A58" t="s">
        <v>57</v>
      </c>
      <c r="E58" s="38" t="s">
        <v>474</v>
      </c>
    </row>
    <row r="59" spans="1:16" ht="25.5">
      <c r="A59" s="26" t="s">
        <v>50</v>
      </c>
      <c s="31" t="s">
        <v>97</v>
      </c>
      <c s="31" t="s">
        <v>2021</v>
      </c>
      <c s="26" t="s">
        <v>52</v>
      </c>
      <c s="32" t="s">
        <v>2022</v>
      </c>
      <c s="33" t="s">
        <v>63</v>
      </c>
      <c s="34">
        <v>60</v>
      </c>
      <c s="35">
        <v>0</v>
      </c>
      <c s="36">
        <f>ROUND(ROUND(H59,2)*ROUND(G59,3),2)</f>
      </c>
      <c r="O59">
        <f>(I59*21)/100</f>
      </c>
      <c t="s">
        <v>27</v>
      </c>
    </row>
    <row r="60" spans="1:5" ht="12.75">
      <c r="A60" s="37" t="s">
        <v>55</v>
      </c>
      <c r="E60" s="38" t="s">
        <v>52</v>
      </c>
    </row>
    <row r="61" spans="1:5" ht="12.75">
      <c r="A61" s="39" t="s">
        <v>56</v>
      </c>
      <c r="E61" s="40" t="s">
        <v>366</v>
      </c>
    </row>
    <row r="62" spans="1:5" ht="89.25">
      <c r="A62" t="s">
        <v>57</v>
      </c>
      <c r="E62" s="38" t="s">
        <v>474</v>
      </c>
    </row>
    <row r="63" spans="1:16" ht="25.5">
      <c r="A63" s="26" t="s">
        <v>50</v>
      </c>
      <c s="31" t="s">
        <v>100</v>
      </c>
      <c s="31" t="s">
        <v>2023</v>
      </c>
      <c s="26" t="s">
        <v>52</v>
      </c>
      <c s="32" t="s">
        <v>2024</v>
      </c>
      <c s="33" t="s">
        <v>63</v>
      </c>
      <c s="34">
        <v>580</v>
      </c>
      <c s="35">
        <v>0</v>
      </c>
      <c s="36">
        <f>ROUND(ROUND(H63,2)*ROUND(G63,3),2)</f>
      </c>
      <c r="O63">
        <f>(I63*21)/100</f>
      </c>
      <c t="s">
        <v>27</v>
      </c>
    </row>
    <row r="64" spans="1:5" ht="12.75">
      <c r="A64" s="37" t="s">
        <v>55</v>
      </c>
      <c r="E64" s="38" t="s">
        <v>52</v>
      </c>
    </row>
    <row r="65" spans="1:5" ht="12.75">
      <c r="A65" s="39" t="s">
        <v>56</v>
      </c>
      <c r="E65" s="40" t="s">
        <v>366</v>
      </c>
    </row>
    <row r="66" spans="1:5" ht="89.25">
      <c r="A66" t="s">
        <v>57</v>
      </c>
      <c r="E66" s="38" t="s">
        <v>474</v>
      </c>
    </row>
    <row r="67" spans="1:16" ht="12.75">
      <c r="A67" s="26" t="s">
        <v>50</v>
      </c>
      <c s="31" t="s">
        <v>103</v>
      </c>
      <c s="31" t="s">
        <v>2025</v>
      </c>
      <c s="26" t="s">
        <v>52</v>
      </c>
      <c s="32" t="s">
        <v>2026</v>
      </c>
      <c s="33" t="s">
        <v>63</v>
      </c>
      <c s="34">
        <v>560</v>
      </c>
      <c s="35">
        <v>0</v>
      </c>
      <c s="36">
        <f>ROUND(ROUND(H67,2)*ROUND(G67,3),2)</f>
      </c>
      <c r="O67">
        <f>(I67*21)/100</f>
      </c>
      <c t="s">
        <v>27</v>
      </c>
    </row>
    <row r="68" spans="1:5" ht="12.75">
      <c r="A68" s="37" t="s">
        <v>55</v>
      </c>
      <c r="E68" s="38" t="s">
        <v>52</v>
      </c>
    </row>
    <row r="69" spans="1:5" ht="12.75">
      <c r="A69" s="39" t="s">
        <v>56</v>
      </c>
      <c r="E69" s="40" t="s">
        <v>366</v>
      </c>
    </row>
    <row r="70" spans="1:5" ht="51">
      <c r="A70" t="s">
        <v>57</v>
      </c>
      <c r="E70" s="38" t="s">
        <v>2027</v>
      </c>
    </row>
    <row r="71" spans="1:16" ht="12.75">
      <c r="A71" s="26" t="s">
        <v>50</v>
      </c>
      <c s="31" t="s">
        <v>106</v>
      </c>
      <c s="31" t="s">
        <v>2028</v>
      </c>
      <c s="26" t="s">
        <v>52</v>
      </c>
      <c s="32" t="s">
        <v>2029</v>
      </c>
      <c s="33" t="s">
        <v>63</v>
      </c>
      <c s="34">
        <v>280</v>
      </c>
      <c s="35">
        <v>0</v>
      </c>
      <c s="36">
        <f>ROUND(ROUND(H71,2)*ROUND(G71,3),2)</f>
      </c>
      <c r="O71">
        <f>(I71*21)/100</f>
      </c>
      <c t="s">
        <v>27</v>
      </c>
    </row>
    <row r="72" spans="1:5" ht="12.75">
      <c r="A72" s="37" t="s">
        <v>55</v>
      </c>
      <c r="E72" s="38" t="s">
        <v>52</v>
      </c>
    </row>
    <row r="73" spans="1:5" ht="12.75">
      <c r="A73" s="39" t="s">
        <v>56</v>
      </c>
      <c r="E73" s="40" t="s">
        <v>366</v>
      </c>
    </row>
    <row r="74" spans="1:5" ht="51">
      <c r="A74" t="s">
        <v>57</v>
      </c>
      <c r="E74" s="38" t="s">
        <v>2027</v>
      </c>
    </row>
    <row r="75" spans="1:16" ht="12.75">
      <c r="A75" s="26" t="s">
        <v>50</v>
      </c>
      <c s="31" t="s">
        <v>109</v>
      </c>
      <c s="31" t="s">
        <v>2030</v>
      </c>
      <c s="26" t="s">
        <v>52</v>
      </c>
      <c s="32" t="s">
        <v>2031</v>
      </c>
      <c s="33" t="s">
        <v>54</v>
      </c>
      <c s="34">
        <v>44</v>
      </c>
      <c s="35">
        <v>0</v>
      </c>
      <c s="36">
        <f>ROUND(ROUND(H75,2)*ROUND(G75,3),2)</f>
      </c>
      <c r="O75">
        <f>(I75*21)/100</f>
      </c>
      <c t="s">
        <v>27</v>
      </c>
    </row>
    <row r="76" spans="1:5" ht="12.75">
      <c r="A76" s="37" t="s">
        <v>55</v>
      </c>
      <c r="E76" s="38" t="s">
        <v>52</v>
      </c>
    </row>
    <row r="77" spans="1:5" ht="12.75">
      <c r="A77" s="39" t="s">
        <v>56</v>
      </c>
      <c r="E77" s="40" t="s">
        <v>366</v>
      </c>
    </row>
    <row r="78" spans="1:5" ht="38.25">
      <c r="A78" t="s">
        <v>57</v>
      </c>
      <c r="E78" s="38" t="s">
        <v>2032</v>
      </c>
    </row>
    <row r="79" spans="1:16" ht="12.75">
      <c r="A79" s="26" t="s">
        <v>50</v>
      </c>
      <c s="31" t="s">
        <v>113</v>
      </c>
      <c s="31" t="s">
        <v>2033</v>
      </c>
      <c s="26" t="s">
        <v>52</v>
      </c>
      <c s="32" t="s">
        <v>2034</v>
      </c>
      <c s="33" t="s">
        <v>63</v>
      </c>
      <c s="34">
        <v>120</v>
      </c>
      <c s="35">
        <v>0</v>
      </c>
      <c s="36">
        <f>ROUND(ROUND(H79,2)*ROUND(G79,3),2)</f>
      </c>
      <c r="O79">
        <f>(I79*21)/100</f>
      </c>
      <c t="s">
        <v>27</v>
      </c>
    </row>
    <row r="80" spans="1:5" ht="12.75">
      <c r="A80" s="37" t="s">
        <v>55</v>
      </c>
      <c r="E80" s="38" t="s">
        <v>52</v>
      </c>
    </row>
    <row r="81" spans="1:5" ht="12.75">
      <c r="A81" s="39" t="s">
        <v>56</v>
      </c>
      <c r="E81" s="40" t="s">
        <v>366</v>
      </c>
    </row>
    <row r="82" spans="1:5" ht="38.25">
      <c r="A82" t="s">
        <v>57</v>
      </c>
      <c r="E82" s="38" t="s">
        <v>1009</v>
      </c>
    </row>
    <row r="83" spans="1:16" ht="25.5">
      <c r="A83" s="26" t="s">
        <v>50</v>
      </c>
      <c s="31" t="s">
        <v>117</v>
      </c>
      <c s="31" t="s">
        <v>1010</v>
      </c>
      <c s="26" t="s">
        <v>52</v>
      </c>
      <c s="32" t="s">
        <v>1011</v>
      </c>
      <c s="33" t="s">
        <v>54</v>
      </c>
      <c s="34">
        <v>6</v>
      </c>
      <c s="35">
        <v>0</v>
      </c>
      <c s="36">
        <f>ROUND(ROUND(H83,2)*ROUND(G83,3),2)</f>
      </c>
      <c r="O83">
        <f>(I83*21)/100</f>
      </c>
      <c t="s">
        <v>27</v>
      </c>
    </row>
    <row r="84" spans="1:5" ht="12.75">
      <c r="A84" s="37" t="s">
        <v>55</v>
      </c>
      <c r="E84" s="38" t="s">
        <v>52</v>
      </c>
    </row>
    <row r="85" spans="1:5" ht="12.75">
      <c r="A85" s="39" t="s">
        <v>56</v>
      </c>
      <c r="E85" s="40" t="s">
        <v>366</v>
      </c>
    </row>
    <row r="86" spans="1:5" ht="51">
      <c r="A86" t="s">
        <v>57</v>
      </c>
      <c r="E86" s="38" t="s">
        <v>1012</v>
      </c>
    </row>
    <row r="87" spans="1:16" ht="25.5">
      <c r="A87" s="26" t="s">
        <v>50</v>
      </c>
      <c s="31" t="s">
        <v>121</v>
      </c>
      <c s="31" t="s">
        <v>477</v>
      </c>
      <c s="26" t="s">
        <v>52</v>
      </c>
      <c s="32" t="s">
        <v>478</v>
      </c>
      <c s="33" t="s">
        <v>54</v>
      </c>
      <c s="34">
        <v>6</v>
      </c>
      <c s="35">
        <v>0</v>
      </c>
      <c s="36">
        <f>ROUND(ROUND(H87,2)*ROUND(G87,3),2)</f>
      </c>
      <c r="O87">
        <f>(I87*21)/100</f>
      </c>
      <c t="s">
        <v>27</v>
      </c>
    </row>
    <row r="88" spans="1:5" ht="12.75">
      <c r="A88" s="37" t="s">
        <v>55</v>
      </c>
      <c r="E88" s="38" t="s">
        <v>52</v>
      </c>
    </row>
    <row r="89" spans="1:5" ht="12.75">
      <c r="A89" s="39" t="s">
        <v>56</v>
      </c>
      <c r="E89" s="40" t="s">
        <v>366</v>
      </c>
    </row>
    <row r="90" spans="1:5" ht="102">
      <c r="A90" t="s">
        <v>57</v>
      </c>
      <c r="E90" s="38" t="s">
        <v>479</v>
      </c>
    </row>
    <row r="91" spans="1:16" ht="25.5">
      <c r="A91" s="26" t="s">
        <v>50</v>
      </c>
      <c s="31" t="s">
        <v>125</v>
      </c>
      <c s="31" t="s">
        <v>480</v>
      </c>
      <c s="26" t="s">
        <v>52</v>
      </c>
      <c s="32" t="s">
        <v>481</v>
      </c>
      <c s="33" t="s">
        <v>54</v>
      </c>
      <c s="34">
        <v>10</v>
      </c>
      <c s="35">
        <v>0</v>
      </c>
      <c s="36">
        <f>ROUND(ROUND(H91,2)*ROUND(G91,3),2)</f>
      </c>
      <c r="O91">
        <f>(I91*21)/100</f>
      </c>
      <c t="s">
        <v>27</v>
      </c>
    </row>
    <row r="92" spans="1:5" ht="12.75">
      <c r="A92" s="37" t="s">
        <v>55</v>
      </c>
      <c r="E92" s="38" t="s">
        <v>52</v>
      </c>
    </row>
    <row r="93" spans="1:5" ht="12.75">
      <c r="A93" s="39" t="s">
        <v>56</v>
      </c>
      <c r="E93" s="40" t="s">
        <v>366</v>
      </c>
    </row>
    <row r="94" spans="1:5" ht="102">
      <c r="A94" t="s">
        <v>57</v>
      </c>
      <c r="E94" s="38" t="s">
        <v>479</v>
      </c>
    </row>
    <row r="95" spans="1:16" ht="25.5">
      <c r="A95" s="26" t="s">
        <v>50</v>
      </c>
      <c s="31" t="s">
        <v>129</v>
      </c>
      <c s="31" t="s">
        <v>2035</v>
      </c>
      <c s="26" t="s">
        <v>52</v>
      </c>
      <c s="32" t="s">
        <v>2036</v>
      </c>
      <c s="33" t="s">
        <v>54</v>
      </c>
      <c s="34">
        <v>4</v>
      </c>
      <c s="35">
        <v>0</v>
      </c>
      <c s="36">
        <f>ROUND(ROUND(H95,2)*ROUND(G95,3),2)</f>
      </c>
      <c r="O95">
        <f>(I95*21)/100</f>
      </c>
      <c t="s">
        <v>27</v>
      </c>
    </row>
    <row r="96" spans="1:5" ht="12.75">
      <c r="A96" s="37" t="s">
        <v>55</v>
      </c>
      <c r="E96" s="38" t="s">
        <v>52</v>
      </c>
    </row>
    <row r="97" spans="1:5" ht="12.75">
      <c r="A97" s="39" t="s">
        <v>56</v>
      </c>
      <c r="E97" s="40" t="s">
        <v>366</v>
      </c>
    </row>
    <row r="98" spans="1:5" ht="102">
      <c r="A98" t="s">
        <v>57</v>
      </c>
      <c r="E98" s="38" t="s">
        <v>479</v>
      </c>
    </row>
    <row r="99" spans="1:16" ht="25.5">
      <c r="A99" s="26" t="s">
        <v>50</v>
      </c>
      <c s="31" t="s">
        <v>133</v>
      </c>
      <c s="31" t="s">
        <v>2037</v>
      </c>
      <c s="26" t="s">
        <v>52</v>
      </c>
      <c s="32" t="s">
        <v>2038</v>
      </c>
      <c s="33" t="s">
        <v>54</v>
      </c>
      <c s="34">
        <v>28</v>
      </c>
      <c s="35">
        <v>0</v>
      </c>
      <c s="36">
        <f>ROUND(ROUND(H99,2)*ROUND(G99,3),2)</f>
      </c>
      <c r="O99">
        <f>(I99*21)/100</f>
      </c>
      <c t="s">
        <v>27</v>
      </c>
    </row>
    <row r="100" spans="1:5" ht="12.75">
      <c r="A100" s="37" t="s">
        <v>55</v>
      </c>
      <c r="E100" s="38" t="s">
        <v>52</v>
      </c>
    </row>
    <row r="101" spans="1:5" ht="12.75">
      <c r="A101" s="39" t="s">
        <v>56</v>
      </c>
      <c r="E101" s="40" t="s">
        <v>366</v>
      </c>
    </row>
    <row r="102" spans="1:5" ht="102">
      <c r="A102" t="s">
        <v>57</v>
      </c>
      <c r="E102" s="38" t="s">
        <v>479</v>
      </c>
    </row>
    <row r="103" spans="1:16" ht="12.75">
      <c r="A103" s="26" t="s">
        <v>50</v>
      </c>
      <c s="31" t="s">
        <v>137</v>
      </c>
      <c s="31" t="s">
        <v>2039</v>
      </c>
      <c s="26" t="s">
        <v>52</v>
      </c>
      <c s="32" t="s">
        <v>2040</v>
      </c>
      <c s="33" t="s">
        <v>63</v>
      </c>
      <c s="34">
        <v>3840</v>
      </c>
      <c s="35">
        <v>0</v>
      </c>
      <c s="36">
        <f>ROUND(ROUND(H103,2)*ROUND(G103,3),2)</f>
      </c>
      <c r="O103">
        <f>(I103*21)/100</f>
      </c>
      <c t="s">
        <v>27</v>
      </c>
    </row>
    <row r="104" spans="1:5" ht="12.75">
      <c r="A104" s="37" t="s">
        <v>55</v>
      </c>
      <c r="E104" s="38" t="s">
        <v>52</v>
      </c>
    </row>
    <row r="105" spans="1:5" ht="12.75">
      <c r="A105" s="39" t="s">
        <v>56</v>
      </c>
      <c r="E105" s="40" t="s">
        <v>366</v>
      </c>
    </row>
    <row r="106" spans="1:5" ht="76.5">
      <c r="A106" t="s">
        <v>57</v>
      </c>
      <c r="E106" s="38" t="s">
        <v>2041</v>
      </c>
    </row>
    <row r="107" spans="1:16" ht="12.75">
      <c r="A107" s="26" t="s">
        <v>50</v>
      </c>
      <c s="31" t="s">
        <v>141</v>
      </c>
      <c s="31" t="s">
        <v>2042</v>
      </c>
      <c s="26" t="s">
        <v>52</v>
      </c>
      <c s="32" t="s">
        <v>2043</v>
      </c>
      <c s="33" t="s">
        <v>54</v>
      </c>
      <c s="34">
        <v>160</v>
      </c>
      <c s="35">
        <v>0</v>
      </c>
      <c s="36">
        <f>ROUND(ROUND(H107,2)*ROUND(G107,3),2)</f>
      </c>
      <c r="O107">
        <f>(I107*21)/100</f>
      </c>
      <c t="s">
        <v>27</v>
      </c>
    </row>
    <row r="108" spans="1:5" ht="12.75">
      <c r="A108" s="37" t="s">
        <v>55</v>
      </c>
      <c r="E108" s="38" t="s">
        <v>52</v>
      </c>
    </row>
    <row r="109" spans="1:5" ht="12.75">
      <c r="A109" s="39" t="s">
        <v>56</v>
      </c>
      <c r="E109" s="40" t="s">
        <v>366</v>
      </c>
    </row>
    <row r="110" spans="1:5" ht="89.25">
      <c r="A110" t="s">
        <v>57</v>
      </c>
      <c r="E110" s="38" t="s">
        <v>2044</v>
      </c>
    </row>
    <row r="111" spans="1:16" ht="12.75">
      <c r="A111" s="26" t="s">
        <v>50</v>
      </c>
      <c s="31" t="s">
        <v>145</v>
      </c>
      <c s="31" t="s">
        <v>2045</v>
      </c>
      <c s="26" t="s">
        <v>52</v>
      </c>
      <c s="32" t="s">
        <v>2046</v>
      </c>
      <c s="33" t="s">
        <v>54</v>
      </c>
      <c s="34">
        <v>6</v>
      </c>
      <c s="35">
        <v>0</v>
      </c>
      <c s="36">
        <f>ROUND(ROUND(H111,2)*ROUND(G111,3),2)</f>
      </c>
      <c r="O111">
        <f>(I111*21)/100</f>
      </c>
      <c t="s">
        <v>27</v>
      </c>
    </row>
    <row r="112" spans="1:5" ht="12.75">
      <c r="A112" s="37" t="s">
        <v>55</v>
      </c>
      <c r="E112" s="38" t="s">
        <v>52</v>
      </c>
    </row>
    <row r="113" spans="1:5" ht="12.75">
      <c r="A113" s="39" t="s">
        <v>56</v>
      </c>
      <c r="E113" s="40" t="s">
        <v>366</v>
      </c>
    </row>
    <row r="114" spans="1:5" ht="102">
      <c r="A114" t="s">
        <v>57</v>
      </c>
      <c r="E114" s="38" t="s">
        <v>998</v>
      </c>
    </row>
    <row r="115" spans="1:16" ht="12.75">
      <c r="A115" s="26" t="s">
        <v>50</v>
      </c>
      <c s="31" t="s">
        <v>149</v>
      </c>
      <c s="31" t="s">
        <v>1122</v>
      </c>
      <c s="26" t="s">
        <v>52</v>
      </c>
      <c s="32" t="s">
        <v>1123</v>
      </c>
      <c s="33" t="s">
        <v>54</v>
      </c>
      <c s="34">
        <v>6</v>
      </c>
      <c s="35">
        <v>0</v>
      </c>
      <c s="36">
        <f>ROUND(ROUND(H115,2)*ROUND(G115,3),2)</f>
      </c>
      <c r="O115">
        <f>(I115*21)/100</f>
      </c>
      <c t="s">
        <v>27</v>
      </c>
    </row>
    <row r="116" spans="1:5" ht="12.75">
      <c r="A116" s="37" t="s">
        <v>55</v>
      </c>
      <c r="E116" s="38" t="s">
        <v>52</v>
      </c>
    </row>
    <row r="117" spans="1:5" ht="12.75">
      <c r="A117" s="39" t="s">
        <v>56</v>
      </c>
      <c r="E117" s="40" t="s">
        <v>366</v>
      </c>
    </row>
    <row r="118" spans="1:5" ht="102">
      <c r="A118" t="s">
        <v>57</v>
      </c>
      <c r="E118" s="38" t="s">
        <v>998</v>
      </c>
    </row>
    <row r="119" spans="1:16" ht="12.75">
      <c r="A119" s="26" t="s">
        <v>50</v>
      </c>
      <c s="31" t="s">
        <v>153</v>
      </c>
      <c s="31" t="s">
        <v>1231</v>
      </c>
      <c s="26" t="s">
        <v>52</v>
      </c>
      <c s="32" t="s">
        <v>1232</v>
      </c>
      <c s="33" t="s">
        <v>54</v>
      </c>
      <c s="34">
        <v>6</v>
      </c>
      <c s="35">
        <v>0</v>
      </c>
      <c s="36">
        <f>ROUND(ROUND(H119,2)*ROUND(G119,3),2)</f>
      </c>
      <c r="O119">
        <f>(I119*21)/100</f>
      </c>
      <c t="s">
        <v>27</v>
      </c>
    </row>
    <row r="120" spans="1:5" ht="12.75">
      <c r="A120" s="37" t="s">
        <v>55</v>
      </c>
      <c r="E120" s="38" t="s">
        <v>52</v>
      </c>
    </row>
    <row r="121" spans="1:5" ht="12.75">
      <c r="A121" s="39" t="s">
        <v>56</v>
      </c>
      <c r="E121" s="40" t="s">
        <v>366</v>
      </c>
    </row>
    <row r="122" spans="1:5" ht="102">
      <c r="A122" t="s">
        <v>57</v>
      </c>
      <c r="E122" s="38" t="s">
        <v>998</v>
      </c>
    </row>
    <row r="123" spans="1:16" ht="12.75">
      <c r="A123" s="26" t="s">
        <v>50</v>
      </c>
      <c s="31" t="s">
        <v>157</v>
      </c>
      <c s="31" t="s">
        <v>2047</v>
      </c>
      <c s="26" t="s">
        <v>52</v>
      </c>
      <c s="32" t="s">
        <v>2048</v>
      </c>
      <c s="33" t="s">
        <v>54</v>
      </c>
      <c s="34">
        <v>50</v>
      </c>
      <c s="35">
        <v>0</v>
      </c>
      <c s="36">
        <f>ROUND(ROUND(H123,2)*ROUND(G123,3),2)</f>
      </c>
      <c r="O123">
        <f>(I123*21)/100</f>
      </c>
      <c t="s">
        <v>27</v>
      </c>
    </row>
    <row r="124" spans="1:5" ht="12.75">
      <c r="A124" s="37" t="s">
        <v>55</v>
      </c>
      <c r="E124" s="38" t="s">
        <v>52</v>
      </c>
    </row>
    <row r="125" spans="1:5" ht="12.75">
      <c r="A125" s="39" t="s">
        <v>56</v>
      </c>
      <c r="E125" s="40" t="s">
        <v>366</v>
      </c>
    </row>
    <row r="126" spans="1:5" ht="12.75">
      <c r="A126" t="s">
        <v>57</v>
      </c>
      <c r="E126" s="38" t="s">
        <v>988</v>
      </c>
    </row>
    <row r="127" spans="1:16" ht="12.75">
      <c r="A127" s="26" t="s">
        <v>50</v>
      </c>
      <c s="31" t="s">
        <v>161</v>
      </c>
      <c s="31" t="s">
        <v>2049</v>
      </c>
      <c s="26" t="s">
        <v>52</v>
      </c>
      <c s="32" t="s">
        <v>2050</v>
      </c>
      <c s="33" t="s">
        <v>54</v>
      </c>
      <c s="34">
        <v>3</v>
      </c>
      <c s="35">
        <v>0</v>
      </c>
      <c s="36">
        <f>ROUND(ROUND(H127,2)*ROUND(G127,3),2)</f>
      </c>
      <c r="O127">
        <f>(I127*21)/100</f>
      </c>
      <c t="s">
        <v>27</v>
      </c>
    </row>
    <row r="128" spans="1:5" ht="12.75">
      <c r="A128" s="37" t="s">
        <v>55</v>
      </c>
      <c r="E128" s="38" t="s">
        <v>52</v>
      </c>
    </row>
    <row r="129" spans="1:5" ht="12.75">
      <c r="A129" s="39" t="s">
        <v>56</v>
      </c>
      <c r="E129" s="40" t="s">
        <v>366</v>
      </c>
    </row>
    <row r="130" spans="1:5" ht="12.75">
      <c r="A130" t="s">
        <v>57</v>
      </c>
      <c r="E130" s="38" t="s">
        <v>988</v>
      </c>
    </row>
    <row r="131" spans="1:16" ht="12.75">
      <c r="A131" s="26" t="s">
        <v>50</v>
      </c>
      <c s="31" t="s">
        <v>165</v>
      </c>
      <c s="31" t="s">
        <v>2051</v>
      </c>
      <c s="26" t="s">
        <v>52</v>
      </c>
      <c s="32" t="s">
        <v>2052</v>
      </c>
      <c s="33" t="s">
        <v>54</v>
      </c>
      <c s="34">
        <v>3</v>
      </c>
      <c s="35">
        <v>0</v>
      </c>
      <c s="36">
        <f>ROUND(ROUND(H131,2)*ROUND(G131,3),2)</f>
      </c>
      <c r="O131">
        <f>(I131*21)/100</f>
      </c>
      <c t="s">
        <v>27</v>
      </c>
    </row>
    <row r="132" spans="1:5" ht="12.75">
      <c r="A132" s="37" t="s">
        <v>55</v>
      </c>
      <c r="E132" s="38" t="s">
        <v>52</v>
      </c>
    </row>
    <row r="133" spans="1:5" ht="12.75">
      <c r="A133" s="39" t="s">
        <v>56</v>
      </c>
      <c r="E133" s="40" t="s">
        <v>366</v>
      </c>
    </row>
    <row r="134" spans="1:5" ht="191.25">
      <c r="A134" t="s">
        <v>57</v>
      </c>
      <c r="E134" s="38" t="s">
        <v>2053</v>
      </c>
    </row>
    <row r="135" spans="1:16" ht="12.75">
      <c r="A135" s="26" t="s">
        <v>50</v>
      </c>
      <c s="31" t="s">
        <v>169</v>
      </c>
      <c s="31" t="s">
        <v>2054</v>
      </c>
      <c s="26" t="s">
        <v>52</v>
      </c>
      <c s="32" t="s">
        <v>2055</v>
      </c>
      <c s="33" t="s">
        <v>54</v>
      </c>
      <c s="34">
        <v>3</v>
      </c>
      <c s="35">
        <v>0</v>
      </c>
      <c s="36">
        <f>ROUND(ROUND(H135,2)*ROUND(G135,3),2)</f>
      </c>
      <c r="O135">
        <f>(I135*21)/100</f>
      </c>
      <c t="s">
        <v>27</v>
      </c>
    </row>
    <row r="136" spans="1:5" ht="12.75">
      <c r="A136" s="37" t="s">
        <v>55</v>
      </c>
      <c r="E136" s="38" t="s">
        <v>52</v>
      </c>
    </row>
    <row r="137" spans="1:5" ht="12.75">
      <c r="A137" s="39" t="s">
        <v>56</v>
      </c>
      <c r="E137" s="40" t="s">
        <v>366</v>
      </c>
    </row>
    <row r="138" spans="1:5" ht="165.75">
      <c r="A138" t="s">
        <v>57</v>
      </c>
      <c r="E138" s="38" t="s">
        <v>2056</v>
      </c>
    </row>
    <row r="139" spans="1:16" ht="38.25">
      <c r="A139" s="26" t="s">
        <v>50</v>
      </c>
      <c s="31" t="s">
        <v>173</v>
      </c>
      <c s="31" t="s">
        <v>2057</v>
      </c>
      <c s="26" t="s">
        <v>52</v>
      </c>
      <c s="32" t="s">
        <v>2058</v>
      </c>
      <c s="33" t="s">
        <v>54</v>
      </c>
      <c s="34">
        <v>24</v>
      </c>
      <c s="35">
        <v>0</v>
      </c>
      <c s="36">
        <f>ROUND(ROUND(H139,2)*ROUND(G139,3),2)</f>
      </c>
      <c r="O139">
        <f>(I139*21)/100</f>
      </c>
      <c t="s">
        <v>27</v>
      </c>
    </row>
    <row r="140" spans="1:5" ht="12.75">
      <c r="A140" s="37" t="s">
        <v>55</v>
      </c>
      <c r="E140" s="38" t="s">
        <v>52</v>
      </c>
    </row>
    <row r="141" spans="1:5" ht="12.75">
      <c r="A141" s="39" t="s">
        <v>56</v>
      </c>
      <c r="E141" s="40" t="s">
        <v>366</v>
      </c>
    </row>
    <row r="142" spans="1:5" ht="153">
      <c r="A142" t="s">
        <v>57</v>
      </c>
      <c r="E142" s="38" t="s">
        <v>2059</v>
      </c>
    </row>
    <row r="143" spans="1:16" ht="12.75">
      <c r="A143" s="26" t="s">
        <v>50</v>
      </c>
      <c s="31" t="s">
        <v>177</v>
      </c>
      <c s="31" t="s">
        <v>2060</v>
      </c>
      <c s="26" t="s">
        <v>52</v>
      </c>
      <c s="32" t="s">
        <v>2061</v>
      </c>
      <c s="33" t="s">
        <v>54</v>
      </c>
      <c s="34">
        <v>9</v>
      </c>
      <c s="35">
        <v>0</v>
      </c>
      <c s="36">
        <f>ROUND(ROUND(H143,2)*ROUND(G143,3),2)</f>
      </c>
      <c r="O143">
        <f>(I143*21)/100</f>
      </c>
      <c t="s">
        <v>27</v>
      </c>
    </row>
    <row r="144" spans="1:5" ht="12.75">
      <c r="A144" s="37" t="s">
        <v>55</v>
      </c>
      <c r="E144" s="38" t="s">
        <v>52</v>
      </c>
    </row>
    <row r="145" spans="1:5" ht="12.75">
      <c r="A145" s="39" t="s">
        <v>56</v>
      </c>
      <c r="E145" s="40" t="s">
        <v>366</v>
      </c>
    </row>
    <row r="146" spans="1:5" ht="153">
      <c r="A146" t="s">
        <v>57</v>
      </c>
      <c r="E146" s="38" t="s">
        <v>2059</v>
      </c>
    </row>
    <row r="147" spans="1:16" ht="25.5">
      <c r="A147" s="26" t="s">
        <v>50</v>
      </c>
      <c s="31" t="s">
        <v>180</v>
      </c>
      <c s="31" t="s">
        <v>2062</v>
      </c>
      <c s="26" t="s">
        <v>52</v>
      </c>
      <c s="32" t="s">
        <v>2063</v>
      </c>
      <c s="33" t="s">
        <v>54</v>
      </c>
      <c s="34">
        <v>24</v>
      </c>
      <c s="35">
        <v>0</v>
      </c>
      <c s="36">
        <f>ROUND(ROUND(H147,2)*ROUND(G147,3),2)</f>
      </c>
      <c r="O147">
        <f>(I147*21)/100</f>
      </c>
      <c t="s">
        <v>27</v>
      </c>
    </row>
    <row r="148" spans="1:5" ht="12.75">
      <c r="A148" s="37" t="s">
        <v>55</v>
      </c>
      <c r="E148" s="38" t="s">
        <v>52</v>
      </c>
    </row>
    <row r="149" spans="1:5" ht="12.75">
      <c r="A149" s="39" t="s">
        <v>56</v>
      </c>
      <c r="E149" s="40" t="s">
        <v>366</v>
      </c>
    </row>
    <row r="150" spans="1:5" ht="153">
      <c r="A150" t="s">
        <v>57</v>
      </c>
      <c r="E150" s="38" t="s">
        <v>2059</v>
      </c>
    </row>
    <row r="151" spans="1:16" ht="12.75">
      <c r="A151" s="26" t="s">
        <v>50</v>
      </c>
      <c s="31" t="s">
        <v>184</v>
      </c>
      <c s="31" t="s">
        <v>2064</v>
      </c>
      <c s="26" t="s">
        <v>52</v>
      </c>
      <c s="32" t="s">
        <v>2065</v>
      </c>
      <c s="33" t="s">
        <v>54</v>
      </c>
      <c s="34">
        <v>3</v>
      </c>
      <c s="35">
        <v>0</v>
      </c>
      <c s="36">
        <f>ROUND(ROUND(H151,2)*ROUND(G151,3),2)</f>
      </c>
      <c r="O151">
        <f>(I151*21)/100</f>
      </c>
      <c t="s">
        <v>27</v>
      </c>
    </row>
    <row r="152" spans="1:5" ht="12.75">
      <c r="A152" s="37" t="s">
        <v>55</v>
      </c>
      <c r="E152" s="38" t="s">
        <v>52</v>
      </c>
    </row>
    <row r="153" spans="1:5" ht="12.75">
      <c r="A153" s="39" t="s">
        <v>56</v>
      </c>
      <c r="E153" s="40" t="s">
        <v>366</v>
      </c>
    </row>
    <row r="154" spans="1:5" ht="178.5">
      <c r="A154" t="s">
        <v>57</v>
      </c>
      <c r="E154" s="38" t="s">
        <v>2066</v>
      </c>
    </row>
    <row r="155" spans="1:16" ht="12.75">
      <c r="A155" s="26" t="s">
        <v>50</v>
      </c>
      <c s="31" t="s">
        <v>188</v>
      </c>
      <c s="31" t="s">
        <v>2067</v>
      </c>
      <c s="26" t="s">
        <v>52</v>
      </c>
      <c s="32" t="s">
        <v>2068</v>
      </c>
      <c s="33" t="s">
        <v>54</v>
      </c>
      <c s="34">
        <v>6</v>
      </c>
      <c s="35">
        <v>0</v>
      </c>
      <c s="36">
        <f>ROUND(ROUND(H155,2)*ROUND(G155,3),2)</f>
      </c>
      <c r="O155">
        <f>(I155*21)/100</f>
      </c>
      <c t="s">
        <v>27</v>
      </c>
    </row>
    <row r="156" spans="1:5" ht="12.75">
      <c r="A156" s="37" t="s">
        <v>55</v>
      </c>
      <c r="E156" s="38" t="s">
        <v>52</v>
      </c>
    </row>
    <row r="157" spans="1:5" ht="12.75">
      <c r="A157" s="39" t="s">
        <v>56</v>
      </c>
      <c r="E157" s="40" t="s">
        <v>366</v>
      </c>
    </row>
    <row r="158" spans="1:5" ht="165.75">
      <c r="A158" t="s">
        <v>57</v>
      </c>
      <c r="E158" s="38" t="s">
        <v>2069</v>
      </c>
    </row>
    <row r="159" spans="1:16" ht="12.75">
      <c r="A159" s="26" t="s">
        <v>50</v>
      </c>
      <c s="31" t="s">
        <v>192</v>
      </c>
      <c s="31" t="s">
        <v>2070</v>
      </c>
      <c s="26" t="s">
        <v>52</v>
      </c>
      <c s="32" t="s">
        <v>2071</v>
      </c>
      <c s="33" t="s">
        <v>54</v>
      </c>
      <c s="34">
        <v>3</v>
      </c>
      <c s="35">
        <v>0</v>
      </c>
      <c s="36">
        <f>ROUND(ROUND(H159,2)*ROUND(G159,3),2)</f>
      </c>
      <c r="O159">
        <f>(I159*21)/100</f>
      </c>
      <c t="s">
        <v>27</v>
      </c>
    </row>
    <row r="160" spans="1:5" ht="12.75">
      <c r="A160" s="37" t="s">
        <v>55</v>
      </c>
      <c r="E160" s="38" t="s">
        <v>52</v>
      </c>
    </row>
    <row r="161" spans="1:5" ht="12.75">
      <c r="A161" s="39" t="s">
        <v>56</v>
      </c>
      <c r="E161" s="40" t="s">
        <v>366</v>
      </c>
    </row>
    <row r="162" spans="1:5" ht="165.75">
      <c r="A162" t="s">
        <v>57</v>
      </c>
      <c r="E162" s="38" t="s">
        <v>2069</v>
      </c>
    </row>
    <row r="163" spans="1:16" ht="25.5">
      <c r="A163" s="26" t="s">
        <v>50</v>
      </c>
      <c s="31" t="s">
        <v>196</v>
      </c>
      <c s="31" t="s">
        <v>2072</v>
      </c>
      <c s="26" t="s">
        <v>52</v>
      </c>
      <c s="32" t="s">
        <v>2073</v>
      </c>
      <c s="33" t="s">
        <v>54</v>
      </c>
      <c s="34">
        <v>53</v>
      </c>
      <c s="35">
        <v>0</v>
      </c>
      <c s="36">
        <f>ROUND(ROUND(H163,2)*ROUND(G163,3),2)</f>
      </c>
      <c r="O163">
        <f>(I163*21)/100</f>
      </c>
      <c t="s">
        <v>27</v>
      </c>
    </row>
    <row r="164" spans="1:5" ht="12.75">
      <c r="A164" s="37" t="s">
        <v>55</v>
      </c>
      <c r="E164" s="38" t="s">
        <v>52</v>
      </c>
    </row>
    <row r="165" spans="1:5" ht="12.75">
      <c r="A165" s="39" t="s">
        <v>56</v>
      </c>
      <c r="E165" s="40" t="s">
        <v>366</v>
      </c>
    </row>
    <row r="166" spans="1:5" ht="165.75">
      <c r="A166" t="s">
        <v>57</v>
      </c>
      <c r="E166" s="38" t="s">
        <v>2069</v>
      </c>
    </row>
    <row r="167" spans="1:16" ht="25.5">
      <c r="A167" s="26" t="s">
        <v>50</v>
      </c>
      <c s="31" t="s">
        <v>200</v>
      </c>
      <c s="31" t="s">
        <v>2074</v>
      </c>
      <c s="26" t="s">
        <v>52</v>
      </c>
      <c s="32" t="s">
        <v>2075</v>
      </c>
      <c s="33" t="s">
        <v>54</v>
      </c>
      <c s="34">
        <v>3</v>
      </c>
      <c s="35">
        <v>0</v>
      </c>
      <c s="36">
        <f>ROUND(ROUND(H167,2)*ROUND(G167,3),2)</f>
      </c>
      <c r="O167">
        <f>(I167*21)/100</f>
      </c>
      <c t="s">
        <v>27</v>
      </c>
    </row>
    <row r="168" spans="1:5" ht="12.75">
      <c r="A168" s="37" t="s">
        <v>55</v>
      </c>
      <c r="E168" s="38" t="s">
        <v>52</v>
      </c>
    </row>
    <row r="169" spans="1:5" ht="12.75">
      <c r="A169" s="39" t="s">
        <v>56</v>
      </c>
      <c r="E169" s="40" t="s">
        <v>366</v>
      </c>
    </row>
    <row r="170" spans="1:5" ht="165.75">
      <c r="A170" t="s">
        <v>57</v>
      </c>
      <c r="E170" s="38" t="s">
        <v>2069</v>
      </c>
    </row>
    <row r="171" spans="1:16" ht="12.75">
      <c r="A171" s="26" t="s">
        <v>50</v>
      </c>
      <c s="31" t="s">
        <v>204</v>
      </c>
      <c s="31" t="s">
        <v>2076</v>
      </c>
      <c s="26" t="s">
        <v>52</v>
      </c>
      <c s="32" t="s">
        <v>2077</v>
      </c>
      <c s="33" t="s">
        <v>54</v>
      </c>
      <c s="34">
        <v>3</v>
      </c>
      <c s="35">
        <v>0</v>
      </c>
      <c s="36">
        <f>ROUND(ROUND(H171,2)*ROUND(G171,3),2)</f>
      </c>
      <c r="O171">
        <f>(I171*21)/100</f>
      </c>
      <c t="s">
        <v>27</v>
      </c>
    </row>
    <row r="172" spans="1:5" ht="12.75">
      <c r="A172" s="37" t="s">
        <v>55</v>
      </c>
      <c r="E172" s="38" t="s">
        <v>52</v>
      </c>
    </row>
    <row r="173" spans="1:5" ht="12.75">
      <c r="A173" s="39" t="s">
        <v>56</v>
      </c>
      <c r="E173" s="40" t="s">
        <v>366</v>
      </c>
    </row>
    <row r="174" spans="1:5" ht="165.75">
      <c r="A174" t="s">
        <v>57</v>
      </c>
      <c r="E174" s="38" t="s">
        <v>2078</v>
      </c>
    </row>
    <row r="175" spans="1:16" ht="12.75">
      <c r="A175" s="26" t="s">
        <v>50</v>
      </c>
      <c s="31" t="s">
        <v>208</v>
      </c>
      <c s="31" t="s">
        <v>2079</v>
      </c>
      <c s="26" t="s">
        <v>52</v>
      </c>
      <c s="32" t="s">
        <v>2080</v>
      </c>
      <c s="33" t="s">
        <v>54</v>
      </c>
      <c s="34">
        <v>3</v>
      </c>
      <c s="35">
        <v>0</v>
      </c>
      <c s="36">
        <f>ROUND(ROUND(H175,2)*ROUND(G175,3),2)</f>
      </c>
      <c r="O175">
        <f>(I175*21)/100</f>
      </c>
      <c t="s">
        <v>27</v>
      </c>
    </row>
    <row r="176" spans="1:5" ht="12.75">
      <c r="A176" s="37" t="s">
        <v>55</v>
      </c>
      <c r="E176" s="38" t="s">
        <v>52</v>
      </c>
    </row>
    <row r="177" spans="1:5" ht="12.75">
      <c r="A177" s="39" t="s">
        <v>56</v>
      </c>
      <c r="E177" s="40" t="s">
        <v>366</v>
      </c>
    </row>
    <row r="178" spans="1:5" ht="191.25">
      <c r="A178" t="s">
        <v>57</v>
      </c>
      <c r="E178" s="38" t="s">
        <v>2081</v>
      </c>
    </row>
    <row r="179" spans="1:16" ht="12.75">
      <c r="A179" s="26" t="s">
        <v>50</v>
      </c>
      <c s="31" t="s">
        <v>212</v>
      </c>
      <c s="31" t="s">
        <v>2082</v>
      </c>
      <c s="26" t="s">
        <v>52</v>
      </c>
      <c s="32" t="s">
        <v>2083</v>
      </c>
      <c s="33" t="s">
        <v>54</v>
      </c>
      <c s="34">
        <v>3</v>
      </c>
      <c s="35">
        <v>0</v>
      </c>
      <c s="36">
        <f>ROUND(ROUND(H179,2)*ROUND(G179,3),2)</f>
      </c>
      <c r="O179">
        <f>(I179*21)/100</f>
      </c>
      <c t="s">
        <v>27</v>
      </c>
    </row>
    <row r="180" spans="1:5" ht="12.75">
      <c r="A180" s="37" t="s">
        <v>55</v>
      </c>
      <c r="E180" s="38" t="s">
        <v>52</v>
      </c>
    </row>
    <row r="181" spans="1:5" ht="12.75">
      <c r="A181" s="39" t="s">
        <v>56</v>
      </c>
      <c r="E181" s="40" t="s">
        <v>366</v>
      </c>
    </row>
    <row r="182" spans="1:5" ht="178.5">
      <c r="A182" t="s">
        <v>57</v>
      </c>
      <c r="E182" s="38" t="s">
        <v>2084</v>
      </c>
    </row>
    <row r="183" spans="1:16" ht="12.75">
      <c r="A183" s="26" t="s">
        <v>50</v>
      </c>
      <c s="31" t="s">
        <v>216</v>
      </c>
      <c s="31" t="s">
        <v>2085</v>
      </c>
      <c s="26" t="s">
        <v>52</v>
      </c>
      <c s="32" t="s">
        <v>2086</v>
      </c>
      <c s="33" t="s">
        <v>54</v>
      </c>
      <c s="34">
        <v>3</v>
      </c>
      <c s="35">
        <v>0</v>
      </c>
      <c s="36">
        <f>ROUND(ROUND(H183,2)*ROUND(G183,3),2)</f>
      </c>
      <c r="O183">
        <f>(I183*21)/100</f>
      </c>
      <c t="s">
        <v>27</v>
      </c>
    </row>
    <row r="184" spans="1:5" ht="12.75">
      <c r="A184" s="37" t="s">
        <v>55</v>
      </c>
      <c r="E184" s="38" t="s">
        <v>52</v>
      </c>
    </row>
    <row r="185" spans="1:5" ht="12.75">
      <c r="A185" s="39" t="s">
        <v>56</v>
      </c>
      <c r="E185" s="40" t="s">
        <v>366</v>
      </c>
    </row>
    <row r="186" spans="1:5" ht="153">
      <c r="A186" t="s">
        <v>57</v>
      </c>
      <c r="E186" s="38" t="s">
        <v>2087</v>
      </c>
    </row>
    <row r="187" spans="1:16" ht="25.5">
      <c r="A187" s="26" t="s">
        <v>50</v>
      </c>
      <c s="31" t="s">
        <v>219</v>
      </c>
      <c s="31" t="s">
        <v>2088</v>
      </c>
      <c s="26" t="s">
        <v>52</v>
      </c>
      <c s="32" t="s">
        <v>2089</v>
      </c>
      <c s="33" t="s">
        <v>54</v>
      </c>
      <c s="34">
        <v>3</v>
      </c>
      <c s="35">
        <v>0</v>
      </c>
      <c s="36">
        <f>ROUND(ROUND(H187,2)*ROUND(G187,3),2)</f>
      </c>
      <c r="O187">
        <f>(I187*21)/100</f>
      </c>
      <c t="s">
        <v>27</v>
      </c>
    </row>
    <row r="188" spans="1:5" ht="12.75">
      <c r="A188" s="37" t="s">
        <v>55</v>
      </c>
      <c r="E188" s="38" t="s">
        <v>52</v>
      </c>
    </row>
    <row r="189" spans="1:5" ht="12.75">
      <c r="A189" s="39" t="s">
        <v>56</v>
      </c>
      <c r="E189" s="40" t="s">
        <v>366</v>
      </c>
    </row>
    <row r="190" spans="1:5" ht="204">
      <c r="A190" t="s">
        <v>57</v>
      </c>
      <c r="E190" s="38" t="s">
        <v>2090</v>
      </c>
    </row>
    <row r="191" spans="1:16" ht="25.5">
      <c r="A191" s="26" t="s">
        <v>50</v>
      </c>
      <c s="31" t="s">
        <v>223</v>
      </c>
      <c s="31" t="s">
        <v>2091</v>
      </c>
      <c s="26" t="s">
        <v>52</v>
      </c>
      <c s="32" t="s">
        <v>2092</v>
      </c>
      <c s="33" t="s">
        <v>54</v>
      </c>
      <c s="34">
        <v>3</v>
      </c>
      <c s="35">
        <v>0</v>
      </c>
      <c s="36">
        <f>ROUND(ROUND(H191,2)*ROUND(G191,3),2)</f>
      </c>
      <c r="O191">
        <f>(I191*21)/100</f>
      </c>
      <c t="s">
        <v>27</v>
      </c>
    </row>
    <row r="192" spans="1:5" ht="12.75">
      <c r="A192" s="37" t="s">
        <v>55</v>
      </c>
      <c r="E192" s="38" t="s">
        <v>52</v>
      </c>
    </row>
    <row r="193" spans="1:5" ht="12.75">
      <c r="A193" s="39" t="s">
        <v>56</v>
      </c>
      <c r="E193" s="40" t="s">
        <v>366</v>
      </c>
    </row>
    <row r="194" spans="1:5" ht="191.25">
      <c r="A194" t="s">
        <v>57</v>
      </c>
      <c r="E194" s="38" t="s">
        <v>2093</v>
      </c>
    </row>
    <row r="195" spans="1:16" ht="38.25">
      <c r="A195" s="26" t="s">
        <v>50</v>
      </c>
      <c s="31" t="s">
        <v>227</v>
      </c>
      <c s="31" t="s">
        <v>2094</v>
      </c>
      <c s="26" t="s">
        <v>52</v>
      </c>
      <c s="32" t="s">
        <v>2095</v>
      </c>
      <c s="33" t="s">
        <v>54</v>
      </c>
      <c s="34">
        <v>4</v>
      </c>
      <c s="35">
        <v>0</v>
      </c>
      <c s="36">
        <f>ROUND(ROUND(H195,2)*ROUND(G195,3),2)</f>
      </c>
      <c r="O195">
        <f>(I195*21)/100</f>
      </c>
      <c t="s">
        <v>27</v>
      </c>
    </row>
    <row r="196" spans="1:5" ht="12.75">
      <c r="A196" s="37" t="s">
        <v>55</v>
      </c>
      <c r="E196" s="38" t="s">
        <v>52</v>
      </c>
    </row>
    <row r="197" spans="1:5" ht="12.75">
      <c r="A197" s="39" t="s">
        <v>56</v>
      </c>
      <c r="E197" s="40" t="s">
        <v>366</v>
      </c>
    </row>
    <row r="198" spans="1:5" ht="204">
      <c r="A198" t="s">
        <v>57</v>
      </c>
      <c r="E198" s="38" t="s">
        <v>2090</v>
      </c>
    </row>
    <row r="199" spans="1:16" ht="25.5">
      <c r="A199" s="26" t="s">
        <v>50</v>
      </c>
      <c s="31" t="s">
        <v>231</v>
      </c>
      <c s="31" t="s">
        <v>2096</v>
      </c>
      <c s="26" t="s">
        <v>52</v>
      </c>
      <c s="32" t="s">
        <v>2097</v>
      </c>
      <c s="33" t="s">
        <v>54</v>
      </c>
      <c s="34">
        <v>1</v>
      </c>
      <c s="35">
        <v>0</v>
      </c>
      <c s="36">
        <f>ROUND(ROUND(H199,2)*ROUND(G199,3),2)</f>
      </c>
      <c r="O199">
        <f>(I199*21)/100</f>
      </c>
      <c t="s">
        <v>27</v>
      </c>
    </row>
    <row r="200" spans="1:5" ht="12.75">
      <c r="A200" s="37" t="s">
        <v>55</v>
      </c>
      <c r="E200" s="38" t="s">
        <v>52</v>
      </c>
    </row>
    <row r="201" spans="1:5" ht="12.75">
      <c r="A201" s="39" t="s">
        <v>56</v>
      </c>
      <c r="E201" s="40" t="s">
        <v>366</v>
      </c>
    </row>
    <row r="202" spans="1:5" ht="216.75">
      <c r="A202" t="s">
        <v>57</v>
      </c>
      <c r="E202" s="38" t="s">
        <v>2098</v>
      </c>
    </row>
    <row r="203" spans="1:16" ht="12.75">
      <c r="A203" s="26" t="s">
        <v>50</v>
      </c>
      <c s="31" t="s">
        <v>236</v>
      </c>
      <c s="31" t="s">
        <v>2099</v>
      </c>
      <c s="26" t="s">
        <v>52</v>
      </c>
      <c s="32" t="s">
        <v>2100</v>
      </c>
      <c s="33" t="s">
        <v>54</v>
      </c>
      <c s="34">
        <v>3</v>
      </c>
      <c s="35">
        <v>0</v>
      </c>
      <c s="36">
        <f>ROUND(ROUND(H203,2)*ROUND(G203,3),2)</f>
      </c>
      <c r="O203">
        <f>(I203*21)/100</f>
      </c>
      <c t="s">
        <v>27</v>
      </c>
    </row>
    <row r="204" spans="1:5" ht="12.75">
      <c r="A204" s="37" t="s">
        <v>55</v>
      </c>
      <c r="E204" s="38" t="s">
        <v>52</v>
      </c>
    </row>
    <row r="205" spans="1:5" ht="12.75">
      <c r="A205" s="39" t="s">
        <v>56</v>
      </c>
      <c r="E205" s="40" t="s">
        <v>366</v>
      </c>
    </row>
    <row r="206" spans="1:5" ht="140.25">
      <c r="A206" t="s">
        <v>57</v>
      </c>
      <c r="E206" s="38" t="s">
        <v>2101</v>
      </c>
    </row>
    <row r="207" spans="1:16" ht="12.75">
      <c r="A207" s="26" t="s">
        <v>50</v>
      </c>
      <c s="31" t="s">
        <v>240</v>
      </c>
      <c s="31" t="s">
        <v>2102</v>
      </c>
      <c s="26" t="s">
        <v>52</v>
      </c>
      <c s="32" t="s">
        <v>2103</v>
      </c>
      <c s="33" t="s">
        <v>54</v>
      </c>
      <c s="34">
        <v>3</v>
      </c>
      <c s="35">
        <v>0</v>
      </c>
      <c s="36">
        <f>ROUND(ROUND(H207,2)*ROUND(G207,3),2)</f>
      </c>
      <c r="O207">
        <f>(I207*21)/100</f>
      </c>
      <c t="s">
        <v>27</v>
      </c>
    </row>
    <row r="208" spans="1:5" ht="12.75">
      <c r="A208" s="37" t="s">
        <v>55</v>
      </c>
      <c r="E208" s="38" t="s">
        <v>52</v>
      </c>
    </row>
    <row r="209" spans="1:5" ht="12.75">
      <c r="A209" s="39" t="s">
        <v>56</v>
      </c>
      <c r="E209" s="40" t="s">
        <v>366</v>
      </c>
    </row>
    <row r="210" spans="1:5" ht="165.75">
      <c r="A210" t="s">
        <v>57</v>
      </c>
      <c r="E210" s="38" t="s">
        <v>2104</v>
      </c>
    </row>
    <row r="211" spans="1:16" ht="12.75">
      <c r="A211" s="26" t="s">
        <v>50</v>
      </c>
      <c s="31" t="s">
        <v>244</v>
      </c>
      <c s="31" t="s">
        <v>2105</v>
      </c>
      <c s="26" t="s">
        <v>52</v>
      </c>
      <c s="32" t="s">
        <v>2106</v>
      </c>
      <c s="33" t="s">
        <v>54</v>
      </c>
      <c s="34">
        <v>3</v>
      </c>
      <c s="35">
        <v>0</v>
      </c>
      <c s="36">
        <f>ROUND(ROUND(H211,2)*ROUND(G211,3),2)</f>
      </c>
      <c r="O211">
        <f>(I211*21)/100</f>
      </c>
      <c t="s">
        <v>27</v>
      </c>
    </row>
    <row r="212" spans="1:5" ht="12.75">
      <c r="A212" s="37" t="s">
        <v>55</v>
      </c>
      <c r="E212" s="38" t="s">
        <v>52</v>
      </c>
    </row>
    <row r="213" spans="1:5" ht="12.75">
      <c r="A213" s="39" t="s">
        <v>56</v>
      </c>
      <c r="E213" s="40" t="s">
        <v>366</v>
      </c>
    </row>
    <row r="214" spans="1:5" ht="127.5">
      <c r="A214" t="s">
        <v>57</v>
      </c>
      <c r="E214" s="38" t="s">
        <v>2107</v>
      </c>
    </row>
    <row r="215" spans="1:16" ht="12.75">
      <c r="A215" s="26" t="s">
        <v>50</v>
      </c>
      <c s="31" t="s">
        <v>248</v>
      </c>
      <c s="31" t="s">
        <v>2108</v>
      </c>
      <c s="26" t="s">
        <v>52</v>
      </c>
      <c s="32" t="s">
        <v>2109</v>
      </c>
      <c s="33" t="s">
        <v>54</v>
      </c>
      <c s="34">
        <v>1</v>
      </c>
      <c s="35">
        <v>0</v>
      </c>
      <c s="36">
        <f>ROUND(ROUND(H215,2)*ROUND(G215,3),2)</f>
      </c>
      <c r="O215">
        <f>(I215*21)/100</f>
      </c>
      <c t="s">
        <v>27</v>
      </c>
    </row>
    <row r="216" spans="1:5" ht="12.75">
      <c r="A216" s="37" t="s">
        <v>55</v>
      </c>
      <c r="E216" s="38" t="s">
        <v>52</v>
      </c>
    </row>
    <row r="217" spans="1:5" ht="12.75">
      <c r="A217" s="39" t="s">
        <v>56</v>
      </c>
      <c r="E217" s="40" t="s">
        <v>366</v>
      </c>
    </row>
    <row r="218" spans="1:5" ht="216.75">
      <c r="A218" t="s">
        <v>57</v>
      </c>
      <c r="E218" s="38" t="s">
        <v>2110</v>
      </c>
    </row>
    <row r="219" spans="1:16" ht="25.5">
      <c r="A219" s="26" t="s">
        <v>50</v>
      </c>
      <c s="31" t="s">
        <v>252</v>
      </c>
      <c s="31" t="s">
        <v>2111</v>
      </c>
      <c s="26" t="s">
        <v>52</v>
      </c>
      <c s="32" t="s">
        <v>2112</v>
      </c>
      <c s="33" t="s">
        <v>54</v>
      </c>
      <c s="34">
        <v>3</v>
      </c>
      <c s="35">
        <v>0</v>
      </c>
      <c s="36">
        <f>ROUND(ROUND(H219,2)*ROUND(G219,3),2)</f>
      </c>
      <c r="O219">
        <f>(I219*21)/100</f>
      </c>
      <c t="s">
        <v>27</v>
      </c>
    </row>
    <row r="220" spans="1:5" ht="12.75">
      <c r="A220" s="37" t="s">
        <v>55</v>
      </c>
      <c r="E220" s="38" t="s">
        <v>52</v>
      </c>
    </row>
    <row r="221" spans="1:5" ht="12.75">
      <c r="A221" s="39" t="s">
        <v>56</v>
      </c>
      <c r="E221" s="40" t="s">
        <v>366</v>
      </c>
    </row>
    <row r="222" spans="1:5" ht="89.25">
      <c r="A222" t="s">
        <v>57</v>
      </c>
      <c r="E222" s="38" t="s">
        <v>2113</v>
      </c>
    </row>
    <row r="223" spans="1:16" ht="25.5">
      <c r="A223" s="26" t="s">
        <v>50</v>
      </c>
      <c s="31" t="s">
        <v>256</v>
      </c>
      <c s="31" t="s">
        <v>2114</v>
      </c>
      <c s="26" t="s">
        <v>52</v>
      </c>
      <c s="32" t="s">
        <v>2115</v>
      </c>
      <c s="33" t="s">
        <v>54</v>
      </c>
      <c s="34">
        <v>3</v>
      </c>
      <c s="35">
        <v>0</v>
      </c>
      <c s="36">
        <f>ROUND(ROUND(H223,2)*ROUND(G223,3),2)</f>
      </c>
      <c r="O223">
        <f>(I223*21)/100</f>
      </c>
      <c t="s">
        <v>27</v>
      </c>
    </row>
    <row r="224" spans="1:5" ht="12.75">
      <c r="A224" s="37" t="s">
        <v>55</v>
      </c>
      <c r="E224" s="38" t="s">
        <v>52</v>
      </c>
    </row>
    <row r="225" spans="1:5" ht="12.75">
      <c r="A225" s="39" t="s">
        <v>56</v>
      </c>
      <c r="E225" s="40" t="s">
        <v>366</v>
      </c>
    </row>
    <row r="226" spans="1:5" ht="89.25">
      <c r="A226" t="s">
        <v>57</v>
      </c>
      <c r="E226" s="38" t="s">
        <v>2113</v>
      </c>
    </row>
    <row r="227" spans="1:16" ht="25.5">
      <c r="A227" s="26" t="s">
        <v>50</v>
      </c>
      <c s="31" t="s">
        <v>260</v>
      </c>
      <c s="31" t="s">
        <v>1805</v>
      </c>
      <c s="26" t="s">
        <v>52</v>
      </c>
      <c s="32" t="s">
        <v>1806</v>
      </c>
      <c s="33" t="s">
        <v>54</v>
      </c>
      <c s="34">
        <v>3</v>
      </c>
      <c s="35">
        <v>0</v>
      </c>
      <c s="36">
        <f>ROUND(ROUND(H227,2)*ROUND(G227,3),2)</f>
      </c>
      <c r="O227">
        <f>(I227*21)/100</f>
      </c>
      <c t="s">
        <v>27</v>
      </c>
    </row>
    <row r="228" spans="1:5" ht="12.75">
      <c r="A228" s="37" t="s">
        <v>55</v>
      </c>
      <c r="E228" s="38" t="s">
        <v>52</v>
      </c>
    </row>
    <row r="229" spans="1:5" ht="12.75">
      <c r="A229" s="39" t="s">
        <v>56</v>
      </c>
      <c r="E229" s="40" t="s">
        <v>366</v>
      </c>
    </row>
    <row r="230" spans="1:5" ht="114.75">
      <c r="A230" t="s">
        <v>57</v>
      </c>
      <c r="E230" s="38" t="s">
        <v>902</v>
      </c>
    </row>
    <row r="231" spans="1:16" ht="38.25">
      <c r="A231" s="26" t="s">
        <v>50</v>
      </c>
      <c s="31" t="s">
        <v>264</v>
      </c>
      <c s="31" t="s">
        <v>903</v>
      </c>
      <c s="26" t="s">
        <v>52</v>
      </c>
      <c s="32" t="s">
        <v>904</v>
      </c>
      <c s="33" t="s">
        <v>54</v>
      </c>
      <c s="34">
        <v>16</v>
      </c>
      <c s="35">
        <v>0</v>
      </c>
      <c s="36">
        <f>ROUND(ROUND(H231,2)*ROUND(G231,3),2)</f>
      </c>
      <c r="O231">
        <f>(I231*21)/100</f>
      </c>
      <c t="s">
        <v>27</v>
      </c>
    </row>
    <row r="232" spans="1:5" ht="12.75">
      <c r="A232" s="37" t="s">
        <v>55</v>
      </c>
      <c r="E232" s="38" t="s">
        <v>52</v>
      </c>
    </row>
    <row r="233" spans="1:5" ht="12.75">
      <c r="A233" s="39" t="s">
        <v>56</v>
      </c>
      <c r="E233" s="40" t="s">
        <v>366</v>
      </c>
    </row>
    <row r="234" spans="1:5" ht="114.75">
      <c r="A234" t="s">
        <v>57</v>
      </c>
      <c r="E234" s="38" t="s">
        <v>902</v>
      </c>
    </row>
    <row r="235" spans="1:16" ht="25.5">
      <c r="A235" s="26" t="s">
        <v>50</v>
      </c>
      <c s="31" t="s">
        <v>268</v>
      </c>
      <c s="31" t="s">
        <v>1807</v>
      </c>
      <c s="26" t="s">
        <v>52</v>
      </c>
      <c s="32" t="s">
        <v>1808</v>
      </c>
      <c s="33" t="s">
        <v>54</v>
      </c>
      <c s="34">
        <v>3</v>
      </c>
      <c s="35">
        <v>0</v>
      </c>
      <c s="36">
        <f>ROUND(ROUND(H235,2)*ROUND(G235,3),2)</f>
      </c>
      <c r="O235">
        <f>(I235*21)/100</f>
      </c>
      <c t="s">
        <v>27</v>
      </c>
    </row>
    <row r="236" spans="1:5" ht="12.75">
      <c r="A236" s="37" t="s">
        <v>55</v>
      </c>
      <c r="E236" s="38" t="s">
        <v>52</v>
      </c>
    </row>
    <row r="237" spans="1:5" ht="12.75">
      <c r="A237" s="39" t="s">
        <v>56</v>
      </c>
      <c r="E237" s="40" t="s">
        <v>366</v>
      </c>
    </row>
    <row r="238" spans="1:5" ht="89.25">
      <c r="A238" t="s">
        <v>57</v>
      </c>
      <c r="E238" s="38" t="s">
        <v>1809</v>
      </c>
    </row>
    <row r="239" spans="1:16" ht="12.75">
      <c r="A239" s="26" t="s">
        <v>50</v>
      </c>
      <c s="31" t="s">
        <v>272</v>
      </c>
      <c s="31" t="s">
        <v>1810</v>
      </c>
      <c s="26" t="s">
        <v>52</v>
      </c>
      <c s="32" t="s">
        <v>1811</v>
      </c>
      <c s="33" t="s">
        <v>321</v>
      </c>
      <c s="34">
        <v>24</v>
      </c>
      <c s="35">
        <v>0</v>
      </c>
      <c s="36">
        <f>ROUND(ROUND(H239,2)*ROUND(G239,3),2)</f>
      </c>
      <c r="O239">
        <f>(I239*21)/100</f>
      </c>
      <c t="s">
        <v>27</v>
      </c>
    </row>
    <row r="240" spans="1:5" ht="12.75">
      <c r="A240" s="37" t="s">
        <v>55</v>
      </c>
      <c r="E240" s="38" t="s">
        <v>52</v>
      </c>
    </row>
    <row r="241" spans="1:5" ht="12.75">
      <c r="A241" s="39" t="s">
        <v>56</v>
      </c>
      <c r="E241" s="40" t="s">
        <v>366</v>
      </c>
    </row>
    <row r="242" spans="1:5" ht="89.25">
      <c r="A242" t="s">
        <v>57</v>
      </c>
      <c r="E242" s="38" t="s">
        <v>1812</v>
      </c>
    </row>
    <row r="243" spans="1:16" ht="12.75">
      <c r="A243" s="26" t="s">
        <v>50</v>
      </c>
      <c s="31" t="s">
        <v>276</v>
      </c>
      <c s="31" t="s">
        <v>2116</v>
      </c>
      <c s="26" t="s">
        <v>52</v>
      </c>
      <c s="32" t="s">
        <v>2117</v>
      </c>
      <c s="33" t="s">
        <v>321</v>
      </c>
      <c s="34">
        <v>36</v>
      </c>
      <c s="35">
        <v>0</v>
      </c>
      <c s="36">
        <f>ROUND(ROUND(H243,2)*ROUND(G243,3),2)</f>
      </c>
      <c r="O243">
        <f>(I243*21)/100</f>
      </c>
      <c t="s">
        <v>27</v>
      </c>
    </row>
    <row r="244" spans="1:5" ht="12.75">
      <c r="A244" s="37" t="s">
        <v>55</v>
      </c>
      <c r="E244" s="38" t="s">
        <v>52</v>
      </c>
    </row>
    <row r="245" spans="1:5" ht="12.75">
      <c r="A245" s="39" t="s">
        <v>56</v>
      </c>
      <c r="E245" s="40" t="s">
        <v>366</v>
      </c>
    </row>
    <row r="246" spans="1:5" ht="89.25">
      <c r="A246" t="s">
        <v>57</v>
      </c>
      <c r="E246" s="38" t="s">
        <v>2118</v>
      </c>
    </row>
    <row r="247" spans="1:16" ht="12.75">
      <c r="A247" s="26" t="s">
        <v>50</v>
      </c>
      <c s="31" t="s">
        <v>281</v>
      </c>
      <c s="31" t="s">
        <v>1813</v>
      </c>
      <c s="26" t="s">
        <v>52</v>
      </c>
      <c s="32" t="s">
        <v>1814</v>
      </c>
      <c s="33" t="s">
        <v>321</v>
      </c>
      <c s="34">
        <v>24</v>
      </c>
      <c s="35">
        <v>0</v>
      </c>
      <c s="36">
        <f>ROUND(ROUND(H247,2)*ROUND(G247,3),2)</f>
      </c>
      <c r="O247">
        <f>(I247*21)/100</f>
      </c>
      <c t="s">
        <v>27</v>
      </c>
    </row>
    <row r="248" spans="1:5" ht="12.75">
      <c r="A248" s="37" t="s">
        <v>55</v>
      </c>
      <c r="E248" s="38" t="s">
        <v>52</v>
      </c>
    </row>
    <row r="249" spans="1:5" ht="12.75">
      <c r="A249" s="39" t="s">
        <v>56</v>
      </c>
      <c r="E249" s="40" t="s">
        <v>366</v>
      </c>
    </row>
    <row r="250" spans="1:5" ht="89.25">
      <c r="A250" t="s">
        <v>57</v>
      </c>
      <c r="E250" s="38" t="s">
        <v>1815</v>
      </c>
    </row>
    <row r="251" spans="1:16" ht="12.75">
      <c r="A251" s="26" t="s">
        <v>50</v>
      </c>
      <c s="31" t="s">
        <v>285</v>
      </c>
      <c s="31" t="s">
        <v>2119</v>
      </c>
      <c s="26" t="s">
        <v>52</v>
      </c>
      <c s="32" t="s">
        <v>2120</v>
      </c>
      <c s="33" t="s">
        <v>321</v>
      </c>
      <c s="34">
        <v>8</v>
      </c>
      <c s="35">
        <v>0</v>
      </c>
      <c s="36">
        <f>ROUND(ROUND(H251,2)*ROUND(G251,3),2)</f>
      </c>
      <c r="O251">
        <f>(I251*21)/100</f>
      </c>
      <c t="s">
        <v>27</v>
      </c>
    </row>
    <row r="252" spans="1:5" ht="12.75">
      <c r="A252" s="37" t="s">
        <v>55</v>
      </c>
      <c r="E252" s="38" t="s">
        <v>52</v>
      </c>
    </row>
    <row r="253" spans="1:5" ht="12.75">
      <c r="A253" s="39" t="s">
        <v>56</v>
      </c>
      <c r="E253" s="40" t="s">
        <v>366</v>
      </c>
    </row>
    <row r="254" spans="1:5" ht="89.25">
      <c r="A254" t="s">
        <v>57</v>
      </c>
      <c r="E254" s="38" t="s">
        <v>2121</v>
      </c>
    </row>
    <row r="255" spans="1:16" ht="12.75">
      <c r="A255" s="26" t="s">
        <v>50</v>
      </c>
      <c s="31" t="s">
        <v>289</v>
      </c>
      <c s="31" t="s">
        <v>2122</v>
      </c>
      <c s="26" t="s">
        <v>52</v>
      </c>
      <c s="32" t="s">
        <v>2123</v>
      </c>
      <c s="33" t="s">
        <v>54</v>
      </c>
      <c s="34">
        <v>3</v>
      </c>
      <c s="35">
        <v>0</v>
      </c>
      <c s="36">
        <f>ROUND(ROUND(H255,2)*ROUND(G255,3),2)</f>
      </c>
      <c r="O255">
        <f>(I255*21)/100</f>
      </c>
      <c t="s">
        <v>27</v>
      </c>
    </row>
    <row r="256" spans="1:5" ht="12.75">
      <c r="A256" s="37" t="s">
        <v>55</v>
      </c>
      <c r="E256" s="38" t="s">
        <v>52</v>
      </c>
    </row>
    <row r="257" spans="1:5" ht="12.75">
      <c r="A257" s="39" t="s">
        <v>56</v>
      </c>
      <c r="E257" s="40" t="s">
        <v>366</v>
      </c>
    </row>
    <row r="258" spans="1:5" ht="76.5">
      <c r="A258" t="s">
        <v>57</v>
      </c>
      <c r="E258" s="38" t="s">
        <v>2124</v>
      </c>
    </row>
    <row r="259" spans="1:16" ht="12.75">
      <c r="A259" s="26" t="s">
        <v>50</v>
      </c>
      <c s="31" t="s">
        <v>293</v>
      </c>
      <c s="31" t="s">
        <v>2125</v>
      </c>
      <c s="26" t="s">
        <v>52</v>
      </c>
      <c s="32" t="s">
        <v>2126</v>
      </c>
      <c s="33" t="s">
        <v>54</v>
      </c>
      <c s="34">
        <v>15</v>
      </c>
      <c s="35">
        <v>0</v>
      </c>
      <c s="36">
        <f>ROUND(ROUND(H259,2)*ROUND(G259,3),2)</f>
      </c>
      <c r="O259">
        <f>(I259*21)/100</f>
      </c>
      <c t="s">
        <v>27</v>
      </c>
    </row>
    <row r="260" spans="1:5" ht="12.75">
      <c r="A260" s="37" t="s">
        <v>55</v>
      </c>
      <c r="E260" s="38" t="s">
        <v>52</v>
      </c>
    </row>
    <row r="261" spans="1:5" ht="12.75">
      <c r="A261" s="39" t="s">
        <v>56</v>
      </c>
      <c r="E261" s="40" t="s">
        <v>366</v>
      </c>
    </row>
    <row r="262" spans="1:5" ht="102">
      <c r="A262" t="s">
        <v>57</v>
      </c>
      <c r="E262" s="38" t="s">
        <v>2127</v>
      </c>
    </row>
    <row r="263" spans="1:16" ht="12.75">
      <c r="A263" s="26" t="s">
        <v>50</v>
      </c>
      <c s="31" t="s">
        <v>297</v>
      </c>
      <c s="31" t="s">
        <v>2128</v>
      </c>
      <c s="26" t="s">
        <v>52</v>
      </c>
      <c s="32" t="s">
        <v>2129</v>
      </c>
      <c s="33" t="s">
        <v>63</v>
      </c>
      <c s="34">
        <v>80</v>
      </c>
      <c s="35">
        <v>0</v>
      </c>
      <c s="36">
        <f>ROUND(ROUND(H263,2)*ROUND(G263,3),2)</f>
      </c>
      <c r="O263">
        <f>(I263*21)/100</f>
      </c>
      <c t="s">
        <v>27</v>
      </c>
    </row>
    <row r="264" spans="1:5" ht="12.75">
      <c r="A264" s="37" t="s">
        <v>55</v>
      </c>
      <c r="E264" s="38" t="s">
        <v>52</v>
      </c>
    </row>
    <row r="265" spans="1:5" ht="12.75">
      <c r="A265" s="39" t="s">
        <v>56</v>
      </c>
      <c r="E265" s="40" t="s">
        <v>366</v>
      </c>
    </row>
    <row r="266" spans="1:5" ht="165.75">
      <c r="A266" t="s">
        <v>57</v>
      </c>
      <c r="E266" s="38" t="s">
        <v>724</v>
      </c>
    </row>
    <row r="267" spans="1:16" ht="12.75">
      <c r="A267" s="26" t="s">
        <v>50</v>
      </c>
      <c s="31" t="s">
        <v>301</v>
      </c>
      <c s="31" t="s">
        <v>2130</v>
      </c>
      <c s="26" t="s">
        <v>52</v>
      </c>
      <c s="32" t="s">
        <v>2131</v>
      </c>
      <c s="33" t="s">
        <v>63</v>
      </c>
      <c s="34">
        <v>80</v>
      </c>
      <c s="35">
        <v>0</v>
      </c>
      <c s="36">
        <f>ROUND(ROUND(H267,2)*ROUND(G267,3),2)</f>
      </c>
      <c r="O267">
        <f>(I267*21)/100</f>
      </c>
      <c t="s">
        <v>27</v>
      </c>
    </row>
    <row r="268" spans="1:5" ht="12.75">
      <c r="A268" s="37" t="s">
        <v>55</v>
      </c>
      <c r="E268" s="38" t="s">
        <v>52</v>
      </c>
    </row>
    <row r="269" spans="1:5" ht="12.75">
      <c r="A269" s="39" t="s">
        <v>56</v>
      </c>
      <c r="E269" s="40" t="s">
        <v>366</v>
      </c>
    </row>
    <row r="270" spans="1:5" ht="127.5">
      <c r="A270" t="s">
        <v>57</v>
      </c>
      <c r="E270" s="38" t="s">
        <v>1128</v>
      </c>
    </row>
    <row r="271" spans="1:16" ht="12.75">
      <c r="A271" s="26" t="s">
        <v>50</v>
      </c>
      <c s="31" t="s">
        <v>305</v>
      </c>
      <c s="31" t="s">
        <v>1133</v>
      </c>
      <c s="26" t="s">
        <v>52</v>
      </c>
      <c s="32" t="s">
        <v>1134</v>
      </c>
      <c s="33" t="s">
        <v>822</v>
      </c>
      <c s="34">
        <v>0.22</v>
      </c>
      <c s="35">
        <v>0</v>
      </c>
      <c s="36">
        <f>ROUND(ROUND(H271,2)*ROUND(G271,3),2)</f>
      </c>
      <c r="O271">
        <f>(I271*21)/100</f>
      </c>
      <c t="s">
        <v>27</v>
      </c>
    </row>
    <row r="272" spans="1:5" ht="12.75">
      <c r="A272" s="37" t="s">
        <v>55</v>
      </c>
      <c r="E272" s="38" t="s">
        <v>52</v>
      </c>
    </row>
    <row r="273" spans="1:5" ht="12.75">
      <c r="A273" s="39" t="s">
        <v>56</v>
      </c>
      <c r="E273" s="40" t="s">
        <v>366</v>
      </c>
    </row>
    <row r="274" spans="1:5" ht="165.75">
      <c r="A274" t="s">
        <v>57</v>
      </c>
      <c r="E274" s="38" t="s">
        <v>823</v>
      </c>
    </row>
    <row r="275" spans="1:16" ht="12.75">
      <c r="A275" s="26" t="s">
        <v>50</v>
      </c>
      <c s="31" t="s">
        <v>309</v>
      </c>
      <c s="31" t="s">
        <v>1135</v>
      </c>
      <c s="26" t="s">
        <v>52</v>
      </c>
      <c s="32" t="s">
        <v>1136</v>
      </c>
      <c s="33" t="s">
        <v>822</v>
      </c>
      <c s="34">
        <v>8.3</v>
      </c>
      <c s="35">
        <v>0</v>
      </c>
      <c s="36">
        <f>ROUND(ROUND(H275,2)*ROUND(G275,3),2)</f>
      </c>
      <c r="O275">
        <f>(I275*21)/100</f>
      </c>
      <c t="s">
        <v>27</v>
      </c>
    </row>
    <row r="276" spans="1:5" ht="12.75">
      <c r="A276" s="37" t="s">
        <v>55</v>
      </c>
      <c r="E276" s="38" t="s">
        <v>52</v>
      </c>
    </row>
    <row r="277" spans="1:5" ht="12.75">
      <c r="A277" s="39" t="s">
        <v>56</v>
      </c>
      <c r="E277" s="40" t="s">
        <v>366</v>
      </c>
    </row>
    <row r="278" spans="1:5" ht="127.5">
      <c r="A278" t="s">
        <v>57</v>
      </c>
      <c r="E278" s="38" t="s">
        <v>1137</v>
      </c>
    </row>
    <row r="279" spans="1:16" ht="25.5">
      <c r="A279" s="26" t="s">
        <v>50</v>
      </c>
      <c s="31" t="s">
        <v>313</v>
      </c>
      <c s="31" t="s">
        <v>2132</v>
      </c>
      <c s="26" t="s">
        <v>52</v>
      </c>
      <c s="32" t="s">
        <v>2133</v>
      </c>
      <c s="33" t="s">
        <v>822</v>
      </c>
      <c s="34">
        <v>8.08</v>
      </c>
      <c s="35">
        <v>0</v>
      </c>
      <c s="36">
        <f>ROUND(ROUND(H279,2)*ROUND(G279,3),2)</f>
      </c>
      <c r="O279">
        <f>(I279*21)/100</f>
      </c>
      <c t="s">
        <v>27</v>
      </c>
    </row>
    <row r="280" spans="1:5" ht="12.75">
      <c r="A280" s="37" t="s">
        <v>55</v>
      </c>
      <c r="E280" s="38" t="s">
        <v>52</v>
      </c>
    </row>
    <row r="281" spans="1:5" ht="12.75">
      <c r="A281" s="39" t="s">
        <v>56</v>
      </c>
      <c r="E281" s="40" t="s">
        <v>366</v>
      </c>
    </row>
    <row r="282" spans="1:5" ht="165.75">
      <c r="A282" t="s">
        <v>57</v>
      </c>
      <c r="E282" s="38" t="s">
        <v>823</v>
      </c>
    </row>
    <row r="283" spans="1:16" ht="12.75">
      <c r="A283" s="26" t="s">
        <v>50</v>
      </c>
      <c s="31" t="s">
        <v>318</v>
      </c>
      <c s="31" t="s">
        <v>831</v>
      </c>
      <c s="26" t="s">
        <v>52</v>
      </c>
      <c s="32" t="s">
        <v>832</v>
      </c>
      <c s="33" t="s">
        <v>54</v>
      </c>
      <c s="34">
        <v>8</v>
      </c>
      <c s="35">
        <v>0</v>
      </c>
      <c s="36">
        <f>ROUND(ROUND(H283,2)*ROUND(G283,3),2)</f>
      </c>
      <c r="O283">
        <f>(I283*21)/100</f>
      </c>
      <c t="s">
        <v>27</v>
      </c>
    </row>
    <row r="284" spans="1:5" ht="12.75">
      <c r="A284" s="37" t="s">
        <v>55</v>
      </c>
      <c r="E284" s="38" t="s">
        <v>52</v>
      </c>
    </row>
    <row r="285" spans="1:5" ht="12.75">
      <c r="A285" s="39" t="s">
        <v>56</v>
      </c>
      <c r="E285" s="40" t="s">
        <v>366</v>
      </c>
    </row>
    <row r="286" spans="1:5" ht="153">
      <c r="A286" t="s">
        <v>57</v>
      </c>
      <c r="E286" s="38" t="s">
        <v>584</v>
      </c>
    </row>
    <row r="287" spans="1:16" ht="12.75">
      <c r="A287" s="26" t="s">
        <v>50</v>
      </c>
      <c s="31" t="s">
        <v>323</v>
      </c>
      <c s="31" t="s">
        <v>834</v>
      </c>
      <c s="26" t="s">
        <v>52</v>
      </c>
      <c s="32" t="s">
        <v>835</v>
      </c>
      <c s="33" t="s">
        <v>54</v>
      </c>
      <c s="34">
        <v>8</v>
      </c>
      <c s="35">
        <v>0</v>
      </c>
      <c s="36">
        <f>ROUND(ROUND(H287,2)*ROUND(G287,3),2)</f>
      </c>
      <c r="O287">
        <f>(I287*21)/100</f>
      </c>
      <c t="s">
        <v>27</v>
      </c>
    </row>
    <row r="288" spans="1:5" ht="12.75">
      <c r="A288" s="37" t="s">
        <v>55</v>
      </c>
      <c r="E288" s="38" t="s">
        <v>52</v>
      </c>
    </row>
    <row r="289" spans="1:5" ht="12.75">
      <c r="A289" s="39" t="s">
        <v>56</v>
      </c>
      <c r="E289" s="40" t="s">
        <v>366</v>
      </c>
    </row>
    <row r="290" spans="1:5" ht="127.5">
      <c r="A290" t="s">
        <v>57</v>
      </c>
      <c r="E290" s="38" t="s">
        <v>536</v>
      </c>
    </row>
    <row r="291" spans="1:16" ht="12.75">
      <c r="A291" s="26" t="s">
        <v>50</v>
      </c>
      <c s="31" t="s">
        <v>327</v>
      </c>
      <c s="31" t="s">
        <v>2134</v>
      </c>
      <c s="26" t="s">
        <v>52</v>
      </c>
      <c s="32" t="s">
        <v>2135</v>
      </c>
      <c s="33" t="s">
        <v>54</v>
      </c>
      <c s="34">
        <v>3</v>
      </c>
      <c s="35">
        <v>0</v>
      </c>
      <c s="36">
        <f>ROUND(ROUND(H291,2)*ROUND(G291,3),2)</f>
      </c>
      <c r="O291">
        <f>(I291*21)/100</f>
      </c>
      <c t="s">
        <v>27</v>
      </c>
    </row>
    <row r="292" spans="1:5" ht="12.75">
      <c r="A292" s="37" t="s">
        <v>55</v>
      </c>
      <c r="E292" s="38" t="s">
        <v>52</v>
      </c>
    </row>
    <row r="293" spans="1:5" ht="12.75">
      <c r="A293" s="39" t="s">
        <v>56</v>
      </c>
      <c r="E293" s="40" t="s">
        <v>366</v>
      </c>
    </row>
    <row r="294" spans="1:5" ht="153">
      <c r="A294" t="s">
        <v>57</v>
      </c>
      <c r="E294" s="38" t="s">
        <v>584</v>
      </c>
    </row>
    <row r="295" spans="1:16" ht="12.75">
      <c r="A295" s="26" t="s">
        <v>50</v>
      </c>
      <c s="31" t="s">
        <v>331</v>
      </c>
      <c s="31" t="s">
        <v>2136</v>
      </c>
      <c s="26" t="s">
        <v>52</v>
      </c>
      <c s="32" t="s">
        <v>2137</v>
      </c>
      <c s="33" t="s">
        <v>54</v>
      </c>
      <c s="34">
        <v>3</v>
      </c>
      <c s="35">
        <v>0</v>
      </c>
      <c s="36">
        <f>ROUND(ROUND(H295,2)*ROUND(G295,3),2)</f>
      </c>
      <c r="O295">
        <f>(I295*21)/100</f>
      </c>
      <c t="s">
        <v>27</v>
      </c>
    </row>
    <row r="296" spans="1:5" ht="12.75">
      <c r="A296" s="37" t="s">
        <v>55</v>
      </c>
      <c r="E296" s="38" t="s">
        <v>52</v>
      </c>
    </row>
    <row r="297" spans="1:5" ht="12.75">
      <c r="A297" s="39" t="s">
        <v>56</v>
      </c>
      <c r="E297" s="40" t="s">
        <v>366</v>
      </c>
    </row>
    <row r="298" spans="1:5" ht="127.5">
      <c r="A298" t="s">
        <v>57</v>
      </c>
      <c r="E298" s="38" t="s">
        <v>536</v>
      </c>
    </row>
    <row r="299" spans="1:16" ht="12.75">
      <c r="A299" s="26" t="s">
        <v>50</v>
      </c>
      <c s="31" t="s">
        <v>335</v>
      </c>
      <c s="31" t="s">
        <v>2138</v>
      </c>
      <c s="26" t="s">
        <v>52</v>
      </c>
      <c s="32" t="s">
        <v>2139</v>
      </c>
      <c s="33" t="s">
        <v>54</v>
      </c>
      <c s="34">
        <v>3</v>
      </c>
      <c s="35">
        <v>0</v>
      </c>
      <c s="36">
        <f>ROUND(ROUND(H299,2)*ROUND(G299,3),2)</f>
      </c>
      <c r="O299">
        <f>(I299*21)/100</f>
      </c>
      <c t="s">
        <v>27</v>
      </c>
    </row>
    <row r="300" spans="1:5" ht="12.75">
      <c r="A300" s="37" t="s">
        <v>55</v>
      </c>
      <c r="E300" s="38" t="s">
        <v>52</v>
      </c>
    </row>
    <row r="301" spans="1:5" ht="12.75">
      <c r="A301" s="39" t="s">
        <v>56</v>
      </c>
      <c r="E301" s="40" t="s">
        <v>366</v>
      </c>
    </row>
    <row r="302" spans="1:5" ht="153">
      <c r="A302" t="s">
        <v>57</v>
      </c>
      <c r="E302" s="38" t="s">
        <v>584</v>
      </c>
    </row>
    <row r="303" spans="1:16" ht="12.75">
      <c r="A303" s="26" t="s">
        <v>50</v>
      </c>
      <c s="31" t="s">
        <v>341</v>
      </c>
      <c s="31" t="s">
        <v>1140</v>
      </c>
      <c s="26" t="s">
        <v>52</v>
      </c>
      <c s="32" t="s">
        <v>1141</v>
      </c>
      <c s="33" t="s">
        <v>54</v>
      </c>
      <c s="34">
        <v>3</v>
      </c>
      <c s="35">
        <v>0</v>
      </c>
      <c s="36">
        <f>ROUND(ROUND(H303,2)*ROUND(G303,3),2)</f>
      </c>
      <c r="O303">
        <f>(I303*21)/100</f>
      </c>
      <c t="s">
        <v>27</v>
      </c>
    </row>
    <row r="304" spans="1:5" ht="12.75">
      <c r="A304" s="37" t="s">
        <v>55</v>
      </c>
      <c r="E304" s="38" t="s">
        <v>52</v>
      </c>
    </row>
    <row r="305" spans="1:5" ht="12.75">
      <c r="A305" s="39" t="s">
        <v>56</v>
      </c>
      <c r="E305" s="40" t="s">
        <v>366</v>
      </c>
    </row>
    <row r="306" spans="1:5" ht="127.5">
      <c r="A306" t="s">
        <v>57</v>
      </c>
      <c r="E306" s="38" t="s">
        <v>536</v>
      </c>
    </row>
    <row r="307" spans="1:16" ht="25.5">
      <c r="A307" s="26" t="s">
        <v>50</v>
      </c>
      <c s="31" t="s">
        <v>348</v>
      </c>
      <c s="31" t="s">
        <v>1142</v>
      </c>
      <c s="26" t="s">
        <v>52</v>
      </c>
      <c s="32" t="s">
        <v>1143</v>
      </c>
      <c s="33" t="s">
        <v>54</v>
      </c>
      <c s="34">
        <v>2</v>
      </c>
      <c s="35">
        <v>0</v>
      </c>
      <c s="36">
        <f>ROUND(ROUND(H307,2)*ROUND(G307,3),2)</f>
      </c>
      <c r="O307">
        <f>(I307*21)/100</f>
      </c>
      <c t="s">
        <v>27</v>
      </c>
    </row>
    <row r="308" spans="1:5" ht="12.75">
      <c r="A308" s="37" t="s">
        <v>55</v>
      </c>
      <c r="E308" s="38" t="s">
        <v>52</v>
      </c>
    </row>
    <row r="309" spans="1:5" ht="12.75">
      <c r="A309" s="39" t="s">
        <v>56</v>
      </c>
      <c r="E309" s="40" t="s">
        <v>366</v>
      </c>
    </row>
    <row r="310" spans="1:5" ht="153">
      <c r="A310" t="s">
        <v>57</v>
      </c>
      <c r="E310" s="38" t="s">
        <v>584</v>
      </c>
    </row>
    <row r="311" spans="1:16" ht="12.75">
      <c r="A311" s="26" t="s">
        <v>50</v>
      </c>
      <c s="31" t="s">
        <v>352</v>
      </c>
      <c s="31" t="s">
        <v>919</v>
      </c>
      <c s="26" t="s">
        <v>52</v>
      </c>
      <c s="32" t="s">
        <v>920</v>
      </c>
      <c s="33" t="s">
        <v>54</v>
      </c>
      <c s="34">
        <v>2</v>
      </c>
      <c s="35">
        <v>0</v>
      </c>
      <c s="36">
        <f>ROUND(ROUND(H311,2)*ROUND(G311,3),2)</f>
      </c>
      <c r="O311">
        <f>(I311*21)/100</f>
      </c>
      <c t="s">
        <v>27</v>
      </c>
    </row>
    <row r="312" spans="1:5" ht="12.75">
      <c r="A312" s="37" t="s">
        <v>55</v>
      </c>
      <c r="E312" s="38" t="s">
        <v>52</v>
      </c>
    </row>
    <row r="313" spans="1:5" ht="12.75">
      <c r="A313" s="39" t="s">
        <v>56</v>
      </c>
      <c r="E313" s="40" t="s">
        <v>366</v>
      </c>
    </row>
    <row r="314" spans="1:5" ht="127.5">
      <c r="A314" t="s">
        <v>57</v>
      </c>
      <c r="E314" s="38" t="s">
        <v>536</v>
      </c>
    </row>
    <row r="315" spans="1:16" ht="25.5">
      <c r="A315" s="26" t="s">
        <v>50</v>
      </c>
      <c s="31" t="s">
        <v>557</v>
      </c>
      <c s="31" t="s">
        <v>2140</v>
      </c>
      <c s="26" t="s">
        <v>52</v>
      </c>
      <c s="32" t="s">
        <v>2141</v>
      </c>
      <c s="33" t="s">
        <v>54</v>
      </c>
      <c s="34">
        <v>2</v>
      </c>
      <c s="35">
        <v>0</v>
      </c>
      <c s="36">
        <f>ROUND(ROUND(H315,2)*ROUND(G315,3),2)</f>
      </c>
      <c r="O315">
        <f>(I315*21)/100</f>
      </c>
      <c t="s">
        <v>27</v>
      </c>
    </row>
    <row r="316" spans="1:5" ht="12.75">
      <c r="A316" s="37" t="s">
        <v>55</v>
      </c>
      <c r="E316" s="38" t="s">
        <v>52</v>
      </c>
    </row>
    <row r="317" spans="1:5" ht="12.75">
      <c r="A317" s="39" t="s">
        <v>56</v>
      </c>
      <c r="E317" s="40" t="s">
        <v>366</v>
      </c>
    </row>
    <row r="318" spans="1:5" ht="153">
      <c r="A318" t="s">
        <v>57</v>
      </c>
      <c r="E318" s="38" t="s">
        <v>584</v>
      </c>
    </row>
    <row r="319" spans="1:16" ht="12.75">
      <c r="A319" s="26" t="s">
        <v>50</v>
      </c>
      <c s="31" t="s">
        <v>560</v>
      </c>
      <c s="31" t="s">
        <v>1025</v>
      </c>
      <c s="26" t="s">
        <v>52</v>
      </c>
      <c s="32" t="s">
        <v>1026</v>
      </c>
      <c s="33" t="s">
        <v>54</v>
      </c>
      <c s="34">
        <v>2</v>
      </c>
      <c s="35">
        <v>0</v>
      </c>
      <c s="36">
        <f>ROUND(ROUND(H319,2)*ROUND(G319,3),2)</f>
      </c>
      <c r="O319">
        <f>(I319*21)/100</f>
      </c>
      <c t="s">
        <v>27</v>
      </c>
    </row>
    <row r="320" spans="1:5" ht="12.75">
      <c r="A320" s="37" t="s">
        <v>55</v>
      </c>
      <c r="E320" s="38" t="s">
        <v>52</v>
      </c>
    </row>
    <row r="321" spans="1:5" ht="12.75">
      <c r="A321" s="39" t="s">
        <v>56</v>
      </c>
      <c r="E321" s="40" t="s">
        <v>366</v>
      </c>
    </row>
    <row r="322" spans="1:5" ht="140.25">
      <c r="A322" t="s">
        <v>57</v>
      </c>
      <c r="E322" s="38" t="s">
        <v>857</v>
      </c>
    </row>
    <row r="323" spans="1:16" ht="12.75">
      <c r="A323" s="26" t="s">
        <v>50</v>
      </c>
      <c s="31" t="s">
        <v>563</v>
      </c>
      <c s="31" t="s">
        <v>1376</v>
      </c>
      <c s="26" t="s">
        <v>52</v>
      </c>
      <c s="32" t="s">
        <v>1377</v>
      </c>
      <c s="33" t="s">
        <v>54</v>
      </c>
      <c s="34">
        <v>21</v>
      </c>
      <c s="35">
        <v>0</v>
      </c>
      <c s="36">
        <f>ROUND(ROUND(H323,2)*ROUND(G323,3),2)</f>
      </c>
      <c r="O323">
        <f>(I323*21)/100</f>
      </c>
      <c t="s">
        <v>27</v>
      </c>
    </row>
    <row r="324" spans="1:5" ht="12.75">
      <c r="A324" s="37" t="s">
        <v>55</v>
      </c>
      <c r="E324" s="38" t="s">
        <v>52</v>
      </c>
    </row>
    <row r="325" spans="1:5" ht="12.75">
      <c r="A325" s="39" t="s">
        <v>56</v>
      </c>
      <c r="E325" s="40" t="s">
        <v>366</v>
      </c>
    </row>
    <row r="326" spans="1:5" ht="153">
      <c r="A326" t="s">
        <v>57</v>
      </c>
      <c r="E326" s="38" t="s">
        <v>584</v>
      </c>
    </row>
    <row r="327" spans="1:16" ht="12.75">
      <c r="A327" s="26" t="s">
        <v>50</v>
      </c>
      <c s="31" t="s">
        <v>566</v>
      </c>
      <c s="31" t="s">
        <v>1378</v>
      </c>
      <c s="26" t="s">
        <v>52</v>
      </c>
      <c s="32" t="s">
        <v>1379</v>
      </c>
      <c s="33" t="s">
        <v>54</v>
      </c>
      <c s="34">
        <v>21</v>
      </c>
      <c s="35">
        <v>0</v>
      </c>
      <c s="36">
        <f>ROUND(ROUND(H327,2)*ROUND(G327,3),2)</f>
      </c>
      <c r="O327">
        <f>(I327*21)/100</f>
      </c>
      <c t="s">
        <v>27</v>
      </c>
    </row>
    <row r="328" spans="1:5" ht="12.75">
      <c r="A328" s="37" t="s">
        <v>55</v>
      </c>
      <c r="E328" s="38" t="s">
        <v>52</v>
      </c>
    </row>
    <row r="329" spans="1:5" ht="12.75">
      <c r="A329" s="39" t="s">
        <v>56</v>
      </c>
      <c r="E329" s="40" t="s">
        <v>366</v>
      </c>
    </row>
    <row r="330" spans="1:5" ht="140.25">
      <c r="A330" t="s">
        <v>57</v>
      </c>
      <c r="E330" s="38" t="s">
        <v>857</v>
      </c>
    </row>
    <row r="331" spans="1:16" ht="12.75">
      <c r="A331" s="26" t="s">
        <v>50</v>
      </c>
      <c s="31" t="s">
        <v>569</v>
      </c>
      <c s="31" t="s">
        <v>2142</v>
      </c>
      <c s="26" t="s">
        <v>52</v>
      </c>
      <c s="32" t="s">
        <v>2143</v>
      </c>
      <c s="33" t="s">
        <v>54</v>
      </c>
      <c s="34">
        <v>1</v>
      </c>
      <c s="35">
        <v>0</v>
      </c>
      <c s="36">
        <f>ROUND(ROUND(H331,2)*ROUND(G331,3),2)</f>
      </c>
      <c r="O331">
        <f>(I331*21)/100</f>
      </c>
      <c t="s">
        <v>27</v>
      </c>
    </row>
    <row r="332" spans="1:5" ht="12.75">
      <c r="A332" s="37" t="s">
        <v>55</v>
      </c>
      <c r="E332" s="38" t="s">
        <v>52</v>
      </c>
    </row>
    <row r="333" spans="1:5" ht="12.75">
      <c r="A333" s="39" t="s">
        <v>56</v>
      </c>
      <c r="E333" s="40" t="s">
        <v>366</v>
      </c>
    </row>
    <row r="334" spans="1:5" ht="89.25">
      <c r="A334" t="s">
        <v>57</v>
      </c>
      <c r="E334" s="38" t="s">
        <v>2144</v>
      </c>
    </row>
    <row r="335" spans="1:16" ht="12.75">
      <c r="A335" s="26" t="s">
        <v>50</v>
      </c>
      <c s="31" t="s">
        <v>572</v>
      </c>
      <c s="31" t="s">
        <v>2145</v>
      </c>
      <c s="26" t="s">
        <v>52</v>
      </c>
      <c s="32" t="s">
        <v>2146</v>
      </c>
      <c s="33" t="s">
        <v>54</v>
      </c>
      <c s="34">
        <v>7</v>
      </c>
      <c s="35">
        <v>0</v>
      </c>
      <c s="36">
        <f>ROUND(ROUND(H335,2)*ROUND(G335,3),2)</f>
      </c>
      <c r="O335">
        <f>(I335*21)/100</f>
      </c>
      <c t="s">
        <v>27</v>
      </c>
    </row>
    <row r="336" spans="1:5" ht="12.75">
      <c r="A336" s="37" t="s">
        <v>55</v>
      </c>
      <c r="E336" s="38" t="s">
        <v>52</v>
      </c>
    </row>
    <row r="337" spans="1:5" ht="12.75">
      <c r="A337" s="39" t="s">
        <v>56</v>
      </c>
      <c r="E337" s="40" t="s">
        <v>366</v>
      </c>
    </row>
    <row r="338" spans="1:5" ht="76.5">
      <c r="A338" t="s">
        <v>57</v>
      </c>
      <c r="E338" s="38" t="s">
        <v>2147</v>
      </c>
    </row>
    <row r="339" spans="1:18" ht="12.75" customHeight="1">
      <c r="A339" s="6" t="s">
        <v>48</v>
      </c>
      <c s="6"/>
      <c s="42" t="s">
        <v>339</v>
      </c>
      <c s="6"/>
      <c s="29" t="s">
        <v>340</v>
      </c>
      <c s="6"/>
      <c s="6"/>
      <c s="6"/>
      <c s="43">
        <f>0+Q339</f>
      </c>
      <c r="O339">
        <f>0+R339</f>
      </c>
      <c r="Q339">
        <f>0+I340</f>
      </c>
      <c>
        <f>0+O340</f>
      </c>
    </row>
    <row r="340" spans="1:16" ht="38.25">
      <c r="A340" s="26" t="s">
        <v>50</v>
      </c>
      <c s="31" t="s">
        <v>575</v>
      </c>
      <c s="31" t="s">
        <v>342</v>
      </c>
      <c s="26" t="s">
        <v>343</v>
      </c>
      <c s="32" t="s">
        <v>344</v>
      </c>
      <c s="33" t="s">
        <v>345</v>
      </c>
      <c s="34">
        <v>0.1</v>
      </c>
      <c s="35">
        <v>0</v>
      </c>
      <c s="36">
        <f>ROUND(ROUND(H340,2)*ROUND(G340,3),2)</f>
      </c>
      <c r="O340">
        <f>(I340*21)/100</f>
      </c>
      <c t="s">
        <v>27</v>
      </c>
    </row>
    <row r="341" spans="1:5" ht="12.75">
      <c r="A341" s="37" t="s">
        <v>55</v>
      </c>
      <c r="E341" s="38" t="s">
        <v>346</v>
      </c>
    </row>
    <row r="342" spans="1:5" ht="12.75">
      <c r="A342" s="39" t="s">
        <v>56</v>
      </c>
      <c r="E342" s="40" t="s">
        <v>2148</v>
      </c>
    </row>
    <row r="343" spans="1:5" ht="89.25">
      <c r="A343" t="s">
        <v>57</v>
      </c>
      <c r="E343" s="38" t="s">
        <v>347</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f>
      </c>
      <c t="s">
        <v>26</v>
      </c>
    </row>
    <row r="3" spans="1:16" ht="15" customHeight="1">
      <c r="A3" t="s">
        <v>12</v>
      </c>
      <c s="12" t="s">
        <v>14</v>
      </c>
      <c s="13" t="s">
        <v>15</v>
      </c>
      <c s="1"/>
      <c s="14" t="s">
        <v>16</v>
      </c>
      <c s="1"/>
      <c s="9"/>
      <c s="8" t="s">
        <v>2149</v>
      </c>
      <c s="44">
        <f>0+I10</f>
      </c>
      <c r="O3" t="s">
        <v>23</v>
      </c>
      <c t="s">
        <v>27</v>
      </c>
    </row>
    <row r="4" spans="1:16" ht="15" customHeight="1">
      <c r="A4" t="s">
        <v>17</v>
      </c>
      <c s="12" t="s">
        <v>18</v>
      </c>
      <c s="13" t="s">
        <v>1998</v>
      </c>
      <c s="1"/>
      <c s="14" t="s">
        <v>1999</v>
      </c>
      <c s="1"/>
      <c s="1"/>
      <c s="11"/>
      <c s="11"/>
      <c r="O4" t="s">
        <v>24</v>
      </c>
      <c t="s">
        <v>27</v>
      </c>
    </row>
    <row r="5" spans="1:16" ht="12.75" customHeight="1">
      <c r="A5" t="s">
        <v>21</v>
      </c>
      <c s="12" t="s">
        <v>18</v>
      </c>
      <c s="13" t="s">
        <v>2000</v>
      </c>
      <c s="1"/>
      <c s="14" t="s">
        <v>2001</v>
      </c>
      <c s="1"/>
      <c s="1"/>
      <c s="1"/>
      <c s="1"/>
      <c r="O5" t="s">
        <v>25</v>
      </c>
      <c t="s">
        <v>27</v>
      </c>
    </row>
    <row r="6" spans="1:9" ht="12.75" customHeight="1">
      <c r="A6" t="s">
        <v>2002</v>
      </c>
      <c s="16" t="s">
        <v>22</v>
      </c>
      <c s="17" t="s">
        <v>2149</v>
      </c>
      <c s="6"/>
      <c s="18" t="s">
        <v>2150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2007</v>
      </c>
      <c s="27"/>
      <c s="27"/>
      <c s="27"/>
      <c s="30">
        <f>0+Q10</f>
      </c>
      <c r="O10">
        <f>0+R10</f>
      </c>
      <c r="Q10">
        <f>0+I11+I15+I19+I23+I27+I31+I35+I39+I43+I47+I51+I55+I59+I63+I67+I71</f>
      </c>
      <c>
        <f>0+O11+O15+O19+O23+O27+O31+O35+O39+O43+O47+O51+O55+O59+O63+O67+O71</f>
      </c>
    </row>
    <row r="11" spans="1:16" ht="25.5">
      <c r="A11" s="26" t="s">
        <v>50</v>
      </c>
      <c s="31" t="s">
        <v>33</v>
      </c>
      <c s="31" t="s">
        <v>2152</v>
      </c>
      <c s="26" t="s">
        <v>52</v>
      </c>
      <c s="32" t="s">
        <v>2153</v>
      </c>
      <c s="33" t="s">
        <v>54</v>
      </c>
      <c s="34">
        <v>3</v>
      </c>
      <c s="35">
        <v>0</v>
      </c>
      <c s="36">
        <f>ROUND(ROUND(H11,2)*ROUND(G11,3),2)</f>
      </c>
      <c r="O11">
        <f>(I11*21)/100</f>
      </c>
      <c t="s">
        <v>27</v>
      </c>
    </row>
    <row r="12" spans="1:5" ht="12.75">
      <c r="A12" s="37" t="s">
        <v>55</v>
      </c>
      <c r="E12" s="38" t="s">
        <v>52</v>
      </c>
    </row>
    <row r="13" spans="1:5" ht="12.75">
      <c r="A13" s="39" t="s">
        <v>56</v>
      </c>
      <c r="E13" s="40" t="s">
        <v>366</v>
      </c>
    </row>
    <row r="14" spans="1:5" ht="165.75">
      <c r="A14" t="s">
        <v>57</v>
      </c>
      <c r="E14" s="38" t="s">
        <v>2154</v>
      </c>
    </row>
    <row r="15" spans="1:16" ht="25.5">
      <c r="A15" s="26" t="s">
        <v>50</v>
      </c>
      <c s="31" t="s">
        <v>27</v>
      </c>
      <c s="31" t="s">
        <v>2155</v>
      </c>
      <c s="26" t="s">
        <v>52</v>
      </c>
      <c s="32" t="s">
        <v>2156</v>
      </c>
      <c s="33" t="s">
        <v>54</v>
      </c>
      <c s="34">
        <v>3</v>
      </c>
      <c s="35">
        <v>0</v>
      </c>
      <c s="36">
        <f>ROUND(ROUND(H15,2)*ROUND(G15,3),2)</f>
      </c>
      <c r="O15">
        <f>(I15*21)/100</f>
      </c>
      <c t="s">
        <v>27</v>
      </c>
    </row>
    <row r="16" spans="1:5" ht="12.75">
      <c r="A16" s="37" t="s">
        <v>55</v>
      </c>
      <c r="E16" s="38" t="s">
        <v>52</v>
      </c>
    </row>
    <row r="17" spans="1:5" ht="12.75">
      <c r="A17" s="39" t="s">
        <v>56</v>
      </c>
      <c r="E17" s="40" t="s">
        <v>366</v>
      </c>
    </row>
    <row r="18" spans="1:5" ht="191.25">
      <c r="A18" t="s">
        <v>57</v>
      </c>
      <c r="E18" s="38" t="s">
        <v>2081</v>
      </c>
    </row>
    <row r="19" spans="1:16" ht="12.75">
      <c r="A19" s="26" t="s">
        <v>50</v>
      </c>
      <c s="31" t="s">
        <v>26</v>
      </c>
      <c s="31" t="s">
        <v>2157</v>
      </c>
      <c s="26" t="s">
        <v>52</v>
      </c>
      <c s="32" t="s">
        <v>2158</v>
      </c>
      <c s="33" t="s">
        <v>321</v>
      </c>
      <c s="34">
        <v>16</v>
      </c>
      <c s="35">
        <v>0</v>
      </c>
      <c s="36">
        <f>ROUND(ROUND(H19,2)*ROUND(G19,3),2)</f>
      </c>
      <c r="O19">
        <f>(I19*21)/100</f>
      </c>
      <c t="s">
        <v>27</v>
      </c>
    </row>
    <row r="20" spans="1:5" ht="12.75">
      <c r="A20" s="37" t="s">
        <v>55</v>
      </c>
      <c r="E20" s="38" t="s">
        <v>52</v>
      </c>
    </row>
    <row r="21" spans="1:5" ht="12.75">
      <c r="A21" s="39" t="s">
        <v>56</v>
      </c>
      <c r="E21" s="40" t="s">
        <v>366</v>
      </c>
    </row>
    <row r="22" spans="1:5" ht="127.5">
      <c r="A22" t="s">
        <v>57</v>
      </c>
      <c r="E22" s="38" t="s">
        <v>2159</v>
      </c>
    </row>
    <row r="23" spans="1:16" ht="12.75">
      <c r="A23" s="26" t="s">
        <v>50</v>
      </c>
      <c s="31" t="s">
        <v>37</v>
      </c>
      <c s="31" t="s">
        <v>2160</v>
      </c>
      <c s="26" t="s">
        <v>52</v>
      </c>
      <c s="32" t="s">
        <v>2161</v>
      </c>
      <c s="33" t="s">
        <v>54</v>
      </c>
      <c s="34">
        <v>1</v>
      </c>
      <c s="35">
        <v>0</v>
      </c>
      <c s="36">
        <f>ROUND(ROUND(H23,2)*ROUND(G23,3),2)</f>
      </c>
      <c r="O23">
        <f>(I23*21)/100</f>
      </c>
      <c t="s">
        <v>27</v>
      </c>
    </row>
    <row r="24" spans="1:5" ht="12.75">
      <c r="A24" s="37" t="s">
        <v>55</v>
      </c>
      <c r="E24" s="38" t="s">
        <v>52</v>
      </c>
    </row>
    <row r="25" spans="1:5" ht="12.75">
      <c r="A25" s="39" t="s">
        <v>56</v>
      </c>
      <c r="E25" s="40" t="s">
        <v>366</v>
      </c>
    </row>
    <row r="26" spans="1:5" ht="165.75">
      <c r="A26" t="s">
        <v>57</v>
      </c>
      <c r="E26" s="38" t="s">
        <v>2162</v>
      </c>
    </row>
    <row r="27" spans="1:16" ht="12.75">
      <c r="A27" s="26" t="s">
        <v>50</v>
      </c>
      <c s="31" t="s">
        <v>39</v>
      </c>
      <c s="31" t="s">
        <v>2163</v>
      </c>
      <c s="26" t="s">
        <v>52</v>
      </c>
      <c s="32" t="s">
        <v>2164</v>
      </c>
      <c s="33" t="s">
        <v>54</v>
      </c>
      <c s="34">
        <v>1</v>
      </c>
      <c s="35">
        <v>0</v>
      </c>
      <c s="36">
        <f>ROUND(ROUND(H27,2)*ROUND(G27,3),2)</f>
      </c>
      <c r="O27">
        <f>(I27*21)/100</f>
      </c>
      <c t="s">
        <v>27</v>
      </c>
    </row>
    <row r="28" spans="1:5" ht="12.75">
      <c r="A28" s="37" t="s">
        <v>55</v>
      </c>
      <c r="E28" s="38" t="s">
        <v>52</v>
      </c>
    </row>
    <row r="29" spans="1:5" ht="12.75">
      <c r="A29" s="39" t="s">
        <v>56</v>
      </c>
      <c r="E29" s="40" t="s">
        <v>366</v>
      </c>
    </row>
    <row r="30" spans="1:5" ht="165.75">
      <c r="A30" t="s">
        <v>57</v>
      </c>
      <c r="E30" s="38" t="s">
        <v>2165</v>
      </c>
    </row>
    <row r="31" spans="1:16" ht="12.75">
      <c r="A31" s="26" t="s">
        <v>50</v>
      </c>
      <c s="31" t="s">
        <v>41</v>
      </c>
      <c s="31" t="s">
        <v>2099</v>
      </c>
      <c s="26" t="s">
        <v>52</v>
      </c>
      <c s="32" t="s">
        <v>2100</v>
      </c>
      <c s="33" t="s">
        <v>54</v>
      </c>
      <c s="34">
        <v>1</v>
      </c>
      <c s="35">
        <v>0</v>
      </c>
      <c s="36">
        <f>ROUND(ROUND(H31,2)*ROUND(G31,3),2)</f>
      </c>
      <c r="O31">
        <f>(I31*21)/100</f>
      </c>
      <c t="s">
        <v>27</v>
      </c>
    </row>
    <row r="32" spans="1:5" ht="12.75">
      <c r="A32" s="37" t="s">
        <v>55</v>
      </c>
      <c r="E32" s="38" t="s">
        <v>52</v>
      </c>
    </row>
    <row r="33" spans="1:5" ht="12.75">
      <c r="A33" s="39" t="s">
        <v>56</v>
      </c>
      <c r="E33" s="40" t="s">
        <v>366</v>
      </c>
    </row>
    <row r="34" spans="1:5" ht="140.25">
      <c r="A34" t="s">
        <v>57</v>
      </c>
      <c r="E34" s="38" t="s">
        <v>2101</v>
      </c>
    </row>
    <row r="35" spans="1:16" ht="25.5">
      <c r="A35" s="26" t="s">
        <v>50</v>
      </c>
      <c s="31" t="s">
        <v>73</v>
      </c>
      <c s="31" t="s">
        <v>2166</v>
      </c>
      <c s="26" t="s">
        <v>52</v>
      </c>
      <c s="32" t="s">
        <v>2167</v>
      </c>
      <c s="33" t="s">
        <v>54</v>
      </c>
      <c s="34">
        <v>3</v>
      </c>
      <c s="35">
        <v>0</v>
      </c>
      <c s="36">
        <f>ROUND(ROUND(H35,2)*ROUND(G35,3),2)</f>
      </c>
      <c r="O35">
        <f>(I35*21)/100</f>
      </c>
      <c t="s">
        <v>27</v>
      </c>
    </row>
    <row r="36" spans="1:5" ht="12.75">
      <c r="A36" s="37" t="s">
        <v>55</v>
      </c>
      <c r="E36" s="38" t="s">
        <v>52</v>
      </c>
    </row>
    <row r="37" spans="1:5" ht="12.75">
      <c r="A37" s="39" t="s">
        <v>56</v>
      </c>
      <c r="E37" s="40" t="s">
        <v>366</v>
      </c>
    </row>
    <row r="38" spans="1:5" ht="216.75">
      <c r="A38" t="s">
        <v>57</v>
      </c>
      <c r="E38" s="38" t="s">
        <v>2168</v>
      </c>
    </row>
    <row r="39" spans="1:16" ht="12.75">
      <c r="A39" s="26" t="s">
        <v>50</v>
      </c>
      <c s="31" t="s">
        <v>78</v>
      </c>
      <c s="31" t="s">
        <v>2169</v>
      </c>
      <c s="26" t="s">
        <v>52</v>
      </c>
      <c s="32" t="s">
        <v>2170</v>
      </c>
      <c s="33" t="s">
        <v>54</v>
      </c>
      <c s="34">
        <v>3</v>
      </c>
      <c s="35">
        <v>0</v>
      </c>
      <c s="36">
        <f>ROUND(ROUND(H39,2)*ROUND(G39,3),2)</f>
      </c>
      <c r="O39">
        <f>(I39*21)/100</f>
      </c>
      <c t="s">
        <v>27</v>
      </c>
    </row>
    <row r="40" spans="1:5" ht="12.75">
      <c r="A40" s="37" t="s">
        <v>55</v>
      </c>
      <c r="E40" s="38" t="s">
        <v>52</v>
      </c>
    </row>
    <row r="41" spans="1:5" ht="12.75">
      <c r="A41" s="39" t="s">
        <v>56</v>
      </c>
      <c r="E41" s="40" t="s">
        <v>366</v>
      </c>
    </row>
    <row r="42" spans="1:5" ht="204">
      <c r="A42" t="s">
        <v>57</v>
      </c>
      <c r="E42" s="38" t="s">
        <v>2171</v>
      </c>
    </row>
    <row r="43" spans="1:16" ht="12.75">
      <c r="A43" s="26" t="s">
        <v>50</v>
      </c>
      <c s="31" t="s">
        <v>44</v>
      </c>
      <c s="31" t="s">
        <v>2172</v>
      </c>
      <c s="26" t="s">
        <v>52</v>
      </c>
      <c s="32" t="s">
        <v>2173</v>
      </c>
      <c s="33" t="s">
        <v>54</v>
      </c>
      <c s="34">
        <v>3</v>
      </c>
      <c s="35">
        <v>0</v>
      </c>
      <c s="36">
        <f>ROUND(ROUND(H43,2)*ROUND(G43,3),2)</f>
      </c>
      <c r="O43">
        <f>(I43*21)/100</f>
      </c>
      <c t="s">
        <v>27</v>
      </c>
    </row>
    <row r="44" spans="1:5" ht="12.75">
      <c r="A44" s="37" t="s">
        <v>55</v>
      </c>
      <c r="E44" s="38" t="s">
        <v>52</v>
      </c>
    </row>
    <row r="45" spans="1:5" ht="12.75">
      <c r="A45" s="39" t="s">
        <v>56</v>
      </c>
      <c r="E45" s="40" t="s">
        <v>366</v>
      </c>
    </row>
    <row r="46" spans="1:5" ht="204">
      <c r="A46" t="s">
        <v>57</v>
      </c>
      <c r="E46" s="38" t="s">
        <v>2174</v>
      </c>
    </row>
    <row r="47" spans="1:16" ht="12.75">
      <c r="A47" s="26" t="s">
        <v>50</v>
      </c>
      <c s="31" t="s">
        <v>46</v>
      </c>
      <c s="31" t="s">
        <v>2175</v>
      </c>
      <c s="26" t="s">
        <v>52</v>
      </c>
      <c s="32" t="s">
        <v>2176</v>
      </c>
      <c s="33" t="s">
        <v>54</v>
      </c>
      <c s="34">
        <v>3</v>
      </c>
      <c s="35">
        <v>0</v>
      </c>
      <c s="36">
        <f>ROUND(ROUND(H47,2)*ROUND(G47,3),2)</f>
      </c>
      <c r="O47">
        <f>(I47*21)/100</f>
      </c>
      <c t="s">
        <v>27</v>
      </c>
    </row>
    <row r="48" spans="1:5" ht="12.75">
      <c r="A48" s="37" t="s">
        <v>55</v>
      </c>
      <c r="E48" s="38" t="s">
        <v>52</v>
      </c>
    </row>
    <row r="49" spans="1:5" ht="12.75">
      <c r="A49" s="39" t="s">
        <v>56</v>
      </c>
      <c r="E49" s="40" t="s">
        <v>366</v>
      </c>
    </row>
    <row r="50" spans="1:5" ht="204">
      <c r="A50" t="s">
        <v>57</v>
      </c>
      <c r="E50" s="38" t="s">
        <v>2177</v>
      </c>
    </row>
    <row r="51" spans="1:16" ht="25.5">
      <c r="A51" s="26" t="s">
        <v>50</v>
      </c>
      <c s="31" t="s">
        <v>89</v>
      </c>
      <c s="31" t="s">
        <v>2178</v>
      </c>
      <c s="26" t="s">
        <v>52</v>
      </c>
      <c s="32" t="s">
        <v>2179</v>
      </c>
      <c s="33" t="s">
        <v>54</v>
      </c>
      <c s="34">
        <v>3</v>
      </c>
      <c s="35">
        <v>0</v>
      </c>
      <c s="36">
        <f>ROUND(ROUND(H51,2)*ROUND(G51,3),2)</f>
      </c>
      <c r="O51">
        <f>(I51*21)/100</f>
      </c>
      <c t="s">
        <v>27</v>
      </c>
    </row>
    <row r="52" spans="1:5" ht="12.75">
      <c r="A52" s="37" t="s">
        <v>55</v>
      </c>
      <c r="E52" s="38" t="s">
        <v>52</v>
      </c>
    </row>
    <row r="53" spans="1:5" ht="12.75">
      <c r="A53" s="39" t="s">
        <v>56</v>
      </c>
      <c r="E53" s="40" t="s">
        <v>366</v>
      </c>
    </row>
    <row r="54" spans="1:5" ht="204">
      <c r="A54" t="s">
        <v>57</v>
      </c>
      <c r="E54" s="38" t="s">
        <v>2180</v>
      </c>
    </row>
    <row r="55" spans="1:16" ht="12.75">
      <c r="A55" s="26" t="s">
        <v>50</v>
      </c>
      <c s="31" t="s">
        <v>93</v>
      </c>
      <c s="31" t="s">
        <v>2181</v>
      </c>
      <c s="26" t="s">
        <v>52</v>
      </c>
      <c s="32" t="s">
        <v>2182</v>
      </c>
      <c s="33" t="s">
        <v>54</v>
      </c>
      <c s="34">
        <v>3</v>
      </c>
      <c s="35">
        <v>0</v>
      </c>
      <c s="36">
        <f>ROUND(ROUND(H55,2)*ROUND(G55,3),2)</f>
      </c>
      <c r="O55">
        <f>(I55*21)/100</f>
      </c>
      <c t="s">
        <v>27</v>
      </c>
    </row>
    <row r="56" spans="1:5" ht="12.75">
      <c r="A56" s="37" t="s">
        <v>55</v>
      </c>
      <c r="E56" s="38" t="s">
        <v>52</v>
      </c>
    </row>
    <row r="57" spans="1:5" ht="12.75">
      <c r="A57" s="39" t="s">
        <v>56</v>
      </c>
      <c r="E57" s="40" t="s">
        <v>366</v>
      </c>
    </row>
    <row r="58" spans="1:5" ht="204">
      <c r="A58" t="s">
        <v>57</v>
      </c>
      <c r="E58" s="38" t="s">
        <v>2183</v>
      </c>
    </row>
    <row r="59" spans="1:16" ht="12.75">
      <c r="A59" s="26" t="s">
        <v>50</v>
      </c>
      <c s="31" t="s">
        <v>97</v>
      </c>
      <c s="31" t="s">
        <v>2184</v>
      </c>
      <c s="26" t="s">
        <v>52</v>
      </c>
      <c s="32" t="s">
        <v>2185</v>
      </c>
      <c s="33" t="s">
        <v>54</v>
      </c>
      <c s="34">
        <v>3</v>
      </c>
      <c s="35">
        <v>0</v>
      </c>
      <c s="36">
        <f>ROUND(ROUND(H59,2)*ROUND(G59,3),2)</f>
      </c>
      <c r="O59">
        <f>(I59*21)/100</f>
      </c>
      <c t="s">
        <v>27</v>
      </c>
    </row>
    <row r="60" spans="1:5" ht="12.75">
      <c r="A60" s="37" t="s">
        <v>55</v>
      </c>
      <c r="E60" s="38" t="s">
        <v>52</v>
      </c>
    </row>
    <row r="61" spans="1:5" ht="12.75">
      <c r="A61" s="39" t="s">
        <v>56</v>
      </c>
      <c r="E61" s="40" t="s">
        <v>366</v>
      </c>
    </row>
    <row r="62" spans="1:5" ht="204">
      <c r="A62" t="s">
        <v>57</v>
      </c>
      <c r="E62" s="38" t="s">
        <v>2186</v>
      </c>
    </row>
    <row r="63" spans="1:16" ht="25.5">
      <c r="A63" s="26" t="s">
        <v>50</v>
      </c>
      <c s="31" t="s">
        <v>100</v>
      </c>
      <c s="31" t="s">
        <v>2187</v>
      </c>
      <c s="26" t="s">
        <v>52</v>
      </c>
      <c s="32" t="s">
        <v>2188</v>
      </c>
      <c s="33" t="s">
        <v>54</v>
      </c>
      <c s="34">
        <v>3</v>
      </c>
      <c s="35">
        <v>0</v>
      </c>
      <c s="36">
        <f>ROUND(ROUND(H63,2)*ROUND(G63,3),2)</f>
      </c>
      <c r="O63">
        <f>(I63*21)/100</f>
      </c>
      <c t="s">
        <v>27</v>
      </c>
    </row>
    <row r="64" spans="1:5" ht="12.75">
      <c r="A64" s="37" t="s">
        <v>55</v>
      </c>
      <c r="E64" s="38" t="s">
        <v>52</v>
      </c>
    </row>
    <row r="65" spans="1:5" ht="12.75">
      <c r="A65" s="39" t="s">
        <v>56</v>
      </c>
      <c r="E65" s="40" t="s">
        <v>366</v>
      </c>
    </row>
    <row r="66" spans="1:5" ht="204">
      <c r="A66" t="s">
        <v>57</v>
      </c>
      <c r="E66" s="38" t="s">
        <v>2189</v>
      </c>
    </row>
    <row r="67" spans="1:16" ht="12.75">
      <c r="A67" s="26" t="s">
        <v>50</v>
      </c>
      <c s="31" t="s">
        <v>103</v>
      </c>
      <c s="31" t="s">
        <v>2108</v>
      </c>
      <c s="26" t="s">
        <v>52</v>
      </c>
      <c s="32" t="s">
        <v>2109</v>
      </c>
      <c s="33" t="s">
        <v>54</v>
      </c>
      <c s="34">
        <v>1</v>
      </c>
      <c s="35">
        <v>0</v>
      </c>
      <c s="36">
        <f>ROUND(ROUND(H67,2)*ROUND(G67,3),2)</f>
      </c>
      <c r="O67">
        <f>(I67*21)/100</f>
      </c>
      <c t="s">
        <v>27</v>
      </c>
    </row>
    <row r="68" spans="1:5" ht="12.75">
      <c r="A68" s="37" t="s">
        <v>55</v>
      </c>
      <c r="E68" s="38" t="s">
        <v>52</v>
      </c>
    </row>
    <row r="69" spans="1:5" ht="12.75">
      <c r="A69" s="39" t="s">
        <v>56</v>
      </c>
      <c r="E69" s="40" t="s">
        <v>366</v>
      </c>
    </row>
    <row r="70" spans="1:5" ht="216.75">
      <c r="A70" t="s">
        <v>57</v>
      </c>
      <c r="E70" s="38" t="s">
        <v>2110</v>
      </c>
    </row>
    <row r="71" spans="1:16" ht="12.75">
      <c r="A71" s="26" t="s">
        <v>50</v>
      </c>
      <c s="31" t="s">
        <v>106</v>
      </c>
      <c s="31" t="s">
        <v>2142</v>
      </c>
      <c s="26" t="s">
        <v>52</v>
      </c>
      <c s="32" t="s">
        <v>2143</v>
      </c>
      <c s="33" t="s">
        <v>54</v>
      </c>
      <c s="34">
        <v>1</v>
      </c>
      <c s="35">
        <v>0</v>
      </c>
      <c s="36">
        <f>ROUND(ROUND(H71,2)*ROUND(G71,3),2)</f>
      </c>
      <c r="O71">
        <f>(I71*21)/100</f>
      </c>
      <c t="s">
        <v>27</v>
      </c>
    </row>
    <row r="72" spans="1:5" ht="12.75">
      <c r="A72" s="37" t="s">
        <v>55</v>
      </c>
      <c r="E72" s="38" t="s">
        <v>52</v>
      </c>
    </row>
    <row r="73" spans="1:5" ht="12.75">
      <c r="A73" s="39" t="s">
        <v>56</v>
      </c>
      <c r="E73" s="40" t="s">
        <v>366</v>
      </c>
    </row>
    <row r="74" spans="1:5" ht="89.25">
      <c r="A74" t="s">
        <v>57</v>
      </c>
      <c r="E74" s="38" t="s">
        <v>2144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0+O10+O47+O144+O201+O218+O231+O240+O249+O254</f>
      </c>
      <c t="s">
        <v>26</v>
      </c>
    </row>
    <row r="3" spans="1:16" ht="15" customHeight="1">
      <c r="A3" t="s">
        <v>12</v>
      </c>
      <c s="12" t="s">
        <v>14</v>
      </c>
      <c s="13" t="s">
        <v>15</v>
      </c>
      <c s="1"/>
      <c s="14" t="s">
        <v>16</v>
      </c>
      <c s="1"/>
      <c s="9"/>
      <c s="8" t="s">
        <v>2192</v>
      </c>
      <c s="44">
        <f>0+I10+I47+I144+I201+I218+I231+I240+I249+I254</f>
      </c>
      <c r="O3" t="s">
        <v>23</v>
      </c>
      <c t="s">
        <v>27</v>
      </c>
    </row>
    <row r="4" spans="1:16" ht="15" customHeight="1">
      <c r="A4" t="s">
        <v>17</v>
      </c>
      <c s="12" t="s">
        <v>18</v>
      </c>
      <c s="13" t="s">
        <v>1998</v>
      </c>
      <c s="1"/>
      <c s="14" t="s">
        <v>1999</v>
      </c>
      <c s="1"/>
      <c s="1"/>
      <c s="11"/>
      <c s="11"/>
      <c r="O4" t="s">
        <v>24</v>
      </c>
      <c t="s">
        <v>27</v>
      </c>
    </row>
    <row r="5" spans="1:16" ht="12.75" customHeight="1">
      <c r="A5" t="s">
        <v>21</v>
      </c>
      <c s="12" t="s">
        <v>18</v>
      </c>
      <c s="13" t="s">
        <v>2190</v>
      </c>
      <c s="1"/>
      <c s="14" t="s">
        <v>2191</v>
      </c>
      <c s="1"/>
      <c s="1"/>
      <c s="1"/>
      <c s="1"/>
      <c r="O5" t="s">
        <v>25</v>
      </c>
      <c t="s">
        <v>27</v>
      </c>
    </row>
    <row r="6" spans="1:9" ht="12.75" customHeight="1">
      <c r="A6" t="s">
        <v>2002</v>
      </c>
      <c s="16" t="s">
        <v>22</v>
      </c>
      <c s="17" t="s">
        <v>2192</v>
      </c>
      <c s="6"/>
      <c s="18" t="s">
        <v>2193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2196</v>
      </c>
      <c s="27"/>
      <c s="27"/>
      <c s="27"/>
      <c s="30">
        <f>0+Q10</f>
      </c>
      <c r="O10">
        <f>0+R10</f>
      </c>
      <c r="Q10">
        <f>0+I11+I15+I19+I23+I27+I31+I35+I39+I43</f>
      </c>
      <c>
        <f>0+O11+O15+O19+O23+O27+O31+O35+O39+O43</f>
      </c>
    </row>
    <row r="11" spans="1:16" ht="12.75">
      <c r="A11" s="26" t="s">
        <v>50</v>
      </c>
      <c s="31" t="s">
        <v>33</v>
      </c>
      <c s="31" t="s">
        <v>2197</v>
      </c>
      <c s="26" t="s">
        <v>52</v>
      </c>
      <c s="32" t="s">
        <v>2198</v>
      </c>
      <c s="33" t="s">
        <v>54</v>
      </c>
      <c s="34">
        <v>12</v>
      </c>
      <c s="35">
        <v>0</v>
      </c>
      <c s="36">
        <f>ROUND(ROUND(H11,2)*ROUND(G11,3),2)</f>
      </c>
      <c r="O11">
        <f>(I11*21)/100</f>
      </c>
      <c t="s">
        <v>27</v>
      </c>
    </row>
    <row r="12" spans="1:5" ht="12.75">
      <c r="A12" s="37" t="s">
        <v>55</v>
      </c>
      <c r="E12" s="38" t="s">
        <v>52</v>
      </c>
    </row>
    <row r="13" spans="1:5" ht="38.25">
      <c r="A13" s="39" t="s">
        <v>56</v>
      </c>
      <c r="E13" s="40" t="s">
        <v>2199</v>
      </c>
    </row>
    <row r="14" spans="1:5" ht="89.25">
      <c r="A14" t="s">
        <v>57</v>
      </c>
      <c r="E14" s="38" t="s">
        <v>2200</v>
      </c>
    </row>
    <row r="15" spans="1:16" ht="25.5">
      <c r="A15" s="26" t="s">
        <v>50</v>
      </c>
      <c s="31" t="s">
        <v>27</v>
      </c>
      <c s="31" t="s">
        <v>2201</v>
      </c>
      <c s="26" t="s">
        <v>52</v>
      </c>
      <c s="32" t="s">
        <v>2202</v>
      </c>
      <c s="33" t="s">
        <v>54</v>
      </c>
      <c s="34">
        <v>2</v>
      </c>
      <c s="35">
        <v>0</v>
      </c>
      <c s="36">
        <f>ROUND(ROUND(H15,2)*ROUND(G15,3),2)</f>
      </c>
      <c r="O15">
        <f>(I15*21)/100</f>
      </c>
      <c t="s">
        <v>27</v>
      </c>
    </row>
    <row r="16" spans="1:5" ht="12.75">
      <c r="A16" s="37" t="s">
        <v>55</v>
      </c>
      <c r="E16" s="38" t="s">
        <v>52</v>
      </c>
    </row>
    <row r="17" spans="1:5" ht="38.25">
      <c r="A17" s="39" t="s">
        <v>56</v>
      </c>
      <c r="E17" s="40" t="s">
        <v>2203</v>
      </c>
    </row>
    <row r="18" spans="1:5" ht="102">
      <c r="A18" t="s">
        <v>57</v>
      </c>
      <c r="E18" s="38" t="s">
        <v>2204</v>
      </c>
    </row>
    <row r="19" spans="1:16" ht="25.5">
      <c r="A19" s="26" t="s">
        <v>50</v>
      </c>
      <c s="31" t="s">
        <v>26</v>
      </c>
      <c s="31" t="s">
        <v>2205</v>
      </c>
      <c s="26" t="s">
        <v>52</v>
      </c>
      <c s="32" t="s">
        <v>2206</v>
      </c>
      <c s="33" t="s">
        <v>54</v>
      </c>
      <c s="34">
        <v>16</v>
      </c>
      <c s="35">
        <v>0</v>
      </c>
      <c s="36">
        <f>ROUND(ROUND(H19,2)*ROUND(G19,3),2)</f>
      </c>
      <c r="O19">
        <f>(I19*21)/100</f>
      </c>
      <c t="s">
        <v>27</v>
      </c>
    </row>
    <row r="20" spans="1:5" ht="12.75">
      <c r="A20" s="37" t="s">
        <v>55</v>
      </c>
      <c r="E20" s="38" t="s">
        <v>52</v>
      </c>
    </row>
    <row r="21" spans="1:5" ht="38.25">
      <c r="A21" s="39" t="s">
        <v>56</v>
      </c>
      <c r="E21" s="40" t="s">
        <v>2207</v>
      </c>
    </row>
    <row r="22" spans="1:5" ht="76.5">
      <c r="A22" t="s">
        <v>57</v>
      </c>
      <c r="E22" s="38" t="s">
        <v>468</v>
      </c>
    </row>
    <row r="23" spans="1:16" ht="12.75">
      <c r="A23" s="26" t="s">
        <v>50</v>
      </c>
      <c s="31" t="s">
        <v>37</v>
      </c>
      <c s="31" t="s">
        <v>2208</v>
      </c>
      <c s="26" t="s">
        <v>52</v>
      </c>
      <c s="32" t="s">
        <v>2209</v>
      </c>
      <c s="33" t="s">
        <v>54</v>
      </c>
      <c s="34">
        <v>16</v>
      </c>
      <c s="35">
        <v>0</v>
      </c>
      <c s="36">
        <f>ROUND(ROUND(H23,2)*ROUND(G23,3),2)</f>
      </c>
      <c r="O23">
        <f>(I23*21)/100</f>
      </c>
      <c t="s">
        <v>27</v>
      </c>
    </row>
    <row r="24" spans="1:5" ht="12.75">
      <c r="A24" s="37" t="s">
        <v>55</v>
      </c>
      <c r="E24" s="38" t="s">
        <v>52</v>
      </c>
    </row>
    <row r="25" spans="1:5" ht="38.25">
      <c r="A25" s="39" t="s">
        <v>56</v>
      </c>
      <c r="E25" s="40" t="s">
        <v>2207</v>
      </c>
    </row>
    <row r="26" spans="1:5" ht="76.5">
      <c r="A26" t="s">
        <v>57</v>
      </c>
      <c r="E26" s="38" t="s">
        <v>468</v>
      </c>
    </row>
    <row r="27" spans="1:16" ht="25.5">
      <c r="A27" s="26" t="s">
        <v>50</v>
      </c>
      <c s="31" t="s">
        <v>39</v>
      </c>
      <c s="31" t="s">
        <v>2210</v>
      </c>
      <c s="26" t="s">
        <v>52</v>
      </c>
      <c s="32" t="s">
        <v>2211</v>
      </c>
      <c s="33" t="s">
        <v>54</v>
      </c>
      <c s="34">
        <v>2</v>
      </c>
      <c s="35">
        <v>0</v>
      </c>
      <c s="36">
        <f>ROUND(ROUND(H27,2)*ROUND(G27,3),2)</f>
      </c>
      <c r="O27">
        <f>(I27*21)/100</f>
      </c>
      <c t="s">
        <v>27</v>
      </c>
    </row>
    <row r="28" spans="1:5" ht="12.75">
      <c r="A28" s="37" t="s">
        <v>55</v>
      </c>
      <c r="E28" s="38" t="s">
        <v>52</v>
      </c>
    </row>
    <row r="29" spans="1:5" ht="38.25">
      <c r="A29" s="39" t="s">
        <v>56</v>
      </c>
      <c r="E29" s="40" t="s">
        <v>2203</v>
      </c>
    </row>
    <row r="30" spans="1:5" ht="12.75">
      <c r="A30" t="s">
        <v>57</v>
      </c>
      <c r="E30" s="38" t="s">
        <v>988</v>
      </c>
    </row>
    <row r="31" spans="1:16" ht="12.75">
      <c r="A31" s="26" t="s">
        <v>50</v>
      </c>
      <c s="31" t="s">
        <v>41</v>
      </c>
      <c s="31" t="s">
        <v>2212</v>
      </c>
      <c s="26" t="s">
        <v>52</v>
      </c>
      <c s="32" t="s">
        <v>2213</v>
      </c>
      <c s="33" t="s">
        <v>54</v>
      </c>
      <c s="34">
        <v>10</v>
      </c>
      <c s="35">
        <v>0</v>
      </c>
      <c s="36">
        <f>ROUND(ROUND(H31,2)*ROUND(G31,3),2)</f>
      </c>
      <c r="O31">
        <f>(I31*21)/100</f>
      </c>
      <c t="s">
        <v>27</v>
      </c>
    </row>
    <row r="32" spans="1:5" ht="12.75">
      <c r="A32" s="37" t="s">
        <v>55</v>
      </c>
      <c r="E32" s="38" t="s">
        <v>52</v>
      </c>
    </row>
    <row r="33" spans="1:5" ht="38.25">
      <c r="A33" s="39" t="s">
        <v>56</v>
      </c>
      <c r="E33" s="40" t="s">
        <v>2214</v>
      </c>
    </row>
    <row r="34" spans="1:5" ht="12.75">
      <c r="A34" t="s">
        <v>57</v>
      </c>
      <c r="E34" s="38" t="s">
        <v>988</v>
      </c>
    </row>
    <row r="35" spans="1:16" ht="25.5">
      <c r="A35" s="26" t="s">
        <v>50</v>
      </c>
      <c s="31" t="s">
        <v>73</v>
      </c>
      <c s="31" t="s">
        <v>2215</v>
      </c>
      <c s="26" t="s">
        <v>52</v>
      </c>
      <c s="32" t="s">
        <v>2216</v>
      </c>
      <c s="33" t="s">
        <v>54</v>
      </c>
      <c s="34">
        <v>10</v>
      </c>
      <c s="35">
        <v>0</v>
      </c>
      <c s="36">
        <f>ROUND(ROUND(H35,2)*ROUND(G35,3),2)</f>
      </c>
      <c r="O35">
        <f>(I35*21)/100</f>
      </c>
      <c t="s">
        <v>27</v>
      </c>
    </row>
    <row r="36" spans="1:5" ht="12.75">
      <c r="A36" s="37" t="s">
        <v>55</v>
      </c>
      <c r="E36" s="38" t="s">
        <v>52</v>
      </c>
    </row>
    <row r="37" spans="1:5" ht="38.25">
      <c r="A37" s="39" t="s">
        <v>56</v>
      </c>
      <c r="E37" s="40" t="s">
        <v>2214</v>
      </c>
    </row>
    <row r="38" spans="1:5" ht="12.75">
      <c r="A38" t="s">
        <v>57</v>
      </c>
      <c r="E38" s="38" t="s">
        <v>988</v>
      </c>
    </row>
    <row r="39" spans="1:16" ht="12.75">
      <c r="A39" s="26" t="s">
        <v>50</v>
      </c>
      <c s="31" t="s">
        <v>78</v>
      </c>
      <c s="31" t="s">
        <v>2142</v>
      </c>
      <c s="26" t="s">
        <v>52</v>
      </c>
      <c s="32" t="s">
        <v>2217</v>
      </c>
      <c s="33" t="s">
        <v>54</v>
      </c>
      <c s="34">
        <v>10</v>
      </c>
      <c s="35">
        <v>0</v>
      </c>
      <c s="36">
        <f>ROUND(ROUND(H39,2)*ROUND(G39,3),2)</f>
      </c>
      <c r="O39">
        <f>(I39*21)/100</f>
      </c>
      <c t="s">
        <v>27</v>
      </c>
    </row>
    <row r="40" spans="1:5" ht="12.75">
      <c r="A40" s="37" t="s">
        <v>55</v>
      </c>
      <c r="E40" s="38" t="s">
        <v>52</v>
      </c>
    </row>
    <row r="41" spans="1:5" ht="38.25">
      <c r="A41" s="39" t="s">
        <v>56</v>
      </c>
      <c r="E41" s="40" t="s">
        <v>2218</v>
      </c>
    </row>
    <row r="42" spans="1:5" ht="12.75">
      <c r="A42" t="s">
        <v>57</v>
      </c>
      <c r="E42" s="38" t="s">
        <v>2219</v>
      </c>
    </row>
    <row r="43" spans="1:16" ht="12.75">
      <c r="A43" s="26" t="s">
        <v>50</v>
      </c>
      <c s="31" t="s">
        <v>44</v>
      </c>
      <c s="31" t="s">
        <v>2220</v>
      </c>
      <c s="26" t="s">
        <v>52</v>
      </c>
      <c s="32" t="s">
        <v>2221</v>
      </c>
      <c s="33" t="s">
        <v>54</v>
      </c>
      <c s="34">
        <v>18</v>
      </c>
      <c s="35">
        <v>0</v>
      </c>
      <c s="36">
        <f>ROUND(ROUND(H43,2)*ROUND(G43,3),2)</f>
      </c>
      <c r="O43">
        <f>(I43*21)/100</f>
      </c>
      <c t="s">
        <v>27</v>
      </c>
    </row>
    <row r="44" spans="1:5" ht="12.75">
      <c r="A44" s="37" t="s">
        <v>55</v>
      </c>
      <c r="E44" s="38" t="s">
        <v>52</v>
      </c>
    </row>
    <row r="45" spans="1:5" ht="38.25">
      <c r="A45" s="39" t="s">
        <v>56</v>
      </c>
      <c r="E45" s="40" t="s">
        <v>2222</v>
      </c>
    </row>
    <row r="46" spans="1:5" ht="12.75">
      <c r="A46" t="s">
        <v>57</v>
      </c>
      <c r="E46" s="38" t="s">
        <v>2223</v>
      </c>
    </row>
    <row r="47" spans="1:18" ht="12.75" customHeight="1">
      <c r="A47" s="6" t="s">
        <v>48</v>
      </c>
      <c s="6"/>
      <c s="42" t="s">
        <v>27</v>
      </c>
      <c s="6"/>
      <c s="29" t="s">
        <v>2224</v>
      </c>
      <c s="6"/>
      <c s="6"/>
      <c s="6"/>
      <c s="43">
        <f>0+Q47</f>
      </c>
      <c r="O47">
        <f>0+R47</f>
      </c>
      <c r="Q47">
        <f>0+I48+I52+I56+I60+I64+I68+I72+I76+I80+I84+I88+I92+I96+I100+I104+I108+I112+I116+I120+I124+I128+I132+I136+I140</f>
      </c>
      <c>
        <f>0+O48+O52+O56+O60+O64+O68+O72+O76+O80+O84+O88+O92+O96+O100+O104+O108+O112+O116+O120+O124+O128+O132+O136+O140</f>
      </c>
    </row>
    <row r="48" spans="1:16" ht="12.75">
      <c r="A48" s="26" t="s">
        <v>50</v>
      </c>
      <c s="31" t="s">
        <v>46</v>
      </c>
      <c s="31" t="s">
        <v>2225</v>
      </c>
      <c s="26" t="s">
        <v>52</v>
      </c>
      <c s="32" t="s">
        <v>2226</v>
      </c>
      <c s="33" t="s">
        <v>54</v>
      </c>
      <c s="34">
        <v>2</v>
      </c>
      <c s="35">
        <v>0</v>
      </c>
      <c s="36">
        <f>ROUND(ROUND(H48,2)*ROUND(G48,3),2)</f>
      </c>
      <c r="O48">
        <f>(I48*21)/100</f>
      </c>
      <c t="s">
        <v>27</v>
      </c>
    </row>
    <row r="49" spans="1:5" ht="12.75">
      <c r="A49" s="37" t="s">
        <v>55</v>
      </c>
      <c r="E49" s="38" t="s">
        <v>52</v>
      </c>
    </row>
    <row r="50" spans="1:5" ht="38.25">
      <c r="A50" s="39" t="s">
        <v>56</v>
      </c>
      <c r="E50" s="40" t="s">
        <v>2203</v>
      </c>
    </row>
    <row r="51" spans="1:5" ht="89.25">
      <c r="A51" t="s">
        <v>57</v>
      </c>
      <c r="E51" s="38" t="s">
        <v>2113</v>
      </c>
    </row>
    <row r="52" spans="1:16" ht="25.5">
      <c r="A52" s="26" t="s">
        <v>50</v>
      </c>
      <c s="31" t="s">
        <v>89</v>
      </c>
      <c s="31" t="s">
        <v>2227</v>
      </c>
      <c s="26" t="s">
        <v>52</v>
      </c>
      <c s="32" t="s">
        <v>2228</v>
      </c>
      <c s="33" t="s">
        <v>54</v>
      </c>
      <c s="34">
        <v>10</v>
      </c>
      <c s="35">
        <v>0</v>
      </c>
      <c s="36">
        <f>ROUND(ROUND(H52,2)*ROUND(G52,3),2)</f>
      </c>
      <c r="O52">
        <f>(I52*21)/100</f>
      </c>
      <c t="s">
        <v>27</v>
      </c>
    </row>
    <row r="53" spans="1:5" ht="12.75">
      <c r="A53" s="37" t="s">
        <v>55</v>
      </c>
      <c r="E53" s="38" t="s">
        <v>52</v>
      </c>
    </row>
    <row r="54" spans="1:5" ht="38.25">
      <c r="A54" s="39" t="s">
        <v>56</v>
      </c>
      <c r="E54" s="40" t="s">
        <v>2214</v>
      </c>
    </row>
    <row r="55" spans="1:5" ht="89.25">
      <c r="A55" t="s">
        <v>57</v>
      </c>
      <c r="E55" s="38" t="s">
        <v>2113</v>
      </c>
    </row>
    <row r="56" spans="1:16" ht="25.5">
      <c r="A56" s="26" t="s">
        <v>50</v>
      </c>
      <c s="31" t="s">
        <v>93</v>
      </c>
      <c s="31" t="s">
        <v>2229</v>
      </c>
      <c s="26" t="s">
        <v>33</v>
      </c>
      <c s="32" t="s">
        <v>2230</v>
      </c>
      <c s="33" t="s">
        <v>54</v>
      </c>
      <c s="34">
        <v>10</v>
      </c>
      <c s="35">
        <v>0</v>
      </c>
      <c s="36">
        <f>ROUND(ROUND(H56,2)*ROUND(G56,3),2)</f>
      </c>
      <c r="O56">
        <f>(I56*21)/100</f>
      </c>
      <c t="s">
        <v>27</v>
      </c>
    </row>
    <row r="57" spans="1:5" ht="12.75">
      <c r="A57" s="37" t="s">
        <v>55</v>
      </c>
      <c r="E57" s="38" t="s">
        <v>52</v>
      </c>
    </row>
    <row r="58" spans="1:5" ht="38.25">
      <c r="A58" s="39" t="s">
        <v>56</v>
      </c>
      <c r="E58" s="40" t="s">
        <v>2214</v>
      </c>
    </row>
    <row r="59" spans="1:5" ht="89.25">
      <c r="A59" t="s">
        <v>57</v>
      </c>
      <c r="E59" s="38" t="s">
        <v>2113</v>
      </c>
    </row>
    <row r="60" spans="1:16" ht="25.5">
      <c r="A60" s="26" t="s">
        <v>50</v>
      </c>
      <c s="31" t="s">
        <v>97</v>
      </c>
      <c s="31" t="s">
        <v>1805</v>
      </c>
      <c s="26" t="s">
        <v>52</v>
      </c>
      <c s="32" t="s">
        <v>1806</v>
      </c>
      <c s="33" t="s">
        <v>54</v>
      </c>
      <c s="34">
        <v>1</v>
      </c>
      <c s="35">
        <v>0</v>
      </c>
      <c s="36">
        <f>ROUND(ROUND(H60,2)*ROUND(G60,3),2)</f>
      </c>
      <c r="O60">
        <f>(I60*21)/100</f>
      </c>
      <c t="s">
        <v>27</v>
      </c>
    </row>
    <row r="61" spans="1:5" ht="12.75">
      <c r="A61" s="37" t="s">
        <v>55</v>
      </c>
      <c r="E61" s="38" t="s">
        <v>52</v>
      </c>
    </row>
    <row r="62" spans="1:5" ht="38.25">
      <c r="A62" s="39" t="s">
        <v>56</v>
      </c>
      <c r="E62" s="40" t="s">
        <v>2231</v>
      </c>
    </row>
    <row r="63" spans="1:5" ht="114.75">
      <c r="A63" t="s">
        <v>57</v>
      </c>
      <c r="E63" s="38" t="s">
        <v>902</v>
      </c>
    </row>
    <row r="64" spans="1:16" ht="38.25">
      <c r="A64" s="26" t="s">
        <v>50</v>
      </c>
      <c s="31" t="s">
        <v>100</v>
      </c>
      <c s="31" t="s">
        <v>903</v>
      </c>
      <c s="26" t="s">
        <v>52</v>
      </c>
      <c s="32" t="s">
        <v>904</v>
      </c>
      <c s="33" t="s">
        <v>54</v>
      </c>
      <c s="34">
        <v>40</v>
      </c>
      <c s="35">
        <v>0</v>
      </c>
      <c s="36">
        <f>ROUND(ROUND(H64,2)*ROUND(G64,3),2)</f>
      </c>
      <c r="O64">
        <f>(I64*21)/100</f>
      </c>
      <c t="s">
        <v>27</v>
      </c>
    </row>
    <row r="65" spans="1:5" ht="12.75">
      <c r="A65" s="37" t="s">
        <v>55</v>
      </c>
      <c r="E65" s="38" t="s">
        <v>52</v>
      </c>
    </row>
    <row r="66" spans="1:5" ht="38.25">
      <c r="A66" s="39" t="s">
        <v>56</v>
      </c>
      <c r="E66" s="40" t="s">
        <v>2232</v>
      </c>
    </row>
    <row r="67" spans="1:5" ht="114.75">
      <c r="A67" t="s">
        <v>57</v>
      </c>
      <c r="E67" s="38" t="s">
        <v>902</v>
      </c>
    </row>
    <row r="68" spans="1:16" ht="25.5">
      <c r="A68" s="26" t="s">
        <v>50</v>
      </c>
      <c s="31" t="s">
        <v>103</v>
      </c>
      <c s="31" t="s">
        <v>1807</v>
      </c>
      <c s="26" t="s">
        <v>52</v>
      </c>
      <c s="32" t="s">
        <v>1808</v>
      </c>
      <c s="33" t="s">
        <v>54</v>
      </c>
      <c s="34">
        <v>1</v>
      </c>
      <c s="35">
        <v>0</v>
      </c>
      <c s="36">
        <f>ROUND(ROUND(H68,2)*ROUND(G68,3),2)</f>
      </c>
      <c r="O68">
        <f>(I68*21)/100</f>
      </c>
      <c t="s">
        <v>27</v>
      </c>
    </row>
    <row r="69" spans="1:5" ht="12.75">
      <c r="A69" s="37" t="s">
        <v>55</v>
      </c>
      <c r="E69" s="38" t="s">
        <v>52</v>
      </c>
    </row>
    <row r="70" spans="1:5" ht="38.25">
      <c r="A70" s="39" t="s">
        <v>56</v>
      </c>
      <c r="E70" s="40" t="s">
        <v>2231</v>
      </c>
    </row>
    <row r="71" spans="1:5" ht="89.25">
      <c r="A71" t="s">
        <v>57</v>
      </c>
      <c r="E71" s="38" t="s">
        <v>1809</v>
      </c>
    </row>
    <row r="72" spans="1:16" ht="12.75">
      <c r="A72" s="26" t="s">
        <v>50</v>
      </c>
      <c s="31" t="s">
        <v>106</v>
      </c>
      <c s="31" t="s">
        <v>2233</v>
      </c>
      <c s="26" t="s">
        <v>52</v>
      </c>
      <c s="32" t="s">
        <v>2234</v>
      </c>
      <c s="33" t="s">
        <v>54</v>
      </c>
      <c s="34">
        <v>12</v>
      </c>
      <c s="35">
        <v>0</v>
      </c>
      <c s="36">
        <f>ROUND(ROUND(H72,2)*ROUND(G72,3),2)</f>
      </c>
      <c r="O72">
        <f>(I72*21)/100</f>
      </c>
      <c t="s">
        <v>27</v>
      </c>
    </row>
    <row r="73" spans="1:5" ht="12.75">
      <c r="A73" s="37" t="s">
        <v>55</v>
      </c>
      <c r="E73" s="38" t="s">
        <v>52</v>
      </c>
    </row>
    <row r="74" spans="1:5" ht="38.25">
      <c r="A74" s="39" t="s">
        <v>56</v>
      </c>
      <c r="E74" s="40" t="s">
        <v>2235</v>
      </c>
    </row>
    <row r="75" spans="1:5" ht="76.5">
      <c r="A75" t="s">
        <v>57</v>
      </c>
      <c r="E75" s="38" t="s">
        <v>2236</v>
      </c>
    </row>
    <row r="76" spans="1:16" ht="25.5">
      <c r="A76" s="26" t="s">
        <v>50</v>
      </c>
      <c s="31" t="s">
        <v>109</v>
      </c>
      <c s="31" t="s">
        <v>2237</v>
      </c>
      <c s="26" t="s">
        <v>52</v>
      </c>
      <c s="32" t="s">
        <v>2238</v>
      </c>
      <c s="33" t="s">
        <v>54</v>
      </c>
      <c s="34">
        <v>12</v>
      </c>
      <c s="35">
        <v>0</v>
      </c>
      <c s="36">
        <f>ROUND(ROUND(H76,2)*ROUND(G76,3),2)</f>
      </c>
      <c r="O76">
        <f>(I76*21)/100</f>
      </c>
      <c t="s">
        <v>27</v>
      </c>
    </row>
    <row r="77" spans="1:5" ht="12.75">
      <c r="A77" s="37" t="s">
        <v>55</v>
      </c>
      <c r="E77" s="38" t="s">
        <v>52</v>
      </c>
    </row>
    <row r="78" spans="1:5" ht="38.25">
      <c r="A78" s="39" t="s">
        <v>56</v>
      </c>
      <c r="E78" s="40" t="s">
        <v>2199</v>
      </c>
    </row>
    <row r="79" spans="1:5" ht="76.5">
      <c r="A79" t="s">
        <v>57</v>
      </c>
      <c r="E79" s="38" t="s">
        <v>2236</v>
      </c>
    </row>
    <row r="80" spans="1:16" ht="12.75">
      <c r="A80" s="26" t="s">
        <v>50</v>
      </c>
      <c s="31" t="s">
        <v>113</v>
      </c>
      <c s="31" t="s">
        <v>2239</v>
      </c>
      <c s="26" t="s">
        <v>52</v>
      </c>
      <c s="32" t="s">
        <v>2240</v>
      </c>
      <c s="33" t="s">
        <v>54</v>
      </c>
      <c s="34">
        <v>1</v>
      </c>
      <c s="35">
        <v>0</v>
      </c>
      <c s="36">
        <f>ROUND(ROUND(H80,2)*ROUND(G80,3),2)</f>
      </c>
      <c r="O80">
        <f>(I80*21)/100</f>
      </c>
      <c t="s">
        <v>27</v>
      </c>
    </row>
    <row r="81" spans="1:5" ht="12.75">
      <c r="A81" s="37" t="s">
        <v>55</v>
      </c>
      <c r="E81" s="38" t="s">
        <v>52</v>
      </c>
    </row>
    <row r="82" spans="1:5" ht="38.25">
      <c r="A82" s="39" t="s">
        <v>56</v>
      </c>
      <c r="E82" s="40" t="s">
        <v>2231</v>
      </c>
    </row>
    <row r="83" spans="1:5" ht="76.5">
      <c r="A83" t="s">
        <v>57</v>
      </c>
      <c r="E83" s="38" t="s">
        <v>2241</v>
      </c>
    </row>
    <row r="84" spans="1:16" ht="12.75">
      <c r="A84" s="26" t="s">
        <v>50</v>
      </c>
      <c s="31" t="s">
        <v>117</v>
      </c>
      <c s="31" t="s">
        <v>1810</v>
      </c>
      <c s="26" t="s">
        <v>52</v>
      </c>
      <c s="32" t="s">
        <v>1811</v>
      </c>
      <c s="33" t="s">
        <v>321</v>
      </c>
      <c s="34">
        <v>200</v>
      </c>
      <c s="35">
        <v>0</v>
      </c>
      <c s="36">
        <f>ROUND(ROUND(H84,2)*ROUND(G84,3),2)</f>
      </c>
      <c r="O84">
        <f>(I84*21)/100</f>
      </c>
      <c t="s">
        <v>27</v>
      </c>
    </row>
    <row r="85" spans="1:5" ht="12.75">
      <c r="A85" s="37" t="s">
        <v>55</v>
      </c>
      <c r="E85" s="38" t="s">
        <v>52</v>
      </c>
    </row>
    <row r="86" spans="1:5" ht="38.25">
      <c r="A86" s="39" t="s">
        <v>56</v>
      </c>
      <c r="E86" s="40" t="s">
        <v>2242</v>
      </c>
    </row>
    <row r="87" spans="1:5" ht="89.25">
      <c r="A87" t="s">
        <v>57</v>
      </c>
      <c r="E87" s="38" t="s">
        <v>1812</v>
      </c>
    </row>
    <row r="88" spans="1:16" ht="12.75">
      <c r="A88" s="26" t="s">
        <v>50</v>
      </c>
      <c s="31" t="s">
        <v>121</v>
      </c>
      <c s="31" t="s">
        <v>2116</v>
      </c>
      <c s="26" t="s">
        <v>52</v>
      </c>
      <c s="32" t="s">
        <v>2117</v>
      </c>
      <c s="33" t="s">
        <v>321</v>
      </c>
      <c s="34">
        <v>100</v>
      </c>
      <c s="35">
        <v>0</v>
      </c>
      <c s="36">
        <f>ROUND(ROUND(H88,2)*ROUND(G88,3),2)</f>
      </c>
      <c r="O88">
        <f>(I88*21)/100</f>
      </c>
      <c t="s">
        <v>27</v>
      </c>
    </row>
    <row r="89" spans="1:5" ht="12.75">
      <c r="A89" s="37" t="s">
        <v>55</v>
      </c>
      <c r="E89" s="38" t="s">
        <v>52</v>
      </c>
    </row>
    <row r="90" spans="1:5" ht="38.25">
      <c r="A90" s="39" t="s">
        <v>56</v>
      </c>
      <c r="E90" s="40" t="s">
        <v>2243</v>
      </c>
    </row>
    <row r="91" spans="1:5" ht="89.25">
      <c r="A91" t="s">
        <v>57</v>
      </c>
      <c r="E91" s="38" t="s">
        <v>2118</v>
      </c>
    </row>
    <row r="92" spans="1:16" ht="12.75">
      <c r="A92" s="26" t="s">
        <v>50</v>
      </c>
      <c s="31" t="s">
        <v>125</v>
      </c>
      <c s="31" t="s">
        <v>1813</v>
      </c>
      <c s="26" t="s">
        <v>52</v>
      </c>
      <c s="32" t="s">
        <v>1814</v>
      </c>
      <c s="33" t="s">
        <v>321</v>
      </c>
      <c s="34">
        <v>16</v>
      </c>
      <c s="35">
        <v>0</v>
      </c>
      <c s="36">
        <f>ROUND(ROUND(H92,2)*ROUND(G92,3),2)</f>
      </c>
      <c r="O92">
        <f>(I92*21)/100</f>
      </c>
      <c t="s">
        <v>27</v>
      </c>
    </row>
    <row r="93" spans="1:5" ht="12.75">
      <c r="A93" s="37" t="s">
        <v>55</v>
      </c>
      <c r="E93" s="38" t="s">
        <v>52</v>
      </c>
    </row>
    <row r="94" spans="1:5" ht="38.25">
      <c r="A94" s="39" t="s">
        <v>56</v>
      </c>
      <c r="E94" s="40" t="s">
        <v>2207</v>
      </c>
    </row>
    <row r="95" spans="1:5" ht="89.25">
      <c r="A95" t="s">
        <v>57</v>
      </c>
      <c r="E95" s="38" t="s">
        <v>1815</v>
      </c>
    </row>
    <row r="96" spans="1:16" ht="12.75">
      <c r="A96" s="26" t="s">
        <v>50</v>
      </c>
      <c s="31" t="s">
        <v>129</v>
      </c>
      <c s="31" t="s">
        <v>2119</v>
      </c>
      <c s="26" t="s">
        <v>52</v>
      </c>
      <c s="32" t="s">
        <v>2120</v>
      </c>
      <c s="33" t="s">
        <v>321</v>
      </c>
      <c s="34">
        <v>16</v>
      </c>
      <c s="35">
        <v>0</v>
      </c>
      <c s="36">
        <f>ROUND(ROUND(H96,2)*ROUND(G96,3),2)</f>
      </c>
      <c r="O96">
        <f>(I96*21)/100</f>
      </c>
      <c t="s">
        <v>27</v>
      </c>
    </row>
    <row r="97" spans="1:5" ht="12.75">
      <c r="A97" s="37" t="s">
        <v>55</v>
      </c>
      <c r="E97" s="38" t="s">
        <v>52</v>
      </c>
    </row>
    <row r="98" spans="1:5" ht="38.25">
      <c r="A98" s="39" t="s">
        <v>56</v>
      </c>
      <c r="E98" s="40" t="s">
        <v>2207</v>
      </c>
    </row>
    <row r="99" spans="1:5" ht="89.25">
      <c r="A99" t="s">
        <v>57</v>
      </c>
      <c r="E99" s="38" t="s">
        <v>2121</v>
      </c>
    </row>
    <row r="100" spans="1:16" ht="25.5">
      <c r="A100" s="26" t="s">
        <v>50</v>
      </c>
      <c s="31" t="s">
        <v>133</v>
      </c>
      <c s="31" t="s">
        <v>2244</v>
      </c>
      <c s="26" t="s">
        <v>52</v>
      </c>
      <c s="32" t="s">
        <v>2245</v>
      </c>
      <c s="33" t="s">
        <v>54</v>
      </c>
      <c s="34">
        <v>1</v>
      </c>
      <c s="35">
        <v>0</v>
      </c>
      <c s="36">
        <f>ROUND(ROUND(H100,2)*ROUND(G100,3),2)</f>
      </c>
      <c r="O100">
        <f>(I100*21)/100</f>
      </c>
      <c t="s">
        <v>27</v>
      </c>
    </row>
    <row r="101" spans="1:5" ht="12.75">
      <c r="A101" s="37" t="s">
        <v>55</v>
      </c>
      <c r="E101" s="38" t="s">
        <v>52</v>
      </c>
    </row>
    <row r="102" spans="1:5" ht="38.25">
      <c r="A102" s="39" t="s">
        <v>56</v>
      </c>
      <c r="E102" s="40" t="s">
        <v>2231</v>
      </c>
    </row>
    <row r="103" spans="1:5" ht="102">
      <c r="A103" t="s">
        <v>57</v>
      </c>
      <c r="E103" s="38" t="s">
        <v>2246</v>
      </c>
    </row>
    <row r="104" spans="1:16" ht="12.75">
      <c r="A104" s="26" t="s">
        <v>50</v>
      </c>
      <c s="31" t="s">
        <v>137</v>
      </c>
      <c s="31" t="s">
        <v>2247</v>
      </c>
      <c s="26" t="s">
        <v>52</v>
      </c>
      <c s="32" t="s">
        <v>2248</v>
      </c>
      <c s="33" t="s">
        <v>54</v>
      </c>
      <c s="34">
        <v>20</v>
      </c>
      <c s="35">
        <v>0</v>
      </c>
      <c s="36">
        <f>ROUND(ROUND(H104,2)*ROUND(G104,3),2)</f>
      </c>
      <c r="O104">
        <f>(I104*21)/100</f>
      </c>
      <c t="s">
        <v>27</v>
      </c>
    </row>
    <row r="105" spans="1:5" ht="12.75">
      <c r="A105" s="37" t="s">
        <v>55</v>
      </c>
      <c r="E105" s="38" t="s">
        <v>52</v>
      </c>
    </row>
    <row r="106" spans="1:5" ht="38.25">
      <c r="A106" s="39" t="s">
        <v>56</v>
      </c>
      <c r="E106" s="40" t="s">
        <v>2249</v>
      </c>
    </row>
    <row r="107" spans="1:5" ht="76.5">
      <c r="A107" t="s">
        <v>57</v>
      </c>
      <c r="E107" s="38" t="s">
        <v>2124</v>
      </c>
    </row>
    <row r="108" spans="1:16" ht="12.75">
      <c r="A108" s="26" t="s">
        <v>50</v>
      </c>
      <c s="31" t="s">
        <v>141</v>
      </c>
      <c s="31" t="s">
        <v>2122</v>
      </c>
      <c s="26" t="s">
        <v>52</v>
      </c>
      <c s="32" t="s">
        <v>2123</v>
      </c>
      <c s="33" t="s">
        <v>54</v>
      </c>
      <c s="34">
        <v>24</v>
      </c>
      <c s="35">
        <v>0</v>
      </c>
      <c s="36">
        <f>ROUND(ROUND(H108,2)*ROUND(G108,3),2)</f>
      </c>
      <c r="O108">
        <f>(I108*21)/100</f>
      </c>
      <c t="s">
        <v>27</v>
      </c>
    </row>
    <row r="109" spans="1:5" ht="12.75">
      <c r="A109" s="37" t="s">
        <v>55</v>
      </c>
      <c r="E109" s="38" t="s">
        <v>52</v>
      </c>
    </row>
    <row r="110" spans="1:5" ht="38.25">
      <c r="A110" s="39" t="s">
        <v>56</v>
      </c>
      <c r="E110" s="40" t="s">
        <v>2250</v>
      </c>
    </row>
    <row r="111" spans="1:5" ht="76.5">
      <c r="A111" t="s">
        <v>57</v>
      </c>
      <c r="E111" s="38" t="s">
        <v>2124</v>
      </c>
    </row>
    <row r="112" spans="1:16" ht="12.75">
      <c r="A112" s="26" t="s">
        <v>50</v>
      </c>
      <c s="31" t="s">
        <v>145</v>
      </c>
      <c s="31" t="s">
        <v>2251</v>
      </c>
      <c s="26" t="s">
        <v>52</v>
      </c>
      <c s="32" t="s">
        <v>2252</v>
      </c>
      <c s="33" t="s">
        <v>54</v>
      </c>
      <c s="34">
        <v>2</v>
      </c>
      <c s="35">
        <v>0</v>
      </c>
      <c s="36">
        <f>ROUND(ROUND(H112,2)*ROUND(G112,3),2)</f>
      </c>
      <c r="O112">
        <f>(I112*21)/100</f>
      </c>
      <c t="s">
        <v>27</v>
      </c>
    </row>
    <row r="113" spans="1:5" ht="12.75">
      <c r="A113" s="37" t="s">
        <v>55</v>
      </c>
      <c r="E113" s="38" t="s">
        <v>52</v>
      </c>
    </row>
    <row r="114" spans="1:5" ht="38.25">
      <c r="A114" s="39" t="s">
        <v>56</v>
      </c>
      <c r="E114" s="40" t="s">
        <v>2203</v>
      </c>
    </row>
    <row r="115" spans="1:5" ht="76.5">
      <c r="A115" t="s">
        <v>57</v>
      </c>
      <c r="E115" s="38" t="s">
        <v>2124</v>
      </c>
    </row>
    <row r="116" spans="1:16" ht="12.75">
      <c r="A116" s="26" t="s">
        <v>50</v>
      </c>
      <c s="31" t="s">
        <v>149</v>
      </c>
      <c s="31" t="s">
        <v>2253</v>
      </c>
      <c s="26" t="s">
        <v>52</v>
      </c>
      <c s="32" t="s">
        <v>2254</v>
      </c>
      <c s="33" t="s">
        <v>54</v>
      </c>
      <c s="34">
        <v>2</v>
      </c>
      <c s="35">
        <v>0</v>
      </c>
      <c s="36">
        <f>ROUND(ROUND(H116,2)*ROUND(G116,3),2)</f>
      </c>
      <c r="O116">
        <f>(I116*21)/100</f>
      </c>
      <c t="s">
        <v>27</v>
      </c>
    </row>
    <row r="117" spans="1:5" ht="12.75">
      <c r="A117" s="37" t="s">
        <v>55</v>
      </c>
      <c r="E117" s="38" t="s">
        <v>52</v>
      </c>
    </row>
    <row r="118" spans="1:5" ht="38.25">
      <c r="A118" s="39" t="s">
        <v>56</v>
      </c>
      <c r="E118" s="40" t="s">
        <v>2203</v>
      </c>
    </row>
    <row r="119" spans="1:5" ht="76.5">
      <c r="A119" t="s">
        <v>57</v>
      </c>
      <c r="E119" s="38" t="s">
        <v>2124</v>
      </c>
    </row>
    <row r="120" spans="1:16" ht="12.75">
      <c r="A120" s="26" t="s">
        <v>50</v>
      </c>
      <c s="31" t="s">
        <v>153</v>
      </c>
      <c s="31" t="s">
        <v>2255</v>
      </c>
      <c s="26" t="s">
        <v>52</v>
      </c>
      <c s="32" t="s">
        <v>2256</v>
      </c>
      <c s="33" t="s">
        <v>54</v>
      </c>
      <c s="34">
        <v>2</v>
      </c>
      <c s="35">
        <v>0</v>
      </c>
      <c s="36">
        <f>ROUND(ROUND(H120,2)*ROUND(G120,3),2)</f>
      </c>
      <c r="O120">
        <f>(I120*21)/100</f>
      </c>
      <c t="s">
        <v>27</v>
      </c>
    </row>
    <row r="121" spans="1:5" ht="12.75">
      <c r="A121" s="37" t="s">
        <v>55</v>
      </c>
      <c r="E121" s="38" t="s">
        <v>52</v>
      </c>
    </row>
    <row r="122" spans="1:5" ht="38.25">
      <c r="A122" s="39" t="s">
        <v>56</v>
      </c>
      <c r="E122" s="40" t="s">
        <v>2203</v>
      </c>
    </row>
    <row r="123" spans="1:5" ht="76.5">
      <c r="A123" t="s">
        <v>57</v>
      </c>
      <c r="E123" s="38" t="s">
        <v>2124</v>
      </c>
    </row>
    <row r="124" spans="1:16" ht="25.5">
      <c r="A124" s="26" t="s">
        <v>50</v>
      </c>
      <c s="31" t="s">
        <v>157</v>
      </c>
      <c s="31" t="s">
        <v>2257</v>
      </c>
      <c s="26" t="s">
        <v>52</v>
      </c>
      <c s="32" t="s">
        <v>2258</v>
      </c>
      <c s="33" t="s">
        <v>54</v>
      </c>
      <c s="34">
        <v>10</v>
      </c>
      <c s="35">
        <v>0</v>
      </c>
      <c s="36">
        <f>ROUND(ROUND(H124,2)*ROUND(G124,3),2)</f>
      </c>
      <c r="O124">
        <f>(I124*21)/100</f>
      </c>
      <c t="s">
        <v>27</v>
      </c>
    </row>
    <row r="125" spans="1:5" ht="12.75">
      <c r="A125" s="37" t="s">
        <v>55</v>
      </c>
      <c r="E125" s="38" t="s">
        <v>52</v>
      </c>
    </row>
    <row r="126" spans="1:5" ht="38.25">
      <c r="A126" s="39" t="s">
        <v>56</v>
      </c>
      <c r="E126" s="40" t="s">
        <v>2218</v>
      </c>
    </row>
    <row r="127" spans="1:5" ht="51">
      <c r="A127" t="s">
        <v>57</v>
      </c>
      <c r="E127" s="38" t="s">
        <v>2259</v>
      </c>
    </row>
    <row r="128" spans="1:16" ht="12.75">
      <c r="A128" s="26" t="s">
        <v>50</v>
      </c>
      <c s="31" t="s">
        <v>161</v>
      </c>
      <c s="31" t="s">
        <v>2260</v>
      </c>
      <c s="26" t="s">
        <v>52</v>
      </c>
      <c s="32" t="s">
        <v>2261</v>
      </c>
      <c s="33" t="s">
        <v>54</v>
      </c>
      <c s="34">
        <v>1</v>
      </c>
      <c s="35">
        <v>0</v>
      </c>
      <c s="36">
        <f>ROUND(ROUND(H128,2)*ROUND(G128,3),2)</f>
      </c>
      <c r="O128">
        <f>(I128*21)/100</f>
      </c>
      <c t="s">
        <v>27</v>
      </c>
    </row>
    <row r="129" spans="1:5" ht="12.75">
      <c r="A129" s="37" t="s">
        <v>55</v>
      </c>
      <c r="E129" s="38" t="s">
        <v>52</v>
      </c>
    </row>
    <row r="130" spans="1:5" ht="38.25">
      <c r="A130" s="39" t="s">
        <v>56</v>
      </c>
      <c r="E130" s="40" t="s">
        <v>2262</v>
      </c>
    </row>
    <row r="131" spans="1:5" ht="12.75">
      <c r="A131" t="s">
        <v>57</v>
      </c>
      <c r="E131" s="38" t="s">
        <v>2263</v>
      </c>
    </row>
    <row r="132" spans="1:16" ht="12.75">
      <c r="A132" s="26" t="s">
        <v>50</v>
      </c>
      <c s="31" t="s">
        <v>165</v>
      </c>
      <c s="31" t="s">
        <v>2264</v>
      </c>
      <c s="26" t="s">
        <v>52</v>
      </c>
      <c s="32" t="s">
        <v>2265</v>
      </c>
      <c s="33" t="s">
        <v>54</v>
      </c>
      <c s="34">
        <v>1</v>
      </c>
      <c s="35">
        <v>0</v>
      </c>
      <c s="36">
        <f>ROUND(ROUND(H132,2)*ROUND(G132,3),2)</f>
      </c>
      <c r="O132">
        <f>(I132*21)/100</f>
      </c>
      <c t="s">
        <v>27</v>
      </c>
    </row>
    <row r="133" spans="1:5" ht="12.75">
      <c r="A133" s="37" t="s">
        <v>55</v>
      </c>
      <c r="E133" s="38" t="s">
        <v>52</v>
      </c>
    </row>
    <row r="134" spans="1:5" ht="38.25">
      <c r="A134" s="39" t="s">
        <v>56</v>
      </c>
      <c r="E134" s="40" t="s">
        <v>2262</v>
      </c>
    </row>
    <row r="135" spans="1:5" ht="25.5">
      <c r="A135" t="s">
        <v>57</v>
      </c>
      <c r="E135" s="38" t="s">
        <v>2266</v>
      </c>
    </row>
    <row r="136" spans="1:16" ht="12.75">
      <c r="A136" s="26" t="s">
        <v>50</v>
      </c>
      <c s="31" t="s">
        <v>169</v>
      </c>
      <c s="31" t="s">
        <v>2267</v>
      </c>
      <c s="26" t="s">
        <v>52</v>
      </c>
      <c s="32" t="s">
        <v>2268</v>
      </c>
      <c s="33" t="s">
        <v>54</v>
      </c>
      <c s="34">
        <v>2</v>
      </c>
      <c s="35">
        <v>0</v>
      </c>
      <c s="36">
        <f>ROUND(ROUND(H136,2)*ROUND(G136,3),2)</f>
      </c>
      <c r="O136">
        <f>(I136*21)/100</f>
      </c>
      <c t="s">
        <v>27</v>
      </c>
    </row>
    <row r="137" spans="1:5" ht="12.75">
      <c r="A137" s="37" t="s">
        <v>55</v>
      </c>
      <c r="E137" s="38" t="s">
        <v>52</v>
      </c>
    </row>
    <row r="138" spans="1:5" ht="38.25">
      <c r="A138" s="39" t="s">
        <v>56</v>
      </c>
      <c r="E138" s="40" t="s">
        <v>2269</v>
      </c>
    </row>
    <row r="139" spans="1:5" ht="25.5">
      <c r="A139" t="s">
        <v>57</v>
      </c>
      <c r="E139" s="38" t="s">
        <v>2270</v>
      </c>
    </row>
    <row r="140" spans="1:16" ht="12.75">
      <c r="A140" s="26" t="s">
        <v>50</v>
      </c>
      <c s="31" t="s">
        <v>173</v>
      </c>
      <c s="31" t="s">
        <v>2271</v>
      </c>
      <c s="26" t="s">
        <v>52</v>
      </c>
      <c s="32" t="s">
        <v>2272</v>
      </c>
      <c s="33" t="s">
        <v>54</v>
      </c>
      <c s="34">
        <v>2</v>
      </c>
      <c s="35">
        <v>0</v>
      </c>
      <c s="36">
        <f>ROUND(ROUND(H140,2)*ROUND(G140,3),2)</f>
      </c>
      <c r="O140">
        <f>(I140*21)/100</f>
      </c>
      <c t="s">
        <v>27</v>
      </c>
    </row>
    <row r="141" spans="1:5" ht="12.75">
      <c r="A141" s="37" t="s">
        <v>55</v>
      </c>
      <c r="E141" s="38" t="s">
        <v>52</v>
      </c>
    </row>
    <row r="142" spans="1:5" ht="38.25">
      <c r="A142" s="39" t="s">
        <v>56</v>
      </c>
      <c r="E142" s="40" t="s">
        <v>2203</v>
      </c>
    </row>
    <row r="143" spans="1:5" ht="12.75">
      <c r="A143" t="s">
        <v>57</v>
      </c>
      <c r="E143" s="38" t="s">
        <v>988</v>
      </c>
    </row>
    <row r="144" spans="1:18" ht="12.75" customHeight="1">
      <c r="A144" s="6" t="s">
        <v>48</v>
      </c>
      <c s="6"/>
      <c s="42" t="s">
        <v>26</v>
      </c>
      <c s="6"/>
      <c s="29" t="s">
        <v>2273</v>
      </c>
      <c s="6"/>
      <c s="6"/>
      <c s="6"/>
      <c s="43">
        <f>0+Q144</f>
      </c>
      <c r="O144">
        <f>0+R144</f>
      </c>
      <c r="Q144">
        <f>0+I145+I149+I153+I157+I161+I165+I169+I173+I177+I181+I185+I189+I193+I197</f>
      </c>
      <c>
        <f>0+O145+O149+O153+O157+O161+O165+O169+O173+O177+O181+O185+O189+O193+O197</f>
      </c>
    </row>
    <row r="145" spans="1:16" ht="25.5">
      <c r="A145" s="26" t="s">
        <v>50</v>
      </c>
      <c s="31" t="s">
        <v>177</v>
      </c>
      <c s="31" t="s">
        <v>2274</v>
      </c>
      <c s="26" t="s">
        <v>52</v>
      </c>
      <c s="32" t="s">
        <v>2275</v>
      </c>
      <c s="33" t="s">
        <v>54</v>
      </c>
      <c s="34">
        <v>210</v>
      </c>
      <c s="35">
        <v>0</v>
      </c>
      <c s="36">
        <f>ROUND(ROUND(H145,2)*ROUND(G145,3),2)</f>
      </c>
      <c r="O145">
        <f>(I145*21)/100</f>
      </c>
      <c t="s">
        <v>27</v>
      </c>
    </row>
    <row r="146" spans="1:5" ht="12.75">
      <c r="A146" s="37" t="s">
        <v>55</v>
      </c>
      <c r="E146" s="38" t="s">
        <v>52</v>
      </c>
    </row>
    <row r="147" spans="1:5" ht="38.25">
      <c r="A147" s="39" t="s">
        <v>56</v>
      </c>
      <c r="E147" s="40" t="s">
        <v>2276</v>
      </c>
    </row>
    <row r="148" spans="1:5" ht="102">
      <c r="A148" t="s">
        <v>57</v>
      </c>
      <c r="E148" s="38" t="s">
        <v>1228</v>
      </c>
    </row>
    <row r="149" spans="1:16" ht="12.75">
      <c r="A149" s="26" t="s">
        <v>50</v>
      </c>
      <c s="31" t="s">
        <v>180</v>
      </c>
      <c s="31" t="s">
        <v>2010</v>
      </c>
      <c s="26" t="s">
        <v>52</v>
      </c>
      <c s="32" t="s">
        <v>2011</v>
      </c>
      <c s="33" t="s">
        <v>71</v>
      </c>
      <c s="34">
        <v>5</v>
      </c>
      <c s="35">
        <v>0</v>
      </c>
      <c s="36">
        <f>ROUND(ROUND(H149,2)*ROUND(G149,3),2)</f>
      </c>
      <c r="O149">
        <f>(I149*21)/100</f>
      </c>
      <c t="s">
        <v>27</v>
      </c>
    </row>
    <row r="150" spans="1:5" ht="12.75">
      <c r="A150" s="37" t="s">
        <v>55</v>
      </c>
      <c r="E150" s="38" t="s">
        <v>52</v>
      </c>
    </row>
    <row r="151" spans="1:5" ht="38.25">
      <c r="A151" s="39" t="s">
        <v>56</v>
      </c>
      <c r="E151" s="40" t="s">
        <v>2277</v>
      </c>
    </row>
    <row r="152" spans="1:5" ht="38.25">
      <c r="A152" t="s">
        <v>57</v>
      </c>
      <c r="E152" s="38" t="s">
        <v>72</v>
      </c>
    </row>
    <row r="153" spans="1:16" ht="12.75">
      <c r="A153" s="26" t="s">
        <v>50</v>
      </c>
      <c s="31" t="s">
        <v>184</v>
      </c>
      <c s="31" t="s">
        <v>69</v>
      </c>
      <c s="26" t="s">
        <v>52</v>
      </c>
      <c s="32" t="s">
        <v>70</v>
      </c>
      <c s="33" t="s">
        <v>71</v>
      </c>
      <c s="34">
        <v>2</v>
      </c>
      <c s="35">
        <v>0</v>
      </c>
      <c s="36">
        <f>ROUND(ROUND(H153,2)*ROUND(G153,3),2)</f>
      </c>
      <c r="O153">
        <f>(I153*21)/100</f>
      </c>
      <c t="s">
        <v>27</v>
      </c>
    </row>
    <row r="154" spans="1:5" ht="12.75">
      <c r="A154" s="37" t="s">
        <v>55</v>
      </c>
      <c r="E154" s="38" t="s">
        <v>52</v>
      </c>
    </row>
    <row r="155" spans="1:5" ht="38.25">
      <c r="A155" s="39" t="s">
        <v>56</v>
      </c>
      <c r="E155" s="40" t="s">
        <v>2269</v>
      </c>
    </row>
    <row r="156" spans="1:5" ht="38.25">
      <c r="A156" t="s">
        <v>57</v>
      </c>
      <c r="E156" s="38" t="s">
        <v>72</v>
      </c>
    </row>
    <row r="157" spans="1:16" ht="25.5">
      <c r="A157" s="26" t="s">
        <v>50</v>
      </c>
      <c s="31" t="s">
        <v>188</v>
      </c>
      <c s="31" t="s">
        <v>2278</v>
      </c>
      <c s="26" t="s">
        <v>52</v>
      </c>
      <c s="32" t="s">
        <v>2279</v>
      </c>
      <c s="33" t="s">
        <v>76</v>
      </c>
      <c s="34">
        <v>250</v>
      </c>
      <c s="35">
        <v>0</v>
      </c>
      <c s="36">
        <f>ROUND(ROUND(H157,2)*ROUND(G157,3),2)</f>
      </c>
      <c r="O157">
        <f>(I157*21)/100</f>
      </c>
      <c t="s">
        <v>27</v>
      </c>
    </row>
    <row r="158" spans="1:5" ht="12.75">
      <c r="A158" s="37" t="s">
        <v>55</v>
      </c>
      <c r="E158" s="38" t="s">
        <v>52</v>
      </c>
    </row>
    <row r="159" spans="1:5" ht="38.25">
      <c r="A159" s="39" t="s">
        <v>56</v>
      </c>
      <c r="E159" s="40" t="s">
        <v>2280</v>
      </c>
    </row>
    <row r="160" spans="1:5" ht="102">
      <c r="A160" t="s">
        <v>57</v>
      </c>
      <c r="E160" s="38" t="s">
        <v>77</v>
      </c>
    </row>
    <row r="161" spans="1:16" ht="25.5">
      <c r="A161" s="26" t="s">
        <v>50</v>
      </c>
      <c s="31" t="s">
        <v>192</v>
      </c>
      <c s="31" t="s">
        <v>2281</v>
      </c>
      <c s="26" t="s">
        <v>52</v>
      </c>
      <c s="32" t="s">
        <v>2282</v>
      </c>
      <c s="33" t="s">
        <v>63</v>
      </c>
      <c s="34">
        <v>72</v>
      </c>
      <c s="35">
        <v>0</v>
      </c>
      <c s="36">
        <f>ROUND(ROUND(H161,2)*ROUND(G161,3),2)</f>
      </c>
      <c r="O161">
        <f>(I161*21)/100</f>
      </c>
      <c t="s">
        <v>27</v>
      </c>
    </row>
    <row r="162" spans="1:5" ht="12.75">
      <c r="A162" s="37" t="s">
        <v>55</v>
      </c>
      <c r="E162" s="38" t="s">
        <v>52</v>
      </c>
    </row>
    <row r="163" spans="1:5" ht="38.25">
      <c r="A163" s="39" t="s">
        <v>56</v>
      </c>
      <c r="E163" s="40" t="s">
        <v>2283</v>
      </c>
    </row>
    <row r="164" spans="1:5" ht="89.25">
      <c r="A164" t="s">
        <v>57</v>
      </c>
      <c r="E164" s="38" t="s">
        <v>474</v>
      </c>
    </row>
    <row r="165" spans="1:16" ht="25.5">
      <c r="A165" s="26" t="s">
        <v>50</v>
      </c>
      <c s="31" t="s">
        <v>196</v>
      </c>
      <c s="31" t="s">
        <v>2284</v>
      </c>
      <c s="26" t="s">
        <v>52</v>
      </c>
      <c s="32" t="s">
        <v>2285</v>
      </c>
      <c s="33" t="s">
        <v>63</v>
      </c>
      <c s="34">
        <v>160</v>
      </c>
      <c s="35">
        <v>0</v>
      </c>
      <c s="36">
        <f>ROUND(ROUND(H165,2)*ROUND(G165,3),2)</f>
      </c>
      <c r="O165">
        <f>(I165*21)/100</f>
      </c>
      <c t="s">
        <v>27</v>
      </c>
    </row>
    <row r="166" spans="1:5" ht="12.75">
      <c r="A166" s="37" t="s">
        <v>55</v>
      </c>
      <c r="E166" s="38" t="s">
        <v>52</v>
      </c>
    </row>
    <row r="167" spans="1:5" ht="38.25">
      <c r="A167" s="39" t="s">
        <v>56</v>
      </c>
      <c r="E167" s="40" t="s">
        <v>2286</v>
      </c>
    </row>
    <row r="168" spans="1:5" ht="89.25">
      <c r="A168" t="s">
        <v>57</v>
      </c>
      <c r="E168" s="38" t="s">
        <v>474</v>
      </c>
    </row>
    <row r="169" spans="1:16" ht="12.75">
      <c r="A169" s="26" t="s">
        <v>50</v>
      </c>
      <c s="31" t="s">
        <v>200</v>
      </c>
      <c s="31" t="s">
        <v>2287</v>
      </c>
      <c s="26" t="s">
        <v>52</v>
      </c>
      <c s="32" t="s">
        <v>2288</v>
      </c>
      <c s="33" t="s">
        <v>63</v>
      </c>
      <c s="34">
        <v>65</v>
      </c>
      <c s="35">
        <v>0</v>
      </c>
      <c s="36">
        <f>ROUND(ROUND(H169,2)*ROUND(G169,3),2)</f>
      </c>
      <c r="O169">
        <f>(I169*21)/100</f>
      </c>
      <c t="s">
        <v>27</v>
      </c>
    </row>
    <row r="170" spans="1:5" ht="12.75">
      <c r="A170" s="37" t="s">
        <v>55</v>
      </c>
      <c r="E170" s="38" t="s">
        <v>52</v>
      </c>
    </row>
    <row r="171" spans="1:5" ht="12.75">
      <c r="A171" s="39" t="s">
        <v>56</v>
      </c>
      <c r="E171" s="40" t="s">
        <v>52</v>
      </c>
    </row>
    <row r="172" spans="1:5" ht="89.25">
      <c r="A172" t="s">
        <v>57</v>
      </c>
      <c r="E172" s="38" t="s">
        <v>474</v>
      </c>
    </row>
    <row r="173" spans="1:16" ht="25.5">
      <c r="A173" s="26" t="s">
        <v>50</v>
      </c>
      <c s="31" t="s">
        <v>204</v>
      </c>
      <c s="31" t="s">
        <v>2289</v>
      </c>
      <c s="26" t="s">
        <v>52</v>
      </c>
      <c s="32" t="s">
        <v>2290</v>
      </c>
      <c s="33" t="s">
        <v>54</v>
      </c>
      <c s="34">
        <v>24</v>
      </c>
      <c s="35">
        <v>0</v>
      </c>
      <c s="36">
        <f>ROUND(ROUND(H173,2)*ROUND(G173,3),2)</f>
      </c>
      <c r="O173">
        <f>(I173*21)/100</f>
      </c>
      <c t="s">
        <v>27</v>
      </c>
    </row>
    <row r="174" spans="1:5" ht="12.75">
      <c r="A174" s="37" t="s">
        <v>55</v>
      </c>
      <c r="E174" s="38" t="s">
        <v>52</v>
      </c>
    </row>
    <row r="175" spans="1:5" ht="38.25">
      <c r="A175" s="39" t="s">
        <v>56</v>
      </c>
      <c r="E175" s="40" t="s">
        <v>2291</v>
      </c>
    </row>
    <row r="176" spans="1:5" ht="102">
      <c r="A176" t="s">
        <v>57</v>
      </c>
      <c r="E176" s="38" t="s">
        <v>479</v>
      </c>
    </row>
    <row r="177" spans="1:16" ht="25.5">
      <c r="A177" s="26" t="s">
        <v>50</v>
      </c>
      <c s="31" t="s">
        <v>208</v>
      </c>
      <c s="31" t="s">
        <v>480</v>
      </c>
      <c s="26" t="s">
        <v>52</v>
      </c>
      <c s="32" t="s">
        <v>481</v>
      </c>
      <c s="33" t="s">
        <v>54</v>
      </c>
      <c s="34">
        <v>20</v>
      </c>
      <c s="35">
        <v>0</v>
      </c>
      <c s="36">
        <f>ROUND(ROUND(H177,2)*ROUND(G177,3),2)</f>
      </c>
      <c r="O177">
        <f>(I177*21)/100</f>
      </c>
      <c t="s">
        <v>27</v>
      </c>
    </row>
    <row r="178" spans="1:5" ht="12.75">
      <c r="A178" s="37" t="s">
        <v>55</v>
      </c>
      <c r="E178" s="38" t="s">
        <v>52</v>
      </c>
    </row>
    <row r="179" spans="1:5" ht="38.25">
      <c r="A179" s="39" t="s">
        <v>56</v>
      </c>
      <c r="E179" s="40" t="s">
        <v>2249</v>
      </c>
    </row>
    <row r="180" spans="1:5" ht="102">
      <c r="A180" t="s">
        <v>57</v>
      </c>
      <c r="E180" s="38" t="s">
        <v>479</v>
      </c>
    </row>
    <row r="181" spans="1:16" ht="25.5">
      <c r="A181" s="26" t="s">
        <v>50</v>
      </c>
      <c s="31" t="s">
        <v>212</v>
      </c>
      <c s="31" t="s">
        <v>2035</v>
      </c>
      <c s="26" t="s">
        <v>52</v>
      </c>
      <c s="32" t="s">
        <v>2036</v>
      </c>
      <c s="33" t="s">
        <v>54</v>
      </c>
      <c s="34">
        <v>16</v>
      </c>
      <c s="35">
        <v>0</v>
      </c>
      <c s="36">
        <f>ROUND(ROUND(H181,2)*ROUND(G181,3),2)</f>
      </c>
      <c r="O181">
        <f>(I181*21)/100</f>
      </c>
      <c t="s">
        <v>27</v>
      </c>
    </row>
    <row r="182" spans="1:5" ht="12.75">
      <c r="A182" s="37" t="s">
        <v>55</v>
      </c>
      <c r="E182" s="38" t="s">
        <v>52</v>
      </c>
    </row>
    <row r="183" spans="1:5" ht="38.25">
      <c r="A183" s="39" t="s">
        <v>56</v>
      </c>
      <c r="E183" s="40" t="s">
        <v>2207</v>
      </c>
    </row>
    <row r="184" spans="1:5" ht="102">
      <c r="A184" t="s">
        <v>57</v>
      </c>
      <c r="E184" s="38" t="s">
        <v>479</v>
      </c>
    </row>
    <row r="185" spans="1:16" ht="25.5">
      <c r="A185" s="26" t="s">
        <v>50</v>
      </c>
      <c s="31" t="s">
        <v>216</v>
      </c>
      <c s="31" t="s">
        <v>2292</v>
      </c>
      <c s="26" t="s">
        <v>52</v>
      </c>
      <c s="32" t="s">
        <v>2293</v>
      </c>
      <c s="33" t="s">
        <v>54</v>
      </c>
      <c s="34">
        <v>4</v>
      </c>
      <c s="35">
        <v>0</v>
      </c>
      <c s="36">
        <f>ROUND(ROUND(H185,2)*ROUND(G185,3),2)</f>
      </c>
      <c r="O185">
        <f>(I185*21)/100</f>
      </c>
      <c t="s">
        <v>27</v>
      </c>
    </row>
    <row r="186" spans="1:5" ht="12.75">
      <c r="A186" s="37" t="s">
        <v>55</v>
      </c>
      <c r="E186" s="38" t="s">
        <v>52</v>
      </c>
    </row>
    <row r="187" spans="1:5" ht="12.75">
      <c r="A187" s="39" t="s">
        <v>56</v>
      </c>
      <c r="E187" s="40" t="s">
        <v>52</v>
      </c>
    </row>
    <row r="188" spans="1:5" ht="102">
      <c r="A188" t="s">
        <v>57</v>
      </c>
      <c r="E188" s="38" t="s">
        <v>479</v>
      </c>
    </row>
    <row r="189" spans="1:16" ht="12.75">
      <c r="A189" s="26" t="s">
        <v>50</v>
      </c>
      <c s="31" t="s">
        <v>219</v>
      </c>
      <c s="31" t="s">
        <v>2042</v>
      </c>
      <c s="26" t="s">
        <v>52</v>
      </c>
      <c s="32" t="s">
        <v>2043</v>
      </c>
      <c s="33" t="s">
        <v>54</v>
      </c>
      <c s="34">
        <v>62</v>
      </c>
      <c s="35">
        <v>0</v>
      </c>
      <c s="36">
        <f>ROUND(ROUND(H189,2)*ROUND(G189,3),2)</f>
      </c>
      <c r="O189">
        <f>(I189*21)/100</f>
      </c>
      <c t="s">
        <v>27</v>
      </c>
    </row>
    <row r="190" spans="1:5" ht="12.75">
      <c r="A190" s="37" t="s">
        <v>55</v>
      </c>
      <c r="E190" s="38" t="s">
        <v>52</v>
      </c>
    </row>
    <row r="191" spans="1:5" ht="38.25">
      <c r="A191" s="39" t="s">
        <v>56</v>
      </c>
      <c r="E191" s="40" t="s">
        <v>2294</v>
      </c>
    </row>
    <row r="192" spans="1:5" ht="89.25">
      <c r="A192" t="s">
        <v>57</v>
      </c>
      <c r="E192" s="38" t="s">
        <v>2044</v>
      </c>
    </row>
    <row r="193" spans="1:16" ht="12.75">
      <c r="A193" s="26" t="s">
        <v>50</v>
      </c>
      <c s="31" t="s">
        <v>223</v>
      </c>
      <c s="31" t="s">
        <v>2295</v>
      </c>
      <c s="26" t="s">
        <v>52</v>
      </c>
      <c s="32" t="s">
        <v>2296</v>
      </c>
      <c s="33" t="s">
        <v>54</v>
      </c>
      <c s="34">
        <v>50</v>
      </c>
      <c s="35">
        <v>0</v>
      </c>
      <c s="36">
        <f>ROUND(ROUND(H193,2)*ROUND(G193,3),2)</f>
      </c>
      <c r="O193">
        <f>(I193*21)/100</f>
      </c>
      <c t="s">
        <v>27</v>
      </c>
    </row>
    <row r="194" spans="1:5" ht="12.75">
      <c r="A194" s="37" t="s">
        <v>55</v>
      </c>
      <c r="E194" s="38" t="s">
        <v>52</v>
      </c>
    </row>
    <row r="195" spans="1:5" ht="38.25">
      <c r="A195" s="39" t="s">
        <v>56</v>
      </c>
      <c r="E195" s="40" t="s">
        <v>2297</v>
      </c>
    </row>
    <row r="196" spans="1:5" ht="89.25">
      <c r="A196" t="s">
        <v>57</v>
      </c>
      <c r="E196" s="38" t="s">
        <v>2044</v>
      </c>
    </row>
    <row r="197" spans="1:16" ht="25.5">
      <c r="A197" s="26" t="s">
        <v>50</v>
      </c>
      <c s="31" t="s">
        <v>227</v>
      </c>
      <c s="31" t="s">
        <v>2298</v>
      </c>
      <c s="26" t="s">
        <v>52</v>
      </c>
      <c s="32" t="s">
        <v>2299</v>
      </c>
      <c s="33" t="s">
        <v>428</v>
      </c>
      <c s="34">
        <v>0.21</v>
      </c>
      <c s="35">
        <v>0</v>
      </c>
      <c s="36">
        <f>ROUND(ROUND(H197,2)*ROUND(G197,3),2)</f>
      </c>
      <c r="O197">
        <f>(I197*21)/100</f>
      </c>
      <c t="s">
        <v>27</v>
      </c>
    </row>
    <row r="198" spans="1:5" ht="12.75">
      <c r="A198" s="37" t="s">
        <v>55</v>
      </c>
      <c r="E198" s="38" t="s">
        <v>52</v>
      </c>
    </row>
    <row r="199" spans="1:5" ht="38.25">
      <c r="A199" s="39" t="s">
        <v>56</v>
      </c>
      <c r="E199" s="40" t="s">
        <v>2300</v>
      </c>
    </row>
    <row r="200" spans="1:5" ht="12.75">
      <c r="A200" t="s">
        <v>57</v>
      </c>
      <c r="E200" s="38" t="s">
        <v>988</v>
      </c>
    </row>
    <row r="201" spans="1:18" ht="12.75" customHeight="1">
      <c r="A201" s="6" t="s">
        <v>48</v>
      </c>
      <c s="6"/>
      <c s="42" t="s">
        <v>39</v>
      </c>
      <c s="6"/>
      <c s="29" t="s">
        <v>2301</v>
      </c>
      <c s="6"/>
      <c s="6"/>
      <c s="6"/>
      <c s="43">
        <f>0+Q201</f>
      </c>
      <c r="O201">
        <f>0+R201</f>
      </c>
      <c r="Q201">
        <f>0+I202+I206+I210+I214</f>
      </c>
      <c>
        <f>0+O202+O206+O210+O214</f>
      </c>
    </row>
    <row r="202" spans="1:16" ht="12.75">
      <c r="A202" s="26" t="s">
        <v>50</v>
      </c>
      <c s="31" t="s">
        <v>231</v>
      </c>
      <c s="31" t="s">
        <v>59</v>
      </c>
      <c s="26" t="s">
        <v>52</v>
      </c>
      <c s="32" t="s">
        <v>60</v>
      </c>
      <c s="33" t="s">
        <v>54</v>
      </c>
      <c s="34">
        <v>8</v>
      </c>
      <c s="35">
        <v>0</v>
      </c>
      <c s="36">
        <f>ROUND(ROUND(H202,2)*ROUND(G202,3),2)</f>
      </c>
      <c r="O202">
        <f>(I202*21)/100</f>
      </c>
      <c t="s">
        <v>27</v>
      </c>
    </row>
    <row r="203" spans="1:5" ht="12.75">
      <c r="A203" s="37" t="s">
        <v>55</v>
      </c>
      <c r="E203" s="38" t="s">
        <v>52</v>
      </c>
    </row>
    <row r="204" spans="1:5" ht="38.25">
      <c r="A204" s="39" t="s">
        <v>56</v>
      </c>
      <c r="E204" s="40" t="s">
        <v>2302</v>
      </c>
    </row>
    <row r="205" spans="1:5" ht="102">
      <c r="A205" t="s">
        <v>57</v>
      </c>
      <c r="E205" s="38" t="s">
        <v>58</v>
      </c>
    </row>
    <row r="206" spans="1:16" ht="12.75">
      <c r="A206" s="26" t="s">
        <v>50</v>
      </c>
      <c s="31" t="s">
        <v>236</v>
      </c>
      <c s="31" t="s">
        <v>2303</v>
      </c>
      <c s="26" t="s">
        <v>52</v>
      </c>
      <c s="32" t="s">
        <v>2304</v>
      </c>
      <c s="33" t="s">
        <v>63</v>
      </c>
      <c s="34">
        <v>300</v>
      </c>
      <c s="35">
        <v>0</v>
      </c>
      <c s="36">
        <f>ROUND(ROUND(H206,2)*ROUND(G206,3),2)</f>
      </c>
      <c r="O206">
        <f>(I206*21)/100</f>
      </c>
      <c t="s">
        <v>27</v>
      </c>
    </row>
    <row r="207" spans="1:5" ht="12.75">
      <c r="A207" s="37" t="s">
        <v>55</v>
      </c>
      <c r="E207" s="38" t="s">
        <v>52</v>
      </c>
    </row>
    <row r="208" spans="1:5" ht="38.25">
      <c r="A208" s="39" t="s">
        <v>56</v>
      </c>
      <c r="E208" s="40" t="s">
        <v>2305</v>
      </c>
    </row>
    <row r="209" spans="1:5" ht="102">
      <c r="A209" t="s">
        <v>57</v>
      </c>
      <c r="E209" s="38" t="s">
        <v>2306</v>
      </c>
    </row>
    <row r="210" spans="1:16" ht="12.75">
      <c r="A210" s="26" t="s">
        <v>50</v>
      </c>
      <c s="31" t="s">
        <v>240</v>
      </c>
      <c s="31" t="s">
        <v>2307</v>
      </c>
      <c s="26" t="s">
        <v>52</v>
      </c>
      <c s="32" t="s">
        <v>2308</v>
      </c>
      <c s="33" t="s">
        <v>54</v>
      </c>
      <c s="34">
        <v>8</v>
      </c>
      <c s="35">
        <v>0</v>
      </c>
      <c s="36">
        <f>ROUND(ROUND(H210,2)*ROUND(G210,3),2)</f>
      </c>
      <c r="O210">
        <f>(I210*21)/100</f>
      </c>
      <c t="s">
        <v>27</v>
      </c>
    </row>
    <row r="211" spans="1:5" ht="12.75">
      <c r="A211" s="37" t="s">
        <v>55</v>
      </c>
      <c r="E211" s="38" t="s">
        <v>52</v>
      </c>
    </row>
    <row r="212" spans="1:5" ht="38.25">
      <c r="A212" s="39" t="s">
        <v>56</v>
      </c>
      <c r="E212" s="40" t="s">
        <v>2302</v>
      </c>
    </row>
    <row r="213" spans="1:5" ht="76.5">
      <c r="A213" t="s">
        <v>57</v>
      </c>
      <c r="E213" s="38" t="s">
        <v>2309</v>
      </c>
    </row>
    <row r="214" spans="1:16" ht="12.75">
      <c r="A214" s="26" t="s">
        <v>50</v>
      </c>
      <c s="31" t="s">
        <v>244</v>
      </c>
      <c s="31" t="s">
        <v>1646</v>
      </c>
      <c s="26" t="s">
        <v>52</v>
      </c>
      <c s="32" t="s">
        <v>1647</v>
      </c>
      <c s="33" t="s">
        <v>54</v>
      </c>
      <c s="34">
        <v>50</v>
      </c>
      <c s="35">
        <v>0</v>
      </c>
      <c s="36">
        <f>ROUND(ROUND(H214,2)*ROUND(G214,3),2)</f>
      </c>
      <c r="O214">
        <f>(I214*21)/100</f>
      </c>
      <c t="s">
        <v>27</v>
      </c>
    </row>
    <row r="215" spans="1:5" ht="12.75">
      <c r="A215" s="37" t="s">
        <v>55</v>
      </c>
      <c r="E215" s="38" t="s">
        <v>52</v>
      </c>
    </row>
    <row r="216" spans="1:5" ht="38.25">
      <c r="A216" s="39" t="s">
        <v>56</v>
      </c>
      <c r="E216" s="40" t="s">
        <v>2297</v>
      </c>
    </row>
    <row r="217" spans="1:5" ht="102">
      <c r="A217" t="s">
        <v>57</v>
      </c>
      <c r="E217" s="38" t="s">
        <v>1648</v>
      </c>
    </row>
    <row r="218" spans="1:18" ht="12.75" customHeight="1">
      <c r="A218" s="6" t="s">
        <v>48</v>
      </c>
      <c s="6"/>
      <c s="42" t="s">
        <v>41</v>
      </c>
      <c s="6"/>
      <c s="29" t="s">
        <v>2310</v>
      </c>
      <c s="6"/>
      <c s="6"/>
      <c s="6"/>
      <c s="43">
        <f>0+Q218</f>
      </c>
      <c r="O218">
        <f>0+R218</f>
      </c>
      <c r="Q218">
        <f>0+I219+I223+I227</f>
      </c>
      <c>
        <f>0+O219+O223+O227</f>
      </c>
    </row>
    <row r="219" spans="1:16" ht="38.25">
      <c r="A219" s="26" t="s">
        <v>50</v>
      </c>
      <c s="31" t="s">
        <v>248</v>
      </c>
      <c s="31" t="s">
        <v>74</v>
      </c>
      <c s="26" t="s">
        <v>33</v>
      </c>
      <c s="32" t="s">
        <v>75</v>
      </c>
      <c s="33" t="s">
        <v>76</v>
      </c>
      <c s="34">
        <v>480</v>
      </c>
      <c s="35">
        <v>0</v>
      </c>
      <c s="36">
        <f>ROUND(ROUND(H219,2)*ROUND(G219,3),2)</f>
      </c>
      <c r="O219">
        <f>(I219*21)/100</f>
      </c>
      <c t="s">
        <v>27</v>
      </c>
    </row>
    <row r="220" spans="1:5" ht="12.75">
      <c r="A220" s="37" t="s">
        <v>55</v>
      </c>
      <c r="E220" s="38" t="s">
        <v>52</v>
      </c>
    </row>
    <row r="221" spans="1:5" ht="38.25">
      <c r="A221" s="39" t="s">
        <v>56</v>
      </c>
      <c r="E221" s="40" t="s">
        <v>2311</v>
      </c>
    </row>
    <row r="222" spans="1:5" ht="102">
      <c r="A222" t="s">
        <v>57</v>
      </c>
      <c r="E222" s="38" t="s">
        <v>77</v>
      </c>
    </row>
    <row r="223" spans="1:16" ht="12.75">
      <c r="A223" s="26" t="s">
        <v>50</v>
      </c>
      <c s="31" t="s">
        <v>252</v>
      </c>
      <c s="31" t="s">
        <v>2312</v>
      </c>
      <c s="26" t="s">
        <v>52</v>
      </c>
      <c s="32" t="s">
        <v>2313</v>
      </c>
      <c s="33" t="s">
        <v>54</v>
      </c>
      <c s="34">
        <v>14</v>
      </c>
      <c s="35">
        <v>0</v>
      </c>
      <c s="36">
        <f>ROUND(ROUND(H223,2)*ROUND(G223,3),2)</f>
      </c>
      <c r="O223">
        <f>(I223*21)/100</f>
      </c>
      <c t="s">
        <v>27</v>
      </c>
    </row>
    <row r="224" spans="1:5" ht="12.75">
      <c r="A224" s="37" t="s">
        <v>55</v>
      </c>
      <c r="E224" s="38" t="s">
        <v>52</v>
      </c>
    </row>
    <row r="225" spans="1:5" ht="38.25">
      <c r="A225" s="39" t="s">
        <v>56</v>
      </c>
      <c r="E225" s="40" t="s">
        <v>2314</v>
      </c>
    </row>
    <row r="226" spans="1:5" ht="102">
      <c r="A226" t="s">
        <v>57</v>
      </c>
      <c r="E226" s="38" t="s">
        <v>2315</v>
      </c>
    </row>
    <row r="227" spans="1:16" ht="12.75">
      <c r="A227" s="26" t="s">
        <v>50</v>
      </c>
      <c s="31" t="s">
        <v>256</v>
      </c>
      <c s="31" t="s">
        <v>2316</v>
      </c>
      <c s="26" t="s">
        <v>52</v>
      </c>
      <c s="32" t="s">
        <v>2317</v>
      </c>
      <c s="33" t="s">
        <v>54</v>
      </c>
      <c s="34">
        <v>1</v>
      </c>
      <c s="35">
        <v>0</v>
      </c>
      <c s="36">
        <f>ROUND(ROUND(H227,2)*ROUND(G227,3),2)</f>
      </c>
      <c r="O227">
        <f>(I227*21)/100</f>
      </c>
      <c t="s">
        <v>27</v>
      </c>
    </row>
    <row r="228" spans="1:5" ht="12.75">
      <c r="A228" s="37" t="s">
        <v>55</v>
      </c>
      <c r="E228" s="38" t="s">
        <v>52</v>
      </c>
    </row>
    <row r="229" spans="1:5" ht="38.25">
      <c r="A229" s="39" t="s">
        <v>56</v>
      </c>
      <c r="E229" s="40" t="s">
        <v>2318</v>
      </c>
    </row>
    <row r="230" spans="1:5" ht="76.5">
      <c r="A230" t="s">
        <v>57</v>
      </c>
      <c r="E230" s="38" t="s">
        <v>2241</v>
      </c>
    </row>
    <row r="231" spans="1:18" ht="12.75" customHeight="1">
      <c r="A231" s="6" t="s">
        <v>48</v>
      </c>
      <c s="6"/>
      <c s="42" t="s">
        <v>73</v>
      </c>
      <c s="6"/>
      <c s="29" t="s">
        <v>2319</v>
      </c>
      <c s="6"/>
      <c s="6"/>
      <c s="6"/>
      <c s="43">
        <f>0+Q231</f>
      </c>
      <c r="O231">
        <f>0+R231</f>
      </c>
      <c r="Q231">
        <f>0+I232+I236</f>
      </c>
      <c>
        <f>0+O232+O236</f>
      </c>
    </row>
    <row r="232" spans="1:16" ht="12.75">
      <c r="A232" s="26" t="s">
        <v>50</v>
      </c>
      <c s="31" t="s">
        <v>260</v>
      </c>
      <c s="31" t="s">
        <v>2320</v>
      </c>
      <c s="26" t="s">
        <v>52</v>
      </c>
      <c s="32" t="s">
        <v>2321</v>
      </c>
      <c s="33" t="s">
        <v>2322</v>
      </c>
      <c s="34">
        <v>30</v>
      </c>
      <c s="35">
        <v>0</v>
      </c>
      <c s="36">
        <f>ROUND(ROUND(H232,2)*ROUND(G232,3),2)</f>
      </c>
      <c r="O232">
        <f>(I232*21)/100</f>
      </c>
      <c t="s">
        <v>27</v>
      </c>
    </row>
    <row r="233" spans="1:5" ht="12.75">
      <c r="A233" s="37" t="s">
        <v>55</v>
      </c>
      <c r="E233" s="38" t="s">
        <v>52</v>
      </c>
    </row>
    <row r="234" spans="1:5" ht="38.25">
      <c r="A234" s="39" t="s">
        <v>56</v>
      </c>
      <c r="E234" s="40" t="s">
        <v>2323</v>
      </c>
    </row>
    <row r="235" spans="1:5" ht="25.5">
      <c r="A235" t="s">
        <v>57</v>
      </c>
      <c r="E235" s="38" t="s">
        <v>2324</v>
      </c>
    </row>
    <row r="236" spans="1:16" ht="12.75">
      <c r="A236" s="26" t="s">
        <v>50</v>
      </c>
      <c s="31" t="s">
        <v>264</v>
      </c>
      <c s="31" t="s">
        <v>2325</v>
      </c>
      <c s="26" t="s">
        <v>52</v>
      </c>
      <c s="32" t="s">
        <v>2326</v>
      </c>
      <c s="33" t="s">
        <v>2327</v>
      </c>
      <c s="34">
        <v>1</v>
      </c>
      <c s="35">
        <v>0</v>
      </c>
      <c s="36">
        <f>ROUND(ROUND(H236,2)*ROUND(G236,3),2)</f>
      </c>
      <c r="O236">
        <f>(I236*21)/100</f>
      </c>
      <c t="s">
        <v>27</v>
      </c>
    </row>
    <row r="237" spans="1:5" ht="12.75">
      <c r="A237" s="37" t="s">
        <v>55</v>
      </c>
      <c r="E237" s="38" t="s">
        <v>52</v>
      </c>
    </row>
    <row r="238" spans="1:5" ht="38.25">
      <c r="A238" s="39" t="s">
        <v>56</v>
      </c>
      <c r="E238" s="40" t="s">
        <v>2262</v>
      </c>
    </row>
    <row r="239" spans="1:5" ht="25.5">
      <c r="A239" t="s">
        <v>57</v>
      </c>
      <c r="E239" s="38" t="s">
        <v>2328</v>
      </c>
    </row>
    <row r="240" spans="1:18" ht="12.75" customHeight="1">
      <c r="A240" s="6" t="s">
        <v>48</v>
      </c>
      <c s="6"/>
      <c s="42" t="s">
        <v>78</v>
      </c>
      <c s="6"/>
      <c s="29" t="s">
        <v>2329</v>
      </c>
      <c s="6"/>
      <c s="6"/>
      <c s="6"/>
      <c s="43">
        <f>0+Q240</f>
      </c>
      <c r="O240">
        <f>0+R240</f>
      </c>
      <c r="Q240">
        <f>0+I241+I245</f>
      </c>
      <c>
        <f>0+O241+O245</f>
      </c>
    </row>
    <row r="241" spans="1:16" ht="25.5">
      <c r="A241" s="26" t="s">
        <v>50</v>
      </c>
      <c s="31" t="s">
        <v>268</v>
      </c>
      <c s="31" t="s">
        <v>2229</v>
      </c>
      <c s="26" t="s">
        <v>52</v>
      </c>
      <c s="32" t="s">
        <v>2230</v>
      </c>
      <c s="33" t="s">
        <v>54</v>
      </c>
      <c s="34">
        <v>2</v>
      </c>
      <c s="35">
        <v>0</v>
      </c>
      <c s="36">
        <f>ROUND(ROUND(H241,2)*ROUND(G241,3),2)</f>
      </c>
      <c r="O241">
        <f>(I241*21)/100</f>
      </c>
      <c t="s">
        <v>27</v>
      </c>
    </row>
    <row r="242" spans="1:5" ht="12.75">
      <c r="A242" s="37" t="s">
        <v>55</v>
      </c>
      <c r="E242" s="38" t="s">
        <v>52</v>
      </c>
    </row>
    <row r="243" spans="1:5" ht="38.25">
      <c r="A243" s="39" t="s">
        <v>56</v>
      </c>
      <c r="E243" s="40" t="s">
        <v>2269</v>
      </c>
    </row>
    <row r="244" spans="1:5" ht="89.25">
      <c r="A244" t="s">
        <v>57</v>
      </c>
      <c r="E244" s="38" t="s">
        <v>2113</v>
      </c>
    </row>
    <row r="245" spans="1:16" ht="12.75">
      <c r="A245" s="26" t="s">
        <v>50</v>
      </c>
      <c s="31" t="s">
        <v>272</v>
      </c>
      <c s="31" t="s">
        <v>2330</v>
      </c>
      <c s="26" t="s">
        <v>52</v>
      </c>
      <c s="32" t="s">
        <v>2331</v>
      </c>
      <c s="33" t="s">
        <v>54</v>
      </c>
      <c s="34">
        <v>2</v>
      </c>
      <c s="35">
        <v>0</v>
      </c>
      <c s="36">
        <f>ROUND(ROUND(H245,2)*ROUND(G245,3),2)</f>
      </c>
      <c r="O245">
        <f>(I245*21)/100</f>
      </c>
      <c t="s">
        <v>27</v>
      </c>
    </row>
    <row r="246" spans="1:5" ht="12.75">
      <c r="A246" s="37" t="s">
        <v>55</v>
      </c>
      <c r="E246" s="38" t="s">
        <v>52</v>
      </c>
    </row>
    <row r="247" spans="1:5" ht="12.75">
      <c r="A247" s="39" t="s">
        <v>56</v>
      </c>
      <c r="E247" s="40" t="s">
        <v>52</v>
      </c>
    </row>
    <row r="248" spans="1:5" ht="25.5">
      <c r="A248" t="s">
        <v>57</v>
      </c>
      <c r="E248" s="38" t="s">
        <v>2332</v>
      </c>
    </row>
    <row r="249" spans="1:18" ht="12.75" customHeight="1">
      <c r="A249" s="6" t="s">
        <v>48</v>
      </c>
      <c s="6"/>
      <c s="42" t="s">
        <v>44</v>
      </c>
      <c s="6"/>
      <c s="29" t="s">
        <v>2333</v>
      </c>
      <c s="6"/>
      <c s="6"/>
      <c s="6"/>
      <c s="43">
        <f>0+Q249</f>
      </c>
      <c r="O249">
        <f>0+R249</f>
      </c>
      <c r="Q249">
        <f>0+I250</f>
      </c>
      <c>
        <f>0+O250</f>
      </c>
    </row>
    <row r="250" spans="1:16" ht="38.25">
      <c r="A250" s="26" t="s">
        <v>50</v>
      </c>
      <c s="31" t="s">
        <v>276</v>
      </c>
      <c s="31" t="s">
        <v>74</v>
      </c>
      <c s="26" t="s">
        <v>52</v>
      </c>
      <c s="32" t="s">
        <v>75</v>
      </c>
      <c s="33" t="s">
        <v>76</v>
      </c>
      <c s="34">
        <v>250</v>
      </c>
      <c s="35">
        <v>0</v>
      </c>
      <c s="36">
        <f>ROUND(ROUND(H250,2)*ROUND(G250,3),2)</f>
      </c>
      <c r="O250">
        <f>(I250*21)/100</f>
      </c>
      <c t="s">
        <v>27</v>
      </c>
    </row>
    <row r="251" spans="1:5" ht="12.75">
      <c r="A251" s="37" t="s">
        <v>55</v>
      </c>
      <c r="E251" s="38" t="s">
        <v>52</v>
      </c>
    </row>
    <row r="252" spans="1:5" ht="38.25">
      <c r="A252" s="39" t="s">
        <v>56</v>
      </c>
      <c r="E252" s="40" t="s">
        <v>2334</v>
      </c>
    </row>
    <row r="253" spans="1:5" ht="102">
      <c r="A253" t="s">
        <v>57</v>
      </c>
      <c r="E253" s="38" t="s">
        <v>77</v>
      </c>
    </row>
    <row r="254" spans="1:18" ht="12.75" customHeight="1">
      <c r="A254" s="6" t="s">
        <v>48</v>
      </c>
      <c s="6"/>
      <c s="42" t="s">
        <v>339</v>
      </c>
      <c s="6"/>
      <c s="29" t="s">
        <v>340</v>
      </c>
      <c s="6"/>
      <c s="6"/>
      <c s="6"/>
      <c s="43">
        <f>0+Q254</f>
      </c>
      <c r="O254">
        <f>0+R254</f>
      </c>
      <c r="Q254">
        <f>0+I255+I259+I263+I267</f>
      </c>
      <c>
        <f>0+O255+O259+O263+O267</f>
      </c>
    </row>
    <row r="255" spans="1:16" ht="38.25">
      <c r="A255" s="26" t="s">
        <v>50</v>
      </c>
      <c s="31" t="s">
        <v>281</v>
      </c>
      <c s="31" t="s">
        <v>342</v>
      </c>
      <c s="26" t="s">
        <v>343</v>
      </c>
      <c s="32" t="s">
        <v>344</v>
      </c>
      <c s="33" t="s">
        <v>345</v>
      </c>
      <c s="34">
        <v>0.5</v>
      </c>
      <c s="35">
        <v>0</v>
      </c>
      <c s="36">
        <f>ROUND(ROUND(H255,2)*ROUND(G255,3),2)</f>
      </c>
      <c r="O255">
        <f>(I255*21)/100</f>
      </c>
      <c t="s">
        <v>27</v>
      </c>
    </row>
    <row r="256" spans="1:5" ht="12.75">
      <c r="A256" s="37" t="s">
        <v>55</v>
      </c>
      <c r="E256" s="38" t="s">
        <v>346</v>
      </c>
    </row>
    <row r="257" spans="1:5" ht="38.25">
      <c r="A257" s="39" t="s">
        <v>56</v>
      </c>
      <c r="E257" s="40" t="s">
        <v>2335</v>
      </c>
    </row>
    <row r="258" spans="1:5" ht="89.25">
      <c r="A258" t="s">
        <v>57</v>
      </c>
      <c r="E258" s="38" t="s">
        <v>347</v>
      </c>
    </row>
    <row r="259" spans="1:16" ht="25.5">
      <c r="A259" s="26" t="s">
        <v>50</v>
      </c>
      <c s="31" t="s">
        <v>285</v>
      </c>
      <c s="31" t="s">
        <v>2336</v>
      </c>
      <c s="26" t="s">
        <v>2337</v>
      </c>
      <c s="32" t="s">
        <v>2338</v>
      </c>
      <c s="33" t="s">
        <v>345</v>
      </c>
      <c s="34">
        <v>0.005</v>
      </c>
      <c s="35">
        <v>0</v>
      </c>
      <c s="36">
        <f>ROUND(ROUND(H259,2)*ROUND(G259,3),2)</f>
      </c>
      <c r="O259">
        <f>(I259*21)/100</f>
      </c>
      <c t="s">
        <v>27</v>
      </c>
    </row>
    <row r="260" spans="1:5" ht="12.75">
      <c r="A260" s="37" t="s">
        <v>55</v>
      </c>
      <c r="E260" s="38" t="s">
        <v>346</v>
      </c>
    </row>
    <row r="261" spans="1:5" ht="38.25">
      <c r="A261" s="39" t="s">
        <v>56</v>
      </c>
      <c r="E261" s="40" t="s">
        <v>2339</v>
      </c>
    </row>
    <row r="262" spans="1:5" ht="89.25">
      <c r="A262" t="s">
        <v>57</v>
      </c>
      <c r="E262" s="38" t="s">
        <v>347</v>
      </c>
    </row>
    <row r="263" spans="1:16" ht="25.5">
      <c r="A263" s="26" t="s">
        <v>50</v>
      </c>
      <c s="31" t="s">
        <v>289</v>
      </c>
      <c s="31" t="s">
        <v>2340</v>
      </c>
      <c s="26" t="s">
        <v>2341</v>
      </c>
      <c s="32" t="s">
        <v>2342</v>
      </c>
      <c s="33" t="s">
        <v>345</v>
      </c>
      <c s="34">
        <v>0.01</v>
      </c>
      <c s="35">
        <v>0</v>
      </c>
      <c s="36">
        <f>ROUND(ROUND(H263,2)*ROUND(G263,3),2)</f>
      </c>
      <c r="O263">
        <f>(I263*21)/100</f>
      </c>
      <c t="s">
        <v>27</v>
      </c>
    </row>
    <row r="264" spans="1:5" ht="12.75">
      <c r="A264" s="37" t="s">
        <v>55</v>
      </c>
      <c r="E264" s="38" t="s">
        <v>346</v>
      </c>
    </row>
    <row r="265" spans="1:5" ht="38.25">
      <c r="A265" s="39" t="s">
        <v>56</v>
      </c>
      <c r="E265" s="40" t="s">
        <v>2343</v>
      </c>
    </row>
    <row r="266" spans="1:5" ht="89.25">
      <c r="A266" t="s">
        <v>57</v>
      </c>
      <c r="E266" s="38" t="s">
        <v>347</v>
      </c>
    </row>
    <row r="267" spans="1:16" ht="25.5">
      <c r="A267" s="26" t="s">
        <v>50</v>
      </c>
      <c s="31" t="s">
        <v>293</v>
      </c>
      <c s="31" t="s">
        <v>457</v>
      </c>
      <c s="26" t="s">
        <v>458</v>
      </c>
      <c s="32" t="s">
        <v>459</v>
      </c>
      <c s="33" t="s">
        <v>345</v>
      </c>
      <c s="34">
        <v>0.05</v>
      </c>
      <c s="35">
        <v>0</v>
      </c>
      <c s="36">
        <f>ROUND(ROUND(H267,2)*ROUND(G267,3),2)</f>
      </c>
      <c r="O267">
        <f>(I267*21)/100</f>
      </c>
      <c t="s">
        <v>27</v>
      </c>
    </row>
    <row r="268" spans="1:5" ht="12.75">
      <c r="A268" s="37" t="s">
        <v>55</v>
      </c>
      <c r="E268" s="38" t="s">
        <v>346</v>
      </c>
    </row>
    <row r="269" spans="1:5" ht="38.25">
      <c r="A269" s="39" t="s">
        <v>56</v>
      </c>
      <c r="E269" s="40" t="s">
        <v>2344</v>
      </c>
    </row>
    <row r="270" spans="1:5" ht="89.25">
      <c r="A270" t="s">
        <v>57</v>
      </c>
      <c r="E270" s="38" t="s">
        <v>347</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0+O10+O27+O92+O137+O146+O151</f>
      </c>
      <c t="s">
        <v>26</v>
      </c>
    </row>
    <row r="3" spans="1:16" ht="15" customHeight="1">
      <c r="A3" t="s">
        <v>12</v>
      </c>
      <c s="12" t="s">
        <v>14</v>
      </c>
      <c s="13" t="s">
        <v>15</v>
      </c>
      <c s="1"/>
      <c s="14" t="s">
        <v>16</v>
      </c>
      <c s="1"/>
      <c s="9"/>
      <c s="8" t="s">
        <v>2345</v>
      </c>
      <c s="44">
        <f>0+I10+I27+I92+I137+I146+I151</f>
      </c>
      <c r="O3" t="s">
        <v>23</v>
      </c>
      <c t="s">
        <v>27</v>
      </c>
    </row>
    <row r="4" spans="1:16" ht="15" customHeight="1">
      <c r="A4" t="s">
        <v>17</v>
      </c>
      <c s="12" t="s">
        <v>18</v>
      </c>
      <c s="13" t="s">
        <v>1998</v>
      </c>
      <c s="1"/>
      <c s="14" t="s">
        <v>1999</v>
      </c>
      <c s="1"/>
      <c s="1"/>
      <c s="11"/>
      <c s="11"/>
      <c r="O4" t="s">
        <v>24</v>
      </c>
      <c t="s">
        <v>27</v>
      </c>
    </row>
    <row r="5" spans="1:16" ht="12.75" customHeight="1">
      <c r="A5" t="s">
        <v>21</v>
      </c>
      <c s="12" t="s">
        <v>18</v>
      </c>
      <c s="13" t="s">
        <v>2190</v>
      </c>
      <c s="1"/>
      <c s="14" t="s">
        <v>2191</v>
      </c>
      <c s="1"/>
      <c s="1"/>
      <c s="1"/>
      <c s="1"/>
      <c r="O5" t="s">
        <v>25</v>
      </c>
      <c t="s">
        <v>27</v>
      </c>
    </row>
    <row r="6" spans="1:9" ht="12.75" customHeight="1">
      <c r="A6" t="s">
        <v>2002</v>
      </c>
      <c s="16" t="s">
        <v>22</v>
      </c>
      <c s="17" t="s">
        <v>2345</v>
      </c>
      <c s="6"/>
      <c s="18" t="s">
        <v>2346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2196</v>
      </c>
      <c s="27"/>
      <c s="27"/>
      <c s="27"/>
      <c s="30">
        <f>0+Q10</f>
      </c>
      <c r="O10">
        <f>0+R10</f>
      </c>
      <c r="Q10">
        <f>0+I11+I15+I19+I23</f>
      </c>
      <c>
        <f>0+O11+O15+O19+O23</f>
      </c>
    </row>
    <row r="11" spans="1:16" ht="38.25">
      <c r="A11" s="26" t="s">
        <v>50</v>
      </c>
      <c s="31" t="s">
        <v>33</v>
      </c>
      <c s="31" t="s">
        <v>2348</v>
      </c>
      <c s="26" t="s">
        <v>52</v>
      </c>
      <c s="32" t="s">
        <v>2349</v>
      </c>
      <c s="33" t="s">
        <v>54</v>
      </c>
      <c s="34">
        <v>4</v>
      </c>
      <c s="35">
        <v>0</v>
      </c>
      <c s="36">
        <f>ROUND(ROUND(H11,2)*ROUND(G11,3),2)</f>
      </c>
      <c r="O11">
        <f>(I11*21)/100</f>
      </c>
      <c t="s">
        <v>27</v>
      </c>
    </row>
    <row r="12" spans="1:5" ht="12.75">
      <c r="A12" s="37" t="s">
        <v>55</v>
      </c>
      <c r="E12" s="38" t="s">
        <v>52</v>
      </c>
    </row>
    <row r="13" spans="1:5" ht="25.5">
      <c r="A13" s="39" t="s">
        <v>56</v>
      </c>
      <c r="E13" s="40" t="s">
        <v>2350</v>
      </c>
    </row>
    <row r="14" spans="1:5" ht="127.5">
      <c r="A14" t="s">
        <v>57</v>
      </c>
      <c r="E14" s="38" t="s">
        <v>2351</v>
      </c>
    </row>
    <row r="15" spans="1:16" ht="38.25">
      <c r="A15" s="26" t="s">
        <v>50</v>
      </c>
      <c s="31" t="s">
        <v>27</v>
      </c>
      <c s="31" t="s">
        <v>2352</v>
      </c>
      <c s="26" t="s">
        <v>52</v>
      </c>
      <c s="32" t="s">
        <v>2353</v>
      </c>
      <c s="33" t="s">
        <v>54</v>
      </c>
      <c s="34">
        <v>15</v>
      </c>
      <c s="35">
        <v>0</v>
      </c>
      <c s="36">
        <f>ROUND(ROUND(H15,2)*ROUND(G15,3),2)</f>
      </c>
      <c r="O15">
        <f>(I15*21)/100</f>
      </c>
      <c t="s">
        <v>27</v>
      </c>
    </row>
    <row r="16" spans="1:5" ht="12.75">
      <c r="A16" s="37" t="s">
        <v>55</v>
      </c>
      <c r="E16" s="38" t="s">
        <v>52</v>
      </c>
    </row>
    <row r="17" spans="1:5" ht="25.5">
      <c r="A17" s="39" t="s">
        <v>56</v>
      </c>
      <c r="E17" s="40" t="s">
        <v>2354</v>
      </c>
    </row>
    <row r="18" spans="1:5" ht="140.25">
      <c r="A18" t="s">
        <v>57</v>
      </c>
      <c r="E18" s="38" t="s">
        <v>2355</v>
      </c>
    </row>
    <row r="19" spans="1:16" ht="12.75">
      <c r="A19" s="26" t="s">
        <v>50</v>
      </c>
      <c s="31" t="s">
        <v>26</v>
      </c>
      <c s="31" t="s">
        <v>2356</v>
      </c>
      <c s="26" t="s">
        <v>52</v>
      </c>
      <c s="32" t="s">
        <v>2357</v>
      </c>
      <c s="33" t="s">
        <v>63</v>
      </c>
      <c s="34">
        <v>120</v>
      </c>
      <c s="35">
        <v>0</v>
      </c>
      <c s="36">
        <f>ROUND(ROUND(H19,2)*ROUND(G19,3),2)</f>
      </c>
      <c r="O19">
        <f>(I19*21)/100</f>
      </c>
      <c t="s">
        <v>27</v>
      </c>
    </row>
    <row r="20" spans="1:5" ht="12.75">
      <c r="A20" s="37" t="s">
        <v>55</v>
      </c>
      <c r="E20" s="38" t="s">
        <v>52</v>
      </c>
    </row>
    <row r="21" spans="1:5" ht="25.5">
      <c r="A21" s="39" t="s">
        <v>56</v>
      </c>
      <c r="E21" s="40" t="s">
        <v>2358</v>
      </c>
    </row>
    <row r="22" spans="1:5" ht="102">
      <c r="A22" t="s">
        <v>57</v>
      </c>
      <c r="E22" s="38" t="s">
        <v>2359</v>
      </c>
    </row>
    <row r="23" spans="1:16" ht="12.75">
      <c r="A23" s="26" t="s">
        <v>50</v>
      </c>
      <c s="31" t="s">
        <v>37</v>
      </c>
      <c s="31" t="s">
        <v>2360</v>
      </c>
      <c s="26" t="s">
        <v>52</v>
      </c>
      <c s="32" t="s">
        <v>2361</v>
      </c>
      <c s="33" t="s">
        <v>54</v>
      </c>
      <c s="34">
        <v>2</v>
      </c>
      <c s="35">
        <v>0</v>
      </c>
      <c s="36">
        <f>ROUND(ROUND(H23,2)*ROUND(G23,3),2)</f>
      </c>
      <c r="O23">
        <f>(I23*21)/100</f>
      </c>
      <c t="s">
        <v>27</v>
      </c>
    </row>
    <row r="24" spans="1:5" ht="12.75">
      <c r="A24" s="37" t="s">
        <v>55</v>
      </c>
      <c r="E24" s="38" t="s">
        <v>52</v>
      </c>
    </row>
    <row r="25" spans="1:5" ht="25.5">
      <c r="A25" s="39" t="s">
        <v>56</v>
      </c>
      <c r="E25" s="40" t="s">
        <v>2362</v>
      </c>
    </row>
    <row r="26" spans="1:5" ht="127.5">
      <c r="A26" t="s">
        <v>57</v>
      </c>
      <c r="E26" s="38" t="s">
        <v>2363</v>
      </c>
    </row>
    <row r="27" spans="1:18" ht="12.75" customHeight="1">
      <c r="A27" s="6" t="s">
        <v>48</v>
      </c>
      <c s="6"/>
      <c s="42" t="s">
        <v>27</v>
      </c>
      <c s="6"/>
      <c s="29" t="s">
        <v>2224</v>
      </c>
      <c s="6"/>
      <c s="6"/>
      <c s="6"/>
      <c s="43">
        <f>0+Q27</f>
      </c>
      <c r="O27">
        <f>0+R27</f>
      </c>
      <c r="Q27">
        <f>0+I28+I32+I36+I40+I44+I48+I52+I56+I60+I64+I68+I72+I76+I80+I84+I88</f>
      </c>
      <c>
        <f>0+O28+O32+O36+O40+O44+O48+O52+O56+O60+O64+O68+O72+O76+O80+O84+O88</f>
      </c>
    </row>
    <row r="28" spans="1:16" ht="25.5">
      <c r="A28" s="26" t="s">
        <v>50</v>
      </c>
      <c s="31" t="s">
        <v>39</v>
      </c>
      <c s="31" t="s">
        <v>2114</v>
      </c>
      <c s="26" t="s">
        <v>52</v>
      </c>
      <c s="32" t="s">
        <v>2115</v>
      </c>
      <c s="33" t="s">
        <v>54</v>
      </c>
      <c s="34">
        <v>21</v>
      </c>
      <c s="35">
        <v>0</v>
      </c>
      <c s="36">
        <f>ROUND(ROUND(H28,2)*ROUND(G28,3),2)</f>
      </c>
      <c r="O28">
        <f>(I28*21)/100</f>
      </c>
      <c t="s">
        <v>27</v>
      </c>
    </row>
    <row r="29" spans="1:5" ht="12.75">
      <c r="A29" s="37" t="s">
        <v>55</v>
      </c>
      <c r="E29" s="38" t="s">
        <v>52</v>
      </c>
    </row>
    <row r="30" spans="1:5" ht="25.5">
      <c r="A30" s="39" t="s">
        <v>56</v>
      </c>
      <c r="E30" s="40" t="s">
        <v>2364</v>
      </c>
    </row>
    <row r="31" spans="1:5" ht="89.25">
      <c r="A31" t="s">
        <v>57</v>
      </c>
      <c r="E31" s="38" t="s">
        <v>2113</v>
      </c>
    </row>
    <row r="32" spans="1:16" ht="25.5">
      <c r="A32" s="26" t="s">
        <v>50</v>
      </c>
      <c s="31" t="s">
        <v>41</v>
      </c>
      <c s="31" t="s">
        <v>1805</v>
      </c>
      <c s="26" t="s">
        <v>52</v>
      </c>
      <c s="32" t="s">
        <v>1806</v>
      </c>
      <c s="33" t="s">
        <v>54</v>
      </c>
      <c s="34">
        <v>1</v>
      </c>
      <c s="35">
        <v>0</v>
      </c>
      <c s="36">
        <f>ROUND(ROUND(H32,2)*ROUND(G32,3),2)</f>
      </c>
      <c r="O32">
        <f>(I32*21)/100</f>
      </c>
      <c t="s">
        <v>27</v>
      </c>
    </row>
    <row r="33" spans="1:5" ht="12.75">
      <c r="A33" s="37" t="s">
        <v>55</v>
      </c>
      <c r="E33" s="38" t="s">
        <v>52</v>
      </c>
    </row>
    <row r="34" spans="1:5" ht="25.5">
      <c r="A34" s="39" t="s">
        <v>56</v>
      </c>
      <c r="E34" s="40" t="s">
        <v>2365</v>
      </c>
    </row>
    <row r="35" spans="1:5" ht="114.75">
      <c r="A35" t="s">
        <v>57</v>
      </c>
      <c r="E35" s="38" t="s">
        <v>902</v>
      </c>
    </row>
    <row r="36" spans="1:16" ht="38.25">
      <c r="A36" s="26" t="s">
        <v>50</v>
      </c>
      <c s="31" t="s">
        <v>73</v>
      </c>
      <c s="31" t="s">
        <v>903</v>
      </c>
      <c s="26" t="s">
        <v>52</v>
      </c>
      <c s="32" t="s">
        <v>904</v>
      </c>
      <c s="33" t="s">
        <v>54</v>
      </c>
      <c s="34">
        <v>10</v>
      </c>
      <c s="35">
        <v>0</v>
      </c>
      <c s="36">
        <f>ROUND(ROUND(H36,2)*ROUND(G36,3),2)</f>
      </c>
      <c r="O36">
        <f>(I36*21)/100</f>
      </c>
      <c t="s">
        <v>27</v>
      </c>
    </row>
    <row r="37" spans="1:5" ht="12.75">
      <c r="A37" s="37" t="s">
        <v>55</v>
      </c>
      <c r="E37" s="38" t="s">
        <v>52</v>
      </c>
    </row>
    <row r="38" spans="1:5" ht="25.5">
      <c r="A38" s="39" t="s">
        <v>56</v>
      </c>
      <c r="E38" s="40" t="s">
        <v>2366</v>
      </c>
    </row>
    <row r="39" spans="1:5" ht="114.75">
      <c r="A39" t="s">
        <v>57</v>
      </c>
      <c r="E39" s="38" t="s">
        <v>902</v>
      </c>
    </row>
    <row r="40" spans="1:16" ht="25.5">
      <c r="A40" s="26" t="s">
        <v>50</v>
      </c>
      <c s="31" t="s">
        <v>78</v>
      </c>
      <c s="31" t="s">
        <v>1807</v>
      </c>
      <c s="26" t="s">
        <v>52</v>
      </c>
      <c s="32" t="s">
        <v>1808</v>
      </c>
      <c s="33" t="s">
        <v>54</v>
      </c>
      <c s="34">
        <v>1</v>
      </c>
      <c s="35">
        <v>0</v>
      </c>
      <c s="36">
        <f>ROUND(ROUND(H40,2)*ROUND(G40,3),2)</f>
      </c>
      <c r="O40">
        <f>(I40*21)/100</f>
      </c>
      <c t="s">
        <v>27</v>
      </c>
    </row>
    <row r="41" spans="1:5" ht="12.75">
      <c r="A41" s="37" t="s">
        <v>55</v>
      </c>
      <c r="E41" s="38" t="s">
        <v>52</v>
      </c>
    </row>
    <row r="42" spans="1:5" ht="25.5">
      <c r="A42" s="39" t="s">
        <v>56</v>
      </c>
      <c r="E42" s="40" t="s">
        <v>2365</v>
      </c>
    </row>
    <row r="43" spans="1:5" ht="89.25">
      <c r="A43" t="s">
        <v>57</v>
      </c>
      <c r="E43" s="38" t="s">
        <v>1809</v>
      </c>
    </row>
    <row r="44" spans="1:16" ht="12.75">
      <c r="A44" s="26" t="s">
        <v>50</v>
      </c>
      <c s="31" t="s">
        <v>44</v>
      </c>
      <c s="31" t="s">
        <v>2367</v>
      </c>
      <c s="26" t="s">
        <v>52</v>
      </c>
      <c s="32" t="s">
        <v>2368</v>
      </c>
      <c s="33" t="s">
        <v>54</v>
      </c>
      <c s="34">
        <v>14</v>
      </c>
      <c s="35">
        <v>0</v>
      </c>
      <c s="36">
        <f>ROUND(ROUND(H44,2)*ROUND(G44,3),2)</f>
      </c>
      <c r="O44">
        <f>(I44*21)/100</f>
      </c>
      <c t="s">
        <v>27</v>
      </c>
    </row>
    <row r="45" spans="1:5" ht="12.75">
      <c r="A45" s="37" t="s">
        <v>55</v>
      </c>
      <c r="E45" s="38" t="s">
        <v>52</v>
      </c>
    </row>
    <row r="46" spans="1:5" ht="25.5">
      <c r="A46" s="39" t="s">
        <v>56</v>
      </c>
      <c r="E46" s="40" t="s">
        <v>2369</v>
      </c>
    </row>
    <row r="47" spans="1:5" ht="76.5">
      <c r="A47" t="s">
        <v>57</v>
      </c>
      <c r="E47" s="38" t="s">
        <v>2236</v>
      </c>
    </row>
    <row r="48" spans="1:16" ht="12.75">
      <c r="A48" s="26" t="s">
        <v>50</v>
      </c>
      <c s="31" t="s">
        <v>46</v>
      </c>
      <c s="31" t="s">
        <v>1810</v>
      </c>
      <c s="26" t="s">
        <v>52</v>
      </c>
      <c s="32" t="s">
        <v>1811</v>
      </c>
      <c s="33" t="s">
        <v>321</v>
      </c>
      <c s="34">
        <v>50</v>
      </c>
      <c s="35">
        <v>0</v>
      </c>
      <c s="36">
        <f>ROUND(ROUND(H48,2)*ROUND(G48,3),2)</f>
      </c>
      <c r="O48">
        <f>(I48*21)/100</f>
      </c>
      <c t="s">
        <v>27</v>
      </c>
    </row>
    <row r="49" spans="1:5" ht="12.75">
      <c r="A49" s="37" t="s">
        <v>55</v>
      </c>
      <c r="E49" s="38" t="s">
        <v>52</v>
      </c>
    </row>
    <row r="50" spans="1:5" ht="25.5">
      <c r="A50" s="39" t="s">
        <v>56</v>
      </c>
      <c r="E50" s="40" t="s">
        <v>2370</v>
      </c>
    </row>
    <row r="51" spans="1:5" ht="89.25">
      <c r="A51" t="s">
        <v>57</v>
      </c>
      <c r="E51" s="38" t="s">
        <v>1812</v>
      </c>
    </row>
    <row r="52" spans="1:16" ht="12.75">
      <c r="A52" s="26" t="s">
        <v>50</v>
      </c>
      <c s="31" t="s">
        <v>89</v>
      </c>
      <c s="31" t="s">
        <v>2116</v>
      </c>
      <c s="26" t="s">
        <v>52</v>
      </c>
      <c s="32" t="s">
        <v>2117</v>
      </c>
      <c s="33" t="s">
        <v>321</v>
      </c>
      <c s="34">
        <v>48</v>
      </c>
      <c s="35">
        <v>0</v>
      </c>
      <c s="36">
        <f>ROUND(ROUND(H52,2)*ROUND(G52,3),2)</f>
      </c>
      <c r="O52">
        <f>(I52*21)/100</f>
      </c>
      <c t="s">
        <v>27</v>
      </c>
    </row>
    <row r="53" spans="1:5" ht="12.75">
      <c r="A53" s="37" t="s">
        <v>55</v>
      </c>
      <c r="E53" s="38" t="s">
        <v>52</v>
      </c>
    </row>
    <row r="54" spans="1:5" ht="25.5">
      <c r="A54" s="39" t="s">
        <v>56</v>
      </c>
      <c r="E54" s="40" t="s">
        <v>2371</v>
      </c>
    </row>
    <row r="55" spans="1:5" ht="89.25">
      <c r="A55" t="s">
        <v>57</v>
      </c>
      <c r="E55" s="38" t="s">
        <v>2118</v>
      </c>
    </row>
    <row r="56" spans="1:16" ht="12.75">
      <c r="A56" s="26" t="s">
        <v>50</v>
      </c>
      <c s="31" t="s">
        <v>93</v>
      </c>
      <c s="31" t="s">
        <v>1813</v>
      </c>
      <c s="26" t="s">
        <v>52</v>
      </c>
      <c s="32" t="s">
        <v>1814</v>
      </c>
      <c s="33" t="s">
        <v>321</v>
      </c>
      <c s="34">
        <v>8</v>
      </c>
      <c s="35">
        <v>0</v>
      </c>
      <c s="36">
        <f>ROUND(ROUND(H56,2)*ROUND(G56,3),2)</f>
      </c>
      <c r="O56">
        <f>(I56*21)/100</f>
      </c>
      <c t="s">
        <v>27</v>
      </c>
    </row>
    <row r="57" spans="1:5" ht="12.75">
      <c r="A57" s="37" t="s">
        <v>55</v>
      </c>
      <c r="E57" s="38" t="s">
        <v>52</v>
      </c>
    </row>
    <row r="58" spans="1:5" ht="25.5">
      <c r="A58" s="39" t="s">
        <v>56</v>
      </c>
      <c r="E58" s="40" t="s">
        <v>2372</v>
      </c>
    </row>
    <row r="59" spans="1:5" ht="89.25">
      <c r="A59" t="s">
        <v>57</v>
      </c>
      <c r="E59" s="38" t="s">
        <v>1815</v>
      </c>
    </row>
    <row r="60" spans="1:16" ht="12.75">
      <c r="A60" s="26" t="s">
        <v>50</v>
      </c>
      <c s="31" t="s">
        <v>97</v>
      </c>
      <c s="31" t="s">
        <v>2119</v>
      </c>
      <c s="26" t="s">
        <v>52</v>
      </c>
      <c s="32" t="s">
        <v>2120</v>
      </c>
      <c s="33" t="s">
        <v>321</v>
      </c>
      <c s="34">
        <v>8</v>
      </c>
      <c s="35">
        <v>0</v>
      </c>
      <c s="36">
        <f>ROUND(ROUND(H60,2)*ROUND(G60,3),2)</f>
      </c>
      <c r="O60">
        <f>(I60*21)/100</f>
      </c>
      <c t="s">
        <v>27</v>
      </c>
    </row>
    <row r="61" spans="1:5" ht="12.75">
      <c r="A61" s="37" t="s">
        <v>55</v>
      </c>
      <c r="E61" s="38" t="s">
        <v>52</v>
      </c>
    </row>
    <row r="62" spans="1:5" ht="25.5">
      <c r="A62" s="39" t="s">
        <v>56</v>
      </c>
      <c r="E62" s="40" t="s">
        <v>2372</v>
      </c>
    </row>
    <row r="63" spans="1:5" ht="89.25">
      <c r="A63" t="s">
        <v>57</v>
      </c>
      <c r="E63" s="38" t="s">
        <v>2121</v>
      </c>
    </row>
    <row r="64" spans="1:16" ht="25.5">
      <c r="A64" s="26" t="s">
        <v>50</v>
      </c>
      <c s="31" t="s">
        <v>100</v>
      </c>
      <c s="31" t="s">
        <v>2373</v>
      </c>
      <c s="26" t="s">
        <v>52</v>
      </c>
      <c s="32" t="s">
        <v>2374</v>
      </c>
      <c s="33" t="s">
        <v>54</v>
      </c>
      <c s="34">
        <v>1</v>
      </c>
      <c s="35">
        <v>0</v>
      </c>
      <c s="36">
        <f>ROUND(ROUND(H64,2)*ROUND(G64,3),2)</f>
      </c>
      <c r="O64">
        <f>(I64*21)/100</f>
      </c>
      <c t="s">
        <v>27</v>
      </c>
    </row>
    <row r="65" spans="1:5" ht="12.75">
      <c r="A65" s="37" t="s">
        <v>55</v>
      </c>
      <c r="E65" s="38" t="s">
        <v>52</v>
      </c>
    </row>
    <row r="66" spans="1:5" ht="25.5">
      <c r="A66" s="39" t="s">
        <v>56</v>
      </c>
      <c r="E66" s="40" t="s">
        <v>2365</v>
      </c>
    </row>
    <row r="67" spans="1:5" ht="102">
      <c r="A67" t="s">
        <v>57</v>
      </c>
      <c r="E67" s="38" t="s">
        <v>2246</v>
      </c>
    </row>
    <row r="68" spans="1:16" ht="12.75">
      <c r="A68" s="26" t="s">
        <v>50</v>
      </c>
      <c s="31" t="s">
        <v>103</v>
      </c>
      <c s="31" t="s">
        <v>2247</v>
      </c>
      <c s="26" t="s">
        <v>52</v>
      </c>
      <c s="32" t="s">
        <v>2248</v>
      </c>
      <c s="33" t="s">
        <v>54</v>
      </c>
      <c s="34">
        <v>30</v>
      </c>
      <c s="35">
        <v>0</v>
      </c>
      <c s="36">
        <f>ROUND(ROUND(H68,2)*ROUND(G68,3),2)</f>
      </c>
      <c r="O68">
        <f>(I68*21)/100</f>
      </c>
      <c t="s">
        <v>27</v>
      </c>
    </row>
    <row r="69" spans="1:5" ht="12.75">
      <c r="A69" s="37" t="s">
        <v>55</v>
      </c>
      <c r="E69" s="38" t="s">
        <v>52</v>
      </c>
    </row>
    <row r="70" spans="1:5" ht="25.5">
      <c r="A70" s="39" t="s">
        <v>56</v>
      </c>
      <c r="E70" s="40" t="s">
        <v>2375</v>
      </c>
    </row>
    <row r="71" spans="1:5" ht="76.5">
      <c r="A71" t="s">
        <v>57</v>
      </c>
      <c r="E71" s="38" t="s">
        <v>2124</v>
      </c>
    </row>
    <row r="72" spans="1:16" ht="12.75">
      <c r="A72" s="26" t="s">
        <v>50</v>
      </c>
      <c s="31" t="s">
        <v>106</v>
      </c>
      <c s="31" t="s">
        <v>2122</v>
      </c>
      <c s="26" t="s">
        <v>52</v>
      </c>
      <c s="32" t="s">
        <v>2123</v>
      </c>
      <c s="33" t="s">
        <v>54</v>
      </c>
      <c s="34">
        <v>24</v>
      </c>
      <c s="35">
        <v>0</v>
      </c>
      <c s="36">
        <f>ROUND(ROUND(H72,2)*ROUND(G72,3),2)</f>
      </c>
      <c r="O72">
        <f>(I72*21)/100</f>
      </c>
      <c t="s">
        <v>27</v>
      </c>
    </row>
    <row r="73" spans="1:5" ht="12.75">
      <c r="A73" s="37" t="s">
        <v>55</v>
      </c>
      <c r="E73" s="38" t="s">
        <v>52</v>
      </c>
    </row>
    <row r="74" spans="1:5" ht="25.5">
      <c r="A74" s="39" t="s">
        <v>56</v>
      </c>
      <c r="E74" s="40" t="s">
        <v>2376</v>
      </c>
    </row>
    <row r="75" spans="1:5" ht="76.5">
      <c r="A75" t="s">
        <v>57</v>
      </c>
      <c r="E75" s="38" t="s">
        <v>2124</v>
      </c>
    </row>
    <row r="76" spans="1:16" ht="12.75">
      <c r="A76" s="26" t="s">
        <v>50</v>
      </c>
      <c s="31" t="s">
        <v>109</v>
      </c>
      <c s="31" t="s">
        <v>2251</v>
      </c>
      <c s="26" t="s">
        <v>52</v>
      </c>
      <c s="32" t="s">
        <v>2252</v>
      </c>
      <c s="33" t="s">
        <v>54</v>
      </c>
      <c s="34">
        <v>2</v>
      </c>
      <c s="35">
        <v>0</v>
      </c>
      <c s="36">
        <f>ROUND(ROUND(H76,2)*ROUND(G76,3),2)</f>
      </c>
      <c r="O76">
        <f>(I76*21)/100</f>
      </c>
      <c t="s">
        <v>27</v>
      </c>
    </row>
    <row r="77" spans="1:5" ht="12.75">
      <c r="A77" s="37" t="s">
        <v>55</v>
      </c>
      <c r="E77" s="38" t="s">
        <v>52</v>
      </c>
    </row>
    <row r="78" spans="1:5" ht="25.5">
      <c r="A78" s="39" t="s">
        <v>56</v>
      </c>
      <c r="E78" s="40" t="s">
        <v>2377</v>
      </c>
    </row>
    <row r="79" spans="1:5" ht="76.5">
      <c r="A79" t="s">
        <v>57</v>
      </c>
      <c r="E79" s="38" t="s">
        <v>2124</v>
      </c>
    </row>
    <row r="80" spans="1:16" ht="12.75">
      <c r="A80" s="26" t="s">
        <v>50</v>
      </c>
      <c s="31" t="s">
        <v>113</v>
      </c>
      <c s="31" t="s">
        <v>2253</v>
      </c>
      <c s="26" t="s">
        <v>52</v>
      </c>
      <c s="32" t="s">
        <v>2254</v>
      </c>
      <c s="33" t="s">
        <v>54</v>
      </c>
      <c s="34">
        <v>2</v>
      </c>
      <c s="35">
        <v>0</v>
      </c>
      <c s="36">
        <f>ROUND(ROUND(H80,2)*ROUND(G80,3),2)</f>
      </c>
      <c r="O80">
        <f>(I80*21)/100</f>
      </c>
      <c t="s">
        <v>27</v>
      </c>
    </row>
    <row r="81" spans="1:5" ht="12.75">
      <c r="A81" s="37" t="s">
        <v>55</v>
      </c>
      <c r="E81" s="38" t="s">
        <v>52</v>
      </c>
    </row>
    <row r="82" spans="1:5" ht="25.5">
      <c r="A82" s="39" t="s">
        <v>56</v>
      </c>
      <c r="E82" s="40" t="s">
        <v>2377</v>
      </c>
    </row>
    <row r="83" spans="1:5" ht="76.5">
      <c r="A83" t="s">
        <v>57</v>
      </c>
      <c r="E83" s="38" t="s">
        <v>2124</v>
      </c>
    </row>
    <row r="84" spans="1:16" ht="12.75">
      <c r="A84" s="26" t="s">
        <v>50</v>
      </c>
      <c s="31" t="s">
        <v>117</v>
      </c>
      <c s="31" t="s">
        <v>2255</v>
      </c>
      <c s="26" t="s">
        <v>52</v>
      </c>
      <c s="32" t="s">
        <v>2256</v>
      </c>
      <c s="33" t="s">
        <v>54</v>
      </c>
      <c s="34">
        <v>2</v>
      </c>
      <c s="35">
        <v>0</v>
      </c>
      <c s="36">
        <f>ROUND(ROUND(H84,2)*ROUND(G84,3),2)</f>
      </c>
      <c r="O84">
        <f>(I84*21)/100</f>
      </c>
      <c t="s">
        <v>27</v>
      </c>
    </row>
    <row r="85" spans="1:5" ht="12.75">
      <c r="A85" s="37" t="s">
        <v>55</v>
      </c>
      <c r="E85" s="38" t="s">
        <v>52</v>
      </c>
    </row>
    <row r="86" spans="1:5" ht="25.5">
      <c r="A86" s="39" t="s">
        <v>56</v>
      </c>
      <c r="E86" s="40" t="s">
        <v>2377</v>
      </c>
    </row>
    <row r="87" spans="1:5" ht="76.5">
      <c r="A87" t="s">
        <v>57</v>
      </c>
      <c r="E87" s="38" t="s">
        <v>2124</v>
      </c>
    </row>
    <row r="88" spans="1:16" ht="25.5">
      <c r="A88" s="26" t="s">
        <v>50</v>
      </c>
      <c s="31" t="s">
        <v>121</v>
      </c>
      <c s="31" t="s">
        <v>2257</v>
      </c>
      <c s="26" t="s">
        <v>52</v>
      </c>
      <c s="32" t="s">
        <v>2378</v>
      </c>
      <c s="33" t="s">
        <v>54</v>
      </c>
      <c s="34">
        <v>21</v>
      </c>
      <c s="35">
        <v>0</v>
      </c>
      <c s="36">
        <f>ROUND(ROUND(H88,2)*ROUND(G88,3),2)</f>
      </c>
      <c r="O88">
        <f>(I88*21)/100</f>
      </c>
      <c t="s">
        <v>27</v>
      </c>
    </row>
    <row r="89" spans="1:5" ht="12.75">
      <c r="A89" s="37" t="s">
        <v>55</v>
      </c>
      <c r="E89" s="38" t="s">
        <v>52</v>
      </c>
    </row>
    <row r="90" spans="1:5" ht="25.5">
      <c r="A90" s="39" t="s">
        <v>56</v>
      </c>
      <c r="E90" s="40" t="s">
        <v>2379</v>
      </c>
    </row>
    <row r="91" spans="1:5" ht="51">
      <c r="A91" t="s">
        <v>57</v>
      </c>
      <c r="E91" s="38" t="s">
        <v>2259</v>
      </c>
    </row>
    <row r="92" spans="1:18" ht="12.75" customHeight="1">
      <c r="A92" s="6" t="s">
        <v>48</v>
      </c>
      <c s="6"/>
      <c s="42" t="s">
        <v>26</v>
      </c>
      <c s="6"/>
      <c s="29" t="s">
        <v>2273</v>
      </c>
      <c s="6"/>
      <c s="6"/>
      <c s="6"/>
      <c s="43">
        <f>0+Q92</f>
      </c>
      <c r="O92">
        <f>0+R92</f>
      </c>
      <c r="Q92">
        <f>0+I93+I97+I101+I105+I109+I113+I117+I121+I125+I129+I133</f>
      </c>
      <c>
        <f>0+O93+O97+O101+O105+O109+O113+O117+O121+O125+O129+O133</f>
      </c>
    </row>
    <row r="93" spans="1:16" ht="25.5">
      <c r="A93" s="26" t="s">
        <v>50</v>
      </c>
      <c s="31" t="s">
        <v>125</v>
      </c>
      <c s="31" t="s">
        <v>2380</v>
      </c>
      <c s="26" t="s">
        <v>52</v>
      </c>
      <c s="32" t="s">
        <v>2381</v>
      </c>
      <c s="33" t="s">
        <v>63</v>
      </c>
      <c s="34">
        <v>60</v>
      </c>
      <c s="35">
        <v>0</v>
      </c>
      <c s="36">
        <f>ROUND(ROUND(H93,2)*ROUND(G93,3),2)</f>
      </c>
      <c r="O93">
        <f>(I93*21)/100</f>
      </c>
      <c t="s">
        <v>27</v>
      </c>
    </row>
    <row r="94" spans="1:5" ht="12.75">
      <c r="A94" s="37" t="s">
        <v>55</v>
      </c>
      <c r="E94" s="38" t="s">
        <v>52</v>
      </c>
    </row>
    <row r="95" spans="1:5" ht="25.5">
      <c r="A95" s="39" t="s">
        <v>56</v>
      </c>
      <c r="E95" s="40" t="s">
        <v>2382</v>
      </c>
    </row>
    <row r="96" spans="1:5" ht="127.5">
      <c r="A96" t="s">
        <v>57</v>
      </c>
      <c r="E96" s="38" t="s">
        <v>64</v>
      </c>
    </row>
    <row r="97" spans="1:16" ht="25.5">
      <c r="A97" s="26" t="s">
        <v>50</v>
      </c>
      <c s="31" t="s">
        <v>129</v>
      </c>
      <c s="31" t="s">
        <v>1109</v>
      </c>
      <c s="26" t="s">
        <v>52</v>
      </c>
      <c s="32" t="s">
        <v>1110</v>
      </c>
      <c s="33" t="s">
        <v>63</v>
      </c>
      <c s="34">
        <v>250</v>
      </c>
      <c s="35">
        <v>0</v>
      </c>
      <c s="36">
        <f>ROUND(ROUND(H97,2)*ROUND(G97,3),2)</f>
      </c>
      <c r="O97">
        <f>(I97*21)/100</f>
      </c>
      <c t="s">
        <v>27</v>
      </c>
    </row>
    <row r="98" spans="1:5" ht="12.75">
      <c r="A98" s="37" t="s">
        <v>55</v>
      </c>
      <c r="E98" s="38" t="s">
        <v>52</v>
      </c>
    </row>
    <row r="99" spans="1:5" ht="25.5">
      <c r="A99" s="39" t="s">
        <v>56</v>
      </c>
      <c r="E99" s="40" t="s">
        <v>2383</v>
      </c>
    </row>
    <row r="100" spans="1:5" ht="127.5">
      <c r="A100" t="s">
        <v>57</v>
      </c>
      <c r="E100" s="38" t="s">
        <v>64</v>
      </c>
    </row>
    <row r="101" spans="1:16" ht="12.75">
      <c r="A101" s="26" t="s">
        <v>50</v>
      </c>
      <c s="31" t="s">
        <v>133</v>
      </c>
      <c s="31" t="s">
        <v>2010</v>
      </c>
      <c s="26" t="s">
        <v>52</v>
      </c>
      <c s="32" t="s">
        <v>2011</v>
      </c>
      <c s="33" t="s">
        <v>71</v>
      </c>
      <c s="34">
        <v>5</v>
      </c>
      <c s="35">
        <v>0</v>
      </c>
      <c s="36">
        <f>ROUND(ROUND(H101,2)*ROUND(G101,3),2)</f>
      </c>
      <c r="O101">
        <f>(I101*21)/100</f>
      </c>
      <c t="s">
        <v>27</v>
      </c>
    </row>
    <row r="102" spans="1:5" ht="12.75">
      <c r="A102" s="37" t="s">
        <v>55</v>
      </c>
      <c r="E102" s="38" t="s">
        <v>52</v>
      </c>
    </row>
    <row r="103" spans="1:5" ht="25.5">
      <c r="A103" s="39" t="s">
        <v>56</v>
      </c>
      <c r="E103" s="40" t="s">
        <v>2384</v>
      </c>
    </row>
    <row r="104" spans="1:5" ht="38.25">
      <c r="A104" t="s">
        <v>57</v>
      </c>
      <c r="E104" s="38" t="s">
        <v>72</v>
      </c>
    </row>
    <row r="105" spans="1:16" ht="25.5">
      <c r="A105" s="26" t="s">
        <v>50</v>
      </c>
      <c s="31" t="s">
        <v>137</v>
      </c>
      <c s="31" t="s">
        <v>2385</v>
      </c>
      <c s="26" t="s">
        <v>52</v>
      </c>
      <c s="32" t="s">
        <v>2386</v>
      </c>
      <c s="33" t="s">
        <v>76</v>
      </c>
      <c s="34">
        <v>160</v>
      </c>
      <c s="35">
        <v>0</v>
      </c>
      <c s="36">
        <f>ROUND(ROUND(H105,2)*ROUND(G105,3),2)</f>
      </c>
      <c r="O105">
        <f>(I105*21)/100</f>
      </c>
      <c t="s">
        <v>27</v>
      </c>
    </row>
    <row r="106" spans="1:5" ht="12.75">
      <c r="A106" s="37" t="s">
        <v>55</v>
      </c>
      <c r="E106" s="38" t="s">
        <v>52</v>
      </c>
    </row>
    <row r="107" spans="1:5" ht="25.5">
      <c r="A107" s="39" t="s">
        <v>56</v>
      </c>
      <c r="E107" s="40" t="s">
        <v>2387</v>
      </c>
    </row>
    <row r="108" spans="1:5" ht="102">
      <c r="A108" t="s">
        <v>57</v>
      </c>
      <c r="E108" s="38" t="s">
        <v>77</v>
      </c>
    </row>
    <row r="109" spans="1:16" ht="12.75">
      <c r="A109" s="26" t="s">
        <v>50</v>
      </c>
      <c s="31" t="s">
        <v>141</v>
      </c>
      <c s="31" t="s">
        <v>2388</v>
      </c>
      <c s="26" t="s">
        <v>52</v>
      </c>
      <c s="32" t="s">
        <v>2389</v>
      </c>
      <c s="33" t="s">
        <v>63</v>
      </c>
      <c s="34">
        <v>200</v>
      </c>
      <c s="35">
        <v>0</v>
      </c>
      <c s="36">
        <f>ROUND(ROUND(H109,2)*ROUND(G109,3),2)</f>
      </c>
      <c r="O109">
        <f>(I109*21)/100</f>
      </c>
      <c t="s">
        <v>27</v>
      </c>
    </row>
    <row r="110" spans="1:5" ht="12.75">
      <c r="A110" s="37" t="s">
        <v>55</v>
      </c>
      <c r="E110" s="38" t="s">
        <v>52</v>
      </c>
    </row>
    <row r="111" spans="1:5" ht="25.5">
      <c r="A111" s="39" t="s">
        <v>56</v>
      </c>
      <c r="E111" s="40" t="s">
        <v>2390</v>
      </c>
    </row>
    <row r="112" spans="1:5" ht="89.25">
      <c r="A112" t="s">
        <v>57</v>
      </c>
      <c r="E112" s="38" t="s">
        <v>474</v>
      </c>
    </row>
    <row r="113" spans="1:16" ht="12.75">
      <c r="A113" s="26" t="s">
        <v>50</v>
      </c>
      <c s="31" t="s">
        <v>145</v>
      </c>
      <c s="31" t="s">
        <v>2391</v>
      </c>
      <c s="26" t="s">
        <v>52</v>
      </c>
      <c s="32" t="s">
        <v>2392</v>
      </c>
      <c s="33" t="s">
        <v>63</v>
      </c>
      <c s="34">
        <v>720</v>
      </c>
      <c s="35">
        <v>0</v>
      </c>
      <c s="36">
        <f>ROUND(ROUND(H113,2)*ROUND(G113,3),2)</f>
      </c>
      <c r="O113">
        <f>(I113*21)/100</f>
      </c>
      <c t="s">
        <v>27</v>
      </c>
    </row>
    <row r="114" spans="1:5" ht="12.75">
      <c r="A114" s="37" t="s">
        <v>55</v>
      </c>
      <c r="E114" s="38" t="s">
        <v>52</v>
      </c>
    </row>
    <row r="115" spans="1:5" ht="25.5">
      <c r="A115" s="39" t="s">
        <v>56</v>
      </c>
      <c r="E115" s="40" t="s">
        <v>2393</v>
      </c>
    </row>
    <row r="116" spans="1:5" ht="89.25">
      <c r="A116" t="s">
        <v>57</v>
      </c>
      <c r="E116" s="38" t="s">
        <v>474</v>
      </c>
    </row>
    <row r="117" spans="1:16" ht="25.5">
      <c r="A117" s="26" t="s">
        <v>50</v>
      </c>
      <c s="31" t="s">
        <v>149</v>
      </c>
      <c s="31" t="s">
        <v>2394</v>
      </c>
      <c s="26" t="s">
        <v>52</v>
      </c>
      <c s="32" t="s">
        <v>2395</v>
      </c>
      <c s="33" t="s">
        <v>54</v>
      </c>
      <c s="34">
        <v>60</v>
      </c>
      <c s="35">
        <v>0</v>
      </c>
      <c s="36">
        <f>ROUND(ROUND(H117,2)*ROUND(G117,3),2)</f>
      </c>
      <c r="O117">
        <f>(I117*21)/100</f>
      </c>
      <c t="s">
        <v>27</v>
      </c>
    </row>
    <row r="118" spans="1:5" ht="12.75">
      <c r="A118" s="37" t="s">
        <v>55</v>
      </c>
      <c r="E118" s="38" t="s">
        <v>52</v>
      </c>
    </row>
    <row r="119" spans="1:5" ht="25.5">
      <c r="A119" s="39" t="s">
        <v>56</v>
      </c>
      <c r="E119" s="40" t="s">
        <v>2382</v>
      </c>
    </row>
    <row r="120" spans="1:5" ht="102">
      <c r="A120" t="s">
        <v>57</v>
      </c>
      <c r="E120" s="38" t="s">
        <v>479</v>
      </c>
    </row>
    <row r="121" spans="1:16" ht="25.5">
      <c r="A121" s="26" t="s">
        <v>50</v>
      </c>
      <c s="31" t="s">
        <v>153</v>
      </c>
      <c s="31" t="s">
        <v>2396</v>
      </c>
      <c s="26" t="s">
        <v>52</v>
      </c>
      <c s="32" t="s">
        <v>2397</v>
      </c>
      <c s="33" t="s">
        <v>54</v>
      </c>
      <c s="34">
        <v>72</v>
      </c>
      <c s="35">
        <v>0</v>
      </c>
      <c s="36">
        <f>ROUND(ROUND(H121,2)*ROUND(G121,3),2)</f>
      </c>
      <c r="O121">
        <f>(I121*21)/100</f>
      </c>
      <c t="s">
        <v>27</v>
      </c>
    </row>
    <row r="122" spans="1:5" ht="12.75">
      <c r="A122" s="37" t="s">
        <v>55</v>
      </c>
      <c r="E122" s="38" t="s">
        <v>52</v>
      </c>
    </row>
    <row r="123" spans="1:5" ht="25.5">
      <c r="A123" s="39" t="s">
        <v>56</v>
      </c>
      <c r="E123" s="40" t="s">
        <v>2398</v>
      </c>
    </row>
    <row r="124" spans="1:5" ht="102">
      <c r="A124" t="s">
        <v>57</v>
      </c>
      <c r="E124" s="38" t="s">
        <v>479</v>
      </c>
    </row>
    <row r="125" spans="1:16" ht="12.75">
      <c r="A125" s="26" t="s">
        <v>50</v>
      </c>
      <c s="31" t="s">
        <v>157</v>
      </c>
      <c s="31" t="s">
        <v>2042</v>
      </c>
      <c s="26" t="s">
        <v>52</v>
      </c>
      <c s="32" t="s">
        <v>2043</v>
      </c>
      <c s="33" t="s">
        <v>54</v>
      </c>
      <c s="34">
        <v>66</v>
      </c>
      <c s="35">
        <v>0</v>
      </c>
      <c s="36">
        <f>ROUND(ROUND(H125,2)*ROUND(G125,3),2)</f>
      </c>
      <c r="O125">
        <f>(I125*21)/100</f>
      </c>
      <c t="s">
        <v>27</v>
      </c>
    </row>
    <row r="126" spans="1:5" ht="12.75">
      <c r="A126" s="37" t="s">
        <v>55</v>
      </c>
      <c r="E126" s="38" t="s">
        <v>52</v>
      </c>
    </row>
    <row r="127" spans="1:5" ht="25.5">
      <c r="A127" s="39" t="s">
        <v>56</v>
      </c>
      <c r="E127" s="40" t="s">
        <v>2399</v>
      </c>
    </row>
    <row r="128" spans="1:5" ht="89.25">
      <c r="A128" t="s">
        <v>57</v>
      </c>
      <c r="E128" s="38" t="s">
        <v>2044</v>
      </c>
    </row>
    <row r="129" spans="1:16" ht="12.75">
      <c r="A129" s="26" t="s">
        <v>50</v>
      </c>
      <c s="31" t="s">
        <v>161</v>
      </c>
      <c s="31" t="s">
        <v>2260</v>
      </c>
      <c s="26" t="s">
        <v>52</v>
      </c>
      <c s="32" t="s">
        <v>2400</v>
      </c>
      <c s="33" t="s">
        <v>54</v>
      </c>
      <c s="34">
        <v>150</v>
      </c>
      <c s="35">
        <v>0</v>
      </c>
      <c s="36">
        <f>ROUND(ROUND(H129,2)*ROUND(G129,3),2)</f>
      </c>
      <c r="O129">
        <f>(I129*21)/100</f>
      </c>
      <c t="s">
        <v>27</v>
      </c>
    </row>
    <row r="130" spans="1:5" ht="12.75">
      <c r="A130" s="37" t="s">
        <v>55</v>
      </c>
      <c r="E130" s="38" t="s">
        <v>52</v>
      </c>
    </row>
    <row r="131" spans="1:5" ht="25.5">
      <c r="A131" s="39" t="s">
        <v>56</v>
      </c>
      <c r="E131" s="40" t="s">
        <v>2401</v>
      </c>
    </row>
    <row r="132" spans="1:5" ht="25.5">
      <c r="A132" t="s">
        <v>57</v>
      </c>
      <c r="E132" s="38" t="s">
        <v>2402</v>
      </c>
    </row>
    <row r="133" spans="1:16" ht="12.75">
      <c r="A133" s="26" t="s">
        <v>50</v>
      </c>
      <c s="31" t="s">
        <v>165</v>
      </c>
      <c s="31" t="s">
        <v>2403</v>
      </c>
      <c s="26" t="s">
        <v>52</v>
      </c>
      <c s="32" t="s">
        <v>2261</v>
      </c>
      <c s="33" t="s">
        <v>2404</v>
      </c>
      <c s="34">
        <v>1</v>
      </c>
      <c s="35">
        <v>0</v>
      </c>
      <c s="36">
        <f>ROUND(ROUND(H133,2)*ROUND(G133,3),2)</f>
      </c>
      <c r="O133">
        <f>(I133*21)/100</f>
      </c>
      <c t="s">
        <v>27</v>
      </c>
    </row>
    <row r="134" spans="1:5" ht="12.75">
      <c r="A134" s="37" t="s">
        <v>55</v>
      </c>
      <c r="E134" s="38" t="s">
        <v>52</v>
      </c>
    </row>
    <row r="135" spans="1:5" ht="25.5">
      <c r="A135" s="39" t="s">
        <v>56</v>
      </c>
      <c r="E135" s="40" t="s">
        <v>2405</v>
      </c>
    </row>
    <row r="136" spans="1:5" ht="12.75">
      <c r="A136" t="s">
        <v>57</v>
      </c>
      <c r="E136" s="38" t="s">
        <v>2263</v>
      </c>
    </row>
    <row r="137" spans="1:18" ht="12.75" customHeight="1">
      <c r="A137" s="6" t="s">
        <v>48</v>
      </c>
      <c s="6"/>
      <c s="42" t="s">
        <v>39</v>
      </c>
      <c s="6"/>
      <c s="29" t="s">
        <v>2406</v>
      </c>
      <c s="6"/>
      <c s="6"/>
      <c s="6"/>
      <c s="43">
        <f>0+Q137</f>
      </c>
      <c r="O137">
        <f>0+R137</f>
      </c>
      <c r="Q137">
        <f>0+I138+I142</f>
      </c>
      <c>
        <f>0+O138+O142</f>
      </c>
    </row>
    <row r="138" spans="1:16" ht="12.75">
      <c r="A138" s="26" t="s">
        <v>50</v>
      </c>
      <c s="31" t="s">
        <v>169</v>
      </c>
      <c s="31" t="s">
        <v>2303</v>
      </c>
      <c s="26" t="s">
        <v>52</v>
      </c>
      <c s="32" t="s">
        <v>2304</v>
      </c>
      <c s="33" t="s">
        <v>63</v>
      </c>
      <c s="34">
        <v>200</v>
      </c>
      <c s="35">
        <v>0</v>
      </c>
      <c s="36">
        <f>ROUND(ROUND(H138,2)*ROUND(G138,3),2)</f>
      </c>
      <c r="O138">
        <f>(I138*21)/100</f>
      </c>
      <c t="s">
        <v>27</v>
      </c>
    </row>
    <row r="139" spans="1:5" ht="12.75">
      <c r="A139" s="37" t="s">
        <v>55</v>
      </c>
      <c r="E139" s="38" t="s">
        <v>52</v>
      </c>
    </row>
    <row r="140" spans="1:5" ht="25.5">
      <c r="A140" s="39" t="s">
        <v>56</v>
      </c>
      <c r="E140" s="40" t="s">
        <v>2407</v>
      </c>
    </row>
    <row r="141" spans="1:5" ht="102">
      <c r="A141" t="s">
        <v>57</v>
      </c>
      <c r="E141" s="38" t="s">
        <v>2306</v>
      </c>
    </row>
    <row r="142" spans="1:16" ht="12.75">
      <c r="A142" s="26" t="s">
        <v>50</v>
      </c>
      <c s="31" t="s">
        <v>173</v>
      </c>
      <c s="31" t="s">
        <v>1646</v>
      </c>
      <c s="26" t="s">
        <v>52</v>
      </c>
      <c s="32" t="s">
        <v>1647</v>
      </c>
      <c s="33" t="s">
        <v>54</v>
      </c>
      <c s="34">
        <v>40</v>
      </c>
      <c s="35">
        <v>0</v>
      </c>
      <c s="36">
        <f>ROUND(ROUND(H142,2)*ROUND(G142,3),2)</f>
      </c>
      <c r="O142">
        <f>(I142*21)/100</f>
      </c>
      <c t="s">
        <v>27</v>
      </c>
    </row>
    <row r="143" spans="1:5" ht="12.75">
      <c r="A143" s="37" t="s">
        <v>55</v>
      </c>
      <c r="E143" s="38" t="s">
        <v>52</v>
      </c>
    </row>
    <row r="144" spans="1:5" ht="25.5">
      <c r="A144" s="39" t="s">
        <v>56</v>
      </c>
      <c r="E144" s="40" t="s">
        <v>2408</v>
      </c>
    </row>
    <row r="145" spans="1:5" ht="102">
      <c r="A145" t="s">
        <v>57</v>
      </c>
      <c r="E145" s="38" t="s">
        <v>1648</v>
      </c>
    </row>
    <row r="146" spans="1:18" ht="12.75" customHeight="1">
      <c r="A146" s="6" t="s">
        <v>48</v>
      </c>
      <c s="6"/>
      <c s="42" t="s">
        <v>41</v>
      </c>
      <c s="6"/>
      <c s="29" t="s">
        <v>2409</v>
      </c>
      <c s="6"/>
      <c s="6"/>
      <c s="6"/>
      <c s="43">
        <f>0+Q146</f>
      </c>
      <c r="O146">
        <f>0+R146</f>
      </c>
      <c r="Q146">
        <f>0+I147</f>
      </c>
      <c>
        <f>0+O147</f>
      </c>
    </row>
    <row r="147" spans="1:16" ht="38.25">
      <c r="A147" s="26" t="s">
        <v>50</v>
      </c>
      <c s="31" t="s">
        <v>177</v>
      </c>
      <c s="31" t="s">
        <v>74</v>
      </c>
      <c s="26" t="s">
        <v>52</v>
      </c>
      <c s="32" t="s">
        <v>75</v>
      </c>
      <c s="33" t="s">
        <v>76</v>
      </c>
      <c s="34">
        <v>550</v>
      </c>
      <c s="35">
        <v>0</v>
      </c>
      <c s="36">
        <f>ROUND(ROUND(H147,2)*ROUND(G147,3),2)</f>
      </c>
      <c r="O147">
        <f>(I147*21)/100</f>
      </c>
      <c t="s">
        <v>27</v>
      </c>
    </row>
    <row r="148" spans="1:5" ht="12.75">
      <c r="A148" s="37" t="s">
        <v>55</v>
      </c>
      <c r="E148" s="38" t="s">
        <v>52</v>
      </c>
    </row>
    <row r="149" spans="1:5" ht="25.5">
      <c r="A149" s="39" t="s">
        <v>56</v>
      </c>
      <c r="E149" s="40" t="s">
        <v>2410</v>
      </c>
    </row>
    <row r="150" spans="1:5" ht="102">
      <c r="A150" t="s">
        <v>57</v>
      </c>
      <c r="E150" s="38" t="s">
        <v>77</v>
      </c>
    </row>
    <row r="151" spans="1:18" ht="12.75" customHeight="1">
      <c r="A151" s="6" t="s">
        <v>48</v>
      </c>
      <c s="6"/>
      <c s="42" t="s">
        <v>339</v>
      </c>
      <c s="6"/>
      <c s="29" t="s">
        <v>340</v>
      </c>
      <c s="6"/>
      <c s="6"/>
      <c s="6"/>
      <c s="43">
        <f>0+Q151</f>
      </c>
      <c r="O151">
        <f>0+R151</f>
      </c>
      <c r="Q151">
        <f>0+I152+I156+I160+I164</f>
      </c>
      <c>
        <f>0+O152+O156+O160+O164</f>
      </c>
    </row>
    <row r="152" spans="1:16" ht="38.25">
      <c r="A152" s="26" t="s">
        <v>50</v>
      </c>
      <c s="31" t="s">
        <v>180</v>
      </c>
      <c s="31" t="s">
        <v>342</v>
      </c>
      <c s="26" t="s">
        <v>343</v>
      </c>
      <c s="32" t="s">
        <v>344</v>
      </c>
      <c s="33" t="s">
        <v>345</v>
      </c>
      <c s="34">
        <v>0.14</v>
      </c>
      <c s="35">
        <v>0</v>
      </c>
      <c s="36">
        <f>ROUND(ROUND(H152,2)*ROUND(G152,3),2)</f>
      </c>
      <c r="O152">
        <f>(I152*21)/100</f>
      </c>
      <c t="s">
        <v>27</v>
      </c>
    </row>
    <row r="153" spans="1:5" ht="12.75">
      <c r="A153" s="37" t="s">
        <v>55</v>
      </c>
      <c r="E153" s="38" t="s">
        <v>346</v>
      </c>
    </row>
    <row r="154" spans="1:5" ht="25.5">
      <c r="A154" s="39" t="s">
        <v>56</v>
      </c>
      <c r="E154" s="40" t="s">
        <v>2411</v>
      </c>
    </row>
    <row r="155" spans="1:5" ht="89.25">
      <c r="A155" t="s">
        <v>57</v>
      </c>
      <c r="E155" s="38" t="s">
        <v>347</v>
      </c>
    </row>
    <row r="156" spans="1:16" ht="25.5">
      <c r="A156" s="26" t="s">
        <v>50</v>
      </c>
      <c s="31" t="s">
        <v>184</v>
      </c>
      <c s="31" t="s">
        <v>2336</v>
      </c>
      <c s="26" t="s">
        <v>2337</v>
      </c>
      <c s="32" t="s">
        <v>2338</v>
      </c>
      <c s="33" t="s">
        <v>345</v>
      </c>
      <c s="34">
        <v>0.005</v>
      </c>
      <c s="35">
        <v>0</v>
      </c>
      <c s="36">
        <f>ROUND(ROUND(H156,2)*ROUND(G156,3),2)</f>
      </c>
      <c r="O156">
        <f>(I156*21)/100</f>
      </c>
      <c t="s">
        <v>27</v>
      </c>
    </row>
    <row r="157" spans="1:5" ht="12.75">
      <c r="A157" s="37" t="s">
        <v>55</v>
      </c>
      <c r="E157" s="38" t="s">
        <v>346</v>
      </c>
    </row>
    <row r="158" spans="1:5" ht="25.5">
      <c r="A158" s="39" t="s">
        <v>56</v>
      </c>
      <c r="E158" s="40" t="s">
        <v>2412</v>
      </c>
    </row>
    <row r="159" spans="1:5" ht="89.25">
      <c r="A159" t="s">
        <v>57</v>
      </c>
      <c r="E159" s="38" t="s">
        <v>347</v>
      </c>
    </row>
    <row r="160" spans="1:16" ht="25.5">
      <c r="A160" s="26" t="s">
        <v>50</v>
      </c>
      <c s="31" t="s">
        <v>188</v>
      </c>
      <c s="31" t="s">
        <v>2340</v>
      </c>
      <c s="26" t="s">
        <v>2341</v>
      </c>
      <c s="32" t="s">
        <v>2342</v>
      </c>
      <c s="33" t="s">
        <v>345</v>
      </c>
      <c s="34">
        <v>0.01</v>
      </c>
      <c s="35">
        <v>0</v>
      </c>
      <c s="36">
        <f>ROUND(ROUND(H160,2)*ROUND(G160,3),2)</f>
      </c>
      <c r="O160">
        <f>(I160*21)/100</f>
      </c>
      <c t="s">
        <v>27</v>
      </c>
    </row>
    <row r="161" spans="1:5" ht="12.75">
      <c r="A161" s="37" t="s">
        <v>55</v>
      </c>
      <c r="E161" s="38" t="s">
        <v>346</v>
      </c>
    </row>
    <row r="162" spans="1:5" ht="25.5">
      <c r="A162" s="39" t="s">
        <v>56</v>
      </c>
      <c r="E162" s="40" t="s">
        <v>2413</v>
      </c>
    </row>
    <row r="163" spans="1:5" ht="89.25">
      <c r="A163" t="s">
        <v>57</v>
      </c>
      <c r="E163" s="38" t="s">
        <v>347</v>
      </c>
    </row>
    <row r="164" spans="1:16" ht="25.5">
      <c r="A164" s="26" t="s">
        <v>50</v>
      </c>
      <c s="31" t="s">
        <v>192</v>
      </c>
      <c s="31" t="s">
        <v>457</v>
      </c>
      <c s="26" t="s">
        <v>458</v>
      </c>
      <c s="32" t="s">
        <v>459</v>
      </c>
      <c s="33" t="s">
        <v>345</v>
      </c>
      <c s="34">
        <v>0.01</v>
      </c>
      <c s="35">
        <v>0</v>
      </c>
      <c s="36">
        <f>ROUND(ROUND(H164,2)*ROUND(G164,3),2)</f>
      </c>
      <c r="O164">
        <f>(I164*21)/100</f>
      </c>
      <c t="s">
        <v>27</v>
      </c>
    </row>
    <row r="165" spans="1:5" ht="12.75">
      <c r="A165" s="37" t="s">
        <v>55</v>
      </c>
      <c r="E165" s="38" t="s">
        <v>346</v>
      </c>
    </row>
    <row r="166" spans="1:5" ht="25.5">
      <c r="A166" s="39" t="s">
        <v>56</v>
      </c>
      <c r="E166" s="40" t="s">
        <v>2413</v>
      </c>
    </row>
    <row r="167" spans="1:5" ht="89.25">
      <c r="A167" t="s">
        <v>57</v>
      </c>
      <c r="E167" s="38" t="s">
        <v>347</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23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0+O10+O43+O72+O113+O126+O139+O160+O177+O194</f>
      </c>
      <c t="s">
        <v>26</v>
      </c>
    </row>
    <row r="3" spans="1:16" ht="15" customHeight="1">
      <c r="A3" t="s">
        <v>12</v>
      </c>
      <c s="12" t="s">
        <v>14</v>
      </c>
      <c s="13" t="s">
        <v>15</v>
      </c>
      <c s="1"/>
      <c s="14" t="s">
        <v>16</v>
      </c>
      <c s="1"/>
      <c s="9"/>
      <c s="8" t="s">
        <v>2414</v>
      </c>
      <c s="44">
        <f>0+I10+I43+I72+I113+I126+I139+I160+I177+I194</f>
      </c>
      <c r="O3" t="s">
        <v>23</v>
      </c>
      <c t="s">
        <v>27</v>
      </c>
    </row>
    <row r="4" spans="1:16" ht="15" customHeight="1">
      <c r="A4" t="s">
        <v>17</v>
      </c>
      <c s="12" t="s">
        <v>18</v>
      </c>
      <c s="13" t="s">
        <v>1998</v>
      </c>
      <c s="1"/>
      <c s="14" t="s">
        <v>1999</v>
      </c>
      <c s="1"/>
      <c s="1"/>
      <c s="11"/>
      <c s="11"/>
      <c r="O4" t="s">
        <v>24</v>
      </c>
      <c t="s">
        <v>27</v>
      </c>
    </row>
    <row r="5" spans="1:16" ht="12.75" customHeight="1">
      <c r="A5" t="s">
        <v>21</v>
      </c>
      <c s="12" t="s">
        <v>18</v>
      </c>
      <c s="13" t="s">
        <v>2190</v>
      </c>
      <c s="1"/>
      <c s="14" t="s">
        <v>2191</v>
      </c>
      <c s="1"/>
      <c s="1"/>
      <c s="1"/>
      <c s="1"/>
      <c r="O5" t="s">
        <v>25</v>
      </c>
      <c t="s">
        <v>27</v>
      </c>
    </row>
    <row r="6" spans="1:9" ht="12.75" customHeight="1">
      <c r="A6" t="s">
        <v>2002</v>
      </c>
      <c s="16" t="s">
        <v>22</v>
      </c>
      <c s="17" t="s">
        <v>2414</v>
      </c>
      <c s="6"/>
      <c s="18" t="s">
        <v>2415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2417</v>
      </c>
      <c s="27"/>
      <c s="29" t="s">
        <v>2418</v>
      </c>
      <c s="27"/>
      <c s="27"/>
      <c s="27"/>
      <c s="30">
        <f>0+Q10</f>
      </c>
      <c r="O10">
        <f>0+R10</f>
      </c>
      <c r="Q10">
        <f>0+I11+I15+I19+I23+I27+I31+I35+I39</f>
      </c>
      <c>
        <f>0+O11+O15+O19+O23+O27+O31+O35+O39</f>
      </c>
    </row>
    <row r="11" spans="1:16" ht="12.75">
      <c r="A11" s="26" t="s">
        <v>50</v>
      </c>
      <c s="31" t="s">
        <v>33</v>
      </c>
      <c s="31" t="s">
        <v>2419</v>
      </c>
      <c s="26" t="s">
        <v>52</v>
      </c>
      <c s="32" t="s">
        <v>2420</v>
      </c>
      <c s="33" t="s">
        <v>2404</v>
      </c>
      <c s="34">
        <v>2</v>
      </c>
      <c s="35">
        <v>0</v>
      </c>
      <c s="36">
        <f>ROUND(ROUND(H11,2)*ROUND(G11,3),2)</f>
      </c>
      <c r="O11">
        <f>(I11*21)/100</f>
      </c>
      <c t="s">
        <v>27</v>
      </c>
    </row>
    <row r="12" spans="1:5" ht="12.75">
      <c r="A12" s="37" t="s">
        <v>55</v>
      </c>
      <c r="E12" s="38" t="s">
        <v>52</v>
      </c>
    </row>
    <row r="13" spans="1:5" ht="12.75">
      <c r="A13" s="39" t="s">
        <v>56</v>
      </c>
      <c r="E13" s="40" t="s">
        <v>52</v>
      </c>
    </row>
    <row r="14" spans="1:5" ht="12.75">
      <c r="A14" t="s">
        <v>57</v>
      </c>
      <c r="E14" s="38" t="s">
        <v>52</v>
      </c>
    </row>
    <row r="15" spans="1:16" ht="12.75">
      <c r="A15" s="26" t="s">
        <v>50</v>
      </c>
      <c s="31" t="s">
        <v>27</v>
      </c>
      <c s="31" t="s">
        <v>2421</v>
      </c>
      <c s="26" t="s">
        <v>52</v>
      </c>
      <c s="32" t="s">
        <v>2422</v>
      </c>
      <c s="33" t="s">
        <v>63</v>
      </c>
      <c s="34">
        <v>80</v>
      </c>
      <c s="35">
        <v>0</v>
      </c>
      <c s="36">
        <f>ROUND(ROUND(H15,2)*ROUND(G15,3),2)</f>
      </c>
      <c r="O15">
        <f>(I15*21)/100</f>
      </c>
      <c t="s">
        <v>27</v>
      </c>
    </row>
    <row r="16" spans="1:5" ht="12.75">
      <c r="A16" s="37" t="s">
        <v>55</v>
      </c>
      <c r="E16" s="38" t="s">
        <v>52</v>
      </c>
    </row>
    <row r="17" spans="1:5" ht="12.75">
      <c r="A17" s="39" t="s">
        <v>56</v>
      </c>
      <c r="E17" s="40" t="s">
        <v>52</v>
      </c>
    </row>
    <row r="18" spans="1:5" ht="12.75">
      <c r="A18" t="s">
        <v>57</v>
      </c>
      <c r="E18" s="38" t="s">
        <v>52</v>
      </c>
    </row>
    <row r="19" spans="1:16" ht="25.5">
      <c r="A19" s="26" t="s">
        <v>50</v>
      </c>
      <c s="31" t="s">
        <v>26</v>
      </c>
      <c s="31" t="s">
        <v>2423</v>
      </c>
      <c s="26" t="s">
        <v>52</v>
      </c>
      <c s="32" t="s">
        <v>2424</v>
      </c>
      <c s="33" t="s">
        <v>63</v>
      </c>
      <c s="34">
        <v>75</v>
      </c>
      <c s="35">
        <v>0</v>
      </c>
      <c s="36">
        <f>ROUND(ROUND(H19,2)*ROUND(G19,3),2)</f>
      </c>
      <c r="O19">
        <f>(I19*21)/100</f>
      </c>
      <c t="s">
        <v>27</v>
      </c>
    </row>
    <row r="20" spans="1:5" ht="12.75">
      <c r="A20" s="37" t="s">
        <v>55</v>
      </c>
      <c r="E20" s="38" t="s">
        <v>52</v>
      </c>
    </row>
    <row r="21" spans="1:5" ht="12.75">
      <c r="A21" s="39" t="s">
        <v>56</v>
      </c>
      <c r="E21" s="40" t="s">
        <v>52</v>
      </c>
    </row>
    <row r="22" spans="1:5" ht="12.75">
      <c r="A22" t="s">
        <v>57</v>
      </c>
      <c r="E22" s="38" t="s">
        <v>52</v>
      </c>
    </row>
    <row r="23" spans="1:16" ht="12.75">
      <c r="A23" s="26" t="s">
        <v>50</v>
      </c>
      <c s="31" t="s">
        <v>37</v>
      </c>
      <c s="31" t="s">
        <v>2425</v>
      </c>
      <c s="26" t="s">
        <v>52</v>
      </c>
      <c s="32" t="s">
        <v>2426</v>
      </c>
      <c s="33" t="s">
        <v>845</v>
      </c>
      <c s="34">
        <v>1</v>
      </c>
      <c s="35">
        <v>0</v>
      </c>
      <c s="36">
        <f>ROUND(ROUND(H23,2)*ROUND(G23,3),2)</f>
      </c>
      <c r="O23">
        <f>(I23*21)/100</f>
      </c>
      <c t="s">
        <v>27</v>
      </c>
    </row>
    <row r="24" spans="1:5" ht="12.75">
      <c r="A24" s="37" t="s">
        <v>55</v>
      </c>
      <c r="E24" s="38" t="s">
        <v>52</v>
      </c>
    </row>
    <row r="25" spans="1:5" ht="12.75">
      <c r="A25" s="39" t="s">
        <v>56</v>
      </c>
      <c r="E25" s="40" t="s">
        <v>52</v>
      </c>
    </row>
    <row r="26" spans="1:5" ht="12.75">
      <c r="A26" t="s">
        <v>57</v>
      </c>
      <c r="E26" s="38" t="s">
        <v>52</v>
      </c>
    </row>
    <row r="27" spans="1:16" ht="12.75">
      <c r="A27" s="26" t="s">
        <v>50</v>
      </c>
      <c s="31" t="s">
        <v>39</v>
      </c>
      <c s="31" t="s">
        <v>2427</v>
      </c>
      <c s="26" t="s">
        <v>52</v>
      </c>
      <c s="32" t="s">
        <v>2428</v>
      </c>
      <c s="33" t="s">
        <v>2404</v>
      </c>
      <c s="34">
        <v>12</v>
      </c>
      <c s="35">
        <v>0</v>
      </c>
      <c s="36">
        <f>ROUND(ROUND(H27,2)*ROUND(G27,3),2)</f>
      </c>
      <c r="O27">
        <f>(I27*21)/100</f>
      </c>
      <c t="s">
        <v>27</v>
      </c>
    </row>
    <row r="28" spans="1:5" ht="12.75">
      <c r="A28" s="37" t="s">
        <v>55</v>
      </c>
      <c r="E28" s="38" t="s">
        <v>52</v>
      </c>
    </row>
    <row r="29" spans="1:5" ht="12.75">
      <c r="A29" s="39" t="s">
        <v>56</v>
      </c>
      <c r="E29" s="40" t="s">
        <v>52</v>
      </c>
    </row>
    <row r="30" spans="1:5" ht="12.75">
      <c r="A30" t="s">
        <v>57</v>
      </c>
      <c r="E30" s="38" t="s">
        <v>52</v>
      </c>
    </row>
    <row r="31" spans="1:16" ht="12.75">
      <c r="A31" s="26" t="s">
        <v>50</v>
      </c>
      <c s="31" t="s">
        <v>41</v>
      </c>
      <c s="31" t="s">
        <v>2429</v>
      </c>
      <c s="26" t="s">
        <v>52</v>
      </c>
      <c s="32" t="s">
        <v>2430</v>
      </c>
      <c s="33" t="s">
        <v>845</v>
      </c>
      <c s="34">
        <v>1</v>
      </c>
      <c s="35">
        <v>0</v>
      </c>
      <c s="36">
        <f>ROUND(ROUND(H31,2)*ROUND(G31,3),2)</f>
      </c>
      <c r="O31">
        <f>(I31*21)/100</f>
      </c>
      <c t="s">
        <v>27</v>
      </c>
    </row>
    <row r="32" spans="1:5" ht="12.75">
      <c r="A32" s="37" t="s">
        <v>55</v>
      </c>
      <c r="E32" s="38" t="s">
        <v>52</v>
      </c>
    </row>
    <row r="33" spans="1:5" ht="12.75">
      <c r="A33" s="39" t="s">
        <v>56</v>
      </c>
      <c r="E33" s="40" t="s">
        <v>52</v>
      </c>
    </row>
    <row r="34" spans="1:5" ht="12.75">
      <c r="A34" t="s">
        <v>57</v>
      </c>
      <c r="E34" s="38" t="s">
        <v>52</v>
      </c>
    </row>
    <row r="35" spans="1:16" ht="12.75">
      <c r="A35" s="26" t="s">
        <v>50</v>
      </c>
      <c s="31" t="s">
        <v>73</v>
      </c>
      <c s="31" t="s">
        <v>2431</v>
      </c>
      <c s="26" t="s">
        <v>52</v>
      </c>
      <c s="32" t="s">
        <v>2432</v>
      </c>
      <c s="33" t="s">
        <v>2433</v>
      </c>
      <c s="34">
        <v>1000</v>
      </c>
      <c s="35">
        <v>0</v>
      </c>
      <c s="36">
        <f>ROUND(ROUND(H35,2)*ROUND(G35,3),2)</f>
      </c>
      <c r="O35">
        <f>(I35*21)/100</f>
      </c>
      <c t="s">
        <v>27</v>
      </c>
    </row>
    <row r="36" spans="1:5" ht="12.75">
      <c r="A36" s="37" t="s">
        <v>55</v>
      </c>
      <c r="E36" s="38" t="s">
        <v>52</v>
      </c>
    </row>
    <row r="37" spans="1:5" ht="12.75">
      <c r="A37" s="39" t="s">
        <v>56</v>
      </c>
      <c r="E37" s="40" t="s">
        <v>52</v>
      </c>
    </row>
    <row r="38" spans="1:5" ht="12.75">
      <c r="A38" t="s">
        <v>57</v>
      </c>
      <c r="E38" s="38" t="s">
        <v>52</v>
      </c>
    </row>
    <row r="39" spans="1:16" ht="25.5">
      <c r="A39" s="26" t="s">
        <v>50</v>
      </c>
      <c s="31" t="s">
        <v>78</v>
      </c>
      <c s="31" t="s">
        <v>2434</v>
      </c>
      <c s="26" t="s">
        <v>52</v>
      </c>
      <c s="32" t="s">
        <v>2435</v>
      </c>
      <c s="33" t="s">
        <v>845</v>
      </c>
      <c s="34">
        <v>1</v>
      </c>
      <c s="35">
        <v>0</v>
      </c>
      <c s="36">
        <f>ROUND(ROUND(H39,2)*ROUND(G39,3),2)</f>
      </c>
      <c r="O39">
        <f>(I39*21)/100</f>
      </c>
      <c t="s">
        <v>27</v>
      </c>
    </row>
    <row r="40" spans="1:5" ht="12.75">
      <c r="A40" s="37" t="s">
        <v>55</v>
      </c>
      <c r="E40" s="38" t="s">
        <v>52</v>
      </c>
    </row>
    <row r="41" spans="1:5" ht="12.75">
      <c r="A41" s="39" t="s">
        <v>56</v>
      </c>
      <c r="E41" s="40" t="s">
        <v>52</v>
      </c>
    </row>
    <row r="42" spans="1:5" ht="12.75">
      <c r="A42" t="s">
        <v>57</v>
      </c>
      <c r="E42" s="38" t="s">
        <v>52</v>
      </c>
    </row>
    <row r="43" spans="1:18" ht="12.75" customHeight="1">
      <c r="A43" s="6" t="s">
        <v>48</v>
      </c>
      <c s="6"/>
      <c s="42" t="s">
        <v>2436</v>
      </c>
      <c s="6"/>
      <c s="29" t="s">
        <v>2437</v>
      </c>
      <c s="6"/>
      <c s="6"/>
      <c s="6"/>
      <c s="43">
        <f>0+Q43</f>
      </c>
      <c r="O43">
        <f>0+R43</f>
      </c>
      <c r="Q43">
        <f>0+I44+I48+I52+I56+I60+I64+I68</f>
      </c>
      <c>
        <f>0+O44+O48+O52+O56+O60+O64+O68</f>
      </c>
    </row>
    <row r="44" spans="1:16" ht="12.75">
      <c r="A44" s="26" t="s">
        <v>50</v>
      </c>
      <c s="31" t="s">
        <v>44</v>
      </c>
      <c s="31" t="s">
        <v>2438</v>
      </c>
      <c s="26" t="s">
        <v>52</v>
      </c>
      <c s="32" t="s">
        <v>2439</v>
      </c>
      <c s="33" t="s">
        <v>2327</v>
      </c>
      <c s="34">
        <v>2</v>
      </c>
      <c s="35">
        <v>0</v>
      </c>
      <c s="36">
        <f>ROUND(ROUND(H44,2)*ROUND(G44,3),2)</f>
      </c>
      <c r="O44">
        <f>(I44*21)/100</f>
      </c>
      <c t="s">
        <v>27</v>
      </c>
    </row>
    <row r="45" spans="1:5" ht="12.75">
      <c r="A45" s="37" t="s">
        <v>55</v>
      </c>
      <c r="E45" s="38" t="s">
        <v>52</v>
      </c>
    </row>
    <row r="46" spans="1:5" ht="12.75">
      <c r="A46" s="39" t="s">
        <v>56</v>
      </c>
      <c r="E46" s="40" t="s">
        <v>52</v>
      </c>
    </row>
    <row r="47" spans="1:5" ht="12.75">
      <c r="A47" t="s">
        <v>57</v>
      </c>
      <c r="E47" s="38" t="s">
        <v>52</v>
      </c>
    </row>
    <row r="48" spans="1:16" ht="12.75">
      <c r="A48" s="26" t="s">
        <v>50</v>
      </c>
      <c s="31" t="s">
        <v>46</v>
      </c>
      <c s="31" t="s">
        <v>2440</v>
      </c>
      <c s="26" t="s">
        <v>52</v>
      </c>
      <c s="32" t="s">
        <v>2441</v>
      </c>
      <c s="33" t="s">
        <v>2327</v>
      </c>
      <c s="34">
        <v>1</v>
      </c>
      <c s="35">
        <v>0</v>
      </c>
      <c s="36">
        <f>ROUND(ROUND(H48,2)*ROUND(G48,3),2)</f>
      </c>
      <c r="O48">
        <f>(I48*21)/100</f>
      </c>
      <c t="s">
        <v>27</v>
      </c>
    </row>
    <row r="49" spans="1:5" ht="12.75">
      <c r="A49" s="37" t="s">
        <v>55</v>
      </c>
      <c r="E49" s="38" t="s">
        <v>52</v>
      </c>
    </row>
    <row r="50" spans="1:5" ht="12.75">
      <c r="A50" s="39" t="s">
        <v>56</v>
      </c>
      <c r="E50" s="40" t="s">
        <v>52</v>
      </c>
    </row>
    <row r="51" spans="1:5" ht="12.75">
      <c r="A51" t="s">
        <v>57</v>
      </c>
      <c r="E51" s="38" t="s">
        <v>52</v>
      </c>
    </row>
    <row r="52" spans="1:16" ht="12.75">
      <c r="A52" s="26" t="s">
        <v>50</v>
      </c>
      <c s="31" t="s">
        <v>89</v>
      </c>
      <c s="31" t="s">
        <v>2442</v>
      </c>
      <c s="26" t="s">
        <v>52</v>
      </c>
      <c s="32" t="s">
        <v>2443</v>
      </c>
      <c s="33" t="s">
        <v>2327</v>
      </c>
      <c s="34">
        <v>1</v>
      </c>
      <c s="35">
        <v>0</v>
      </c>
      <c s="36">
        <f>ROUND(ROUND(H52,2)*ROUND(G52,3),2)</f>
      </c>
      <c r="O52">
        <f>(I52*21)/100</f>
      </c>
      <c t="s">
        <v>27</v>
      </c>
    </row>
    <row r="53" spans="1:5" ht="12.75">
      <c r="A53" s="37" t="s">
        <v>55</v>
      </c>
      <c r="E53" s="38" t="s">
        <v>52</v>
      </c>
    </row>
    <row r="54" spans="1:5" ht="12.75">
      <c r="A54" s="39" t="s">
        <v>56</v>
      </c>
      <c r="E54" s="40" t="s">
        <v>52</v>
      </c>
    </row>
    <row r="55" spans="1:5" ht="12.75">
      <c r="A55" t="s">
        <v>57</v>
      </c>
      <c r="E55" s="38" t="s">
        <v>52</v>
      </c>
    </row>
    <row r="56" spans="1:16" ht="12.75">
      <c r="A56" s="26" t="s">
        <v>50</v>
      </c>
      <c s="31" t="s">
        <v>93</v>
      </c>
      <c s="31" t="s">
        <v>2444</v>
      </c>
      <c s="26" t="s">
        <v>52</v>
      </c>
      <c s="32" t="s">
        <v>2445</v>
      </c>
      <c s="33" t="s">
        <v>2327</v>
      </c>
      <c s="34">
        <v>1</v>
      </c>
      <c s="35">
        <v>0</v>
      </c>
      <c s="36">
        <f>ROUND(ROUND(H56,2)*ROUND(G56,3),2)</f>
      </c>
      <c r="O56">
        <f>(I56*21)/100</f>
      </c>
      <c t="s">
        <v>27</v>
      </c>
    </row>
    <row r="57" spans="1:5" ht="12.75">
      <c r="A57" s="37" t="s">
        <v>55</v>
      </c>
      <c r="E57" s="38" t="s">
        <v>52</v>
      </c>
    </row>
    <row r="58" spans="1:5" ht="12.75">
      <c r="A58" s="39" t="s">
        <v>56</v>
      </c>
      <c r="E58" s="40" t="s">
        <v>52</v>
      </c>
    </row>
    <row r="59" spans="1:5" ht="12.75">
      <c r="A59" t="s">
        <v>57</v>
      </c>
      <c r="E59" s="38" t="s">
        <v>52</v>
      </c>
    </row>
    <row r="60" spans="1:16" ht="12.75">
      <c r="A60" s="26" t="s">
        <v>50</v>
      </c>
      <c s="31" t="s">
        <v>97</v>
      </c>
      <c s="31" t="s">
        <v>2446</v>
      </c>
      <c s="26" t="s">
        <v>52</v>
      </c>
      <c s="32" t="s">
        <v>2418</v>
      </c>
      <c s="33" t="s">
        <v>2327</v>
      </c>
      <c s="34">
        <v>1</v>
      </c>
      <c s="35">
        <v>0</v>
      </c>
      <c s="36">
        <f>ROUND(ROUND(H60,2)*ROUND(G60,3),2)</f>
      </c>
      <c r="O60">
        <f>(I60*21)/100</f>
      </c>
      <c t="s">
        <v>27</v>
      </c>
    </row>
    <row r="61" spans="1:5" ht="12.75">
      <c r="A61" s="37" t="s">
        <v>55</v>
      </c>
      <c r="E61" s="38" t="s">
        <v>52</v>
      </c>
    </row>
    <row r="62" spans="1:5" ht="12.75">
      <c r="A62" s="39" t="s">
        <v>56</v>
      </c>
      <c r="E62" s="40" t="s">
        <v>52</v>
      </c>
    </row>
    <row r="63" spans="1:5" ht="12.75">
      <c r="A63" t="s">
        <v>57</v>
      </c>
      <c r="E63" s="38" t="s">
        <v>52</v>
      </c>
    </row>
    <row r="64" spans="1:16" ht="12.75">
      <c r="A64" s="26" t="s">
        <v>50</v>
      </c>
      <c s="31" t="s">
        <v>100</v>
      </c>
      <c s="31" t="s">
        <v>2447</v>
      </c>
      <c s="26" t="s">
        <v>52</v>
      </c>
      <c s="32" t="s">
        <v>2448</v>
      </c>
      <c s="33" t="s">
        <v>2327</v>
      </c>
      <c s="34">
        <v>2</v>
      </c>
      <c s="35">
        <v>0</v>
      </c>
      <c s="36">
        <f>ROUND(ROUND(H64,2)*ROUND(G64,3),2)</f>
      </c>
      <c r="O64">
        <f>(I64*21)/100</f>
      </c>
      <c t="s">
        <v>27</v>
      </c>
    </row>
    <row r="65" spans="1:5" ht="12.75">
      <c r="A65" s="37" t="s">
        <v>55</v>
      </c>
      <c r="E65" s="38" t="s">
        <v>52</v>
      </c>
    </row>
    <row r="66" spans="1:5" ht="12.75">
      <c r="A66" s="39" t="s">
        <v>56</v>
      </c>
      <c r="E66" s="40" t="s">
        <v>52</v>
      </c>
    </row>
    <row r="67" spans="1:5" ht="12.75">
      <c r="A67" t="s">
        <v>57</v>
      </c>
      <c r="E67" s="38" t="s">
        <v>52</v>
      </c>
    </row>
    <row r="68" spans="1:16" ht="12.75">
      <c r="A68" s="26" t="s">
        <v>50</v>
      </c>
      <c s="31" t="s">
        <v>103</v>
      </c>
      <c s="31" t="s">
        <v>2449</v>
      </c>
      <c s="26" t="s">
        <v>52</v>
      </c>
      <c s="32" t="s">
        <v>2450</v>
      </c>
      <c s="33" t="s">
        <v>54</v>
      </c>
      <c s="34">
        <v>1</v>
      </c>
      <c s="35">
        <v>0</v>
      </c>
      <c s="36">
        <f>ROUND(ROUND(H68,2)*ROUND(G68,3),2)</f>
      </c>
      <c r="O68">
        <f>(I68*21)/100</f>
      </c>
      <c t="s">
        <v>27</v>
      </c>
    </row>
    <row r="69" spans="1:5" ht="12.75">
      <c r="A69" s="37" t="s">
        <v>55</v>
      </c>
      <c r="E69" s="38" t="s">
        <v>52</v>
      </c>
    </row>
    <row r="70" spans="1:5" ht="12.75">
      <c r="A70" s="39" t="s">
        <v>56</v>
      </c>
      <c r="E70" s="40" t="s">
        <v>52</v>
      </c>
    </row>
    <row r="71" spans="1:5" ht="12.75">
      <c r="A71" t="s">
        <v>57</v>
      </c>
      <c r="E71" s="38" t="s">
        <v>52</v>
      </c>
    </row>
    <row r="72" spans="1:18" ht="12.75" customHeight="1">
      <c r="A72" s="6" t="s">
        <v>48</v>
      </c>
      <c s="6"/>
      <c s="42" t="s">
        <v>2451</v>
      </c>
      <c s="6"/>
      <c s="29" t="s">
        <v>2452</v>
      </c>
      <c s="6"/>
      <c s="6"/>
      <c s="6"/>
      <c s="43">
        <f>0+Q72</f>
      </c>
      <c r="O72">
        <f>0+R72</f>
      </c>
      <c r="Q72">
        <f>0+I73+I77+I81+I85+I89+I93+I97+I101+I105+I109</f>
      </c>
      <c>
        <f>0+O73+O77+O81+O85+O89+O93+O97+O101+O105+O109</f>
      </c>
    </row>
    <row r="73" spans="1:16" ht="25.5">
      <c r="A73" s="26" t="s">
        <v>50</v>
      </c>
      <c s="31" t="s">
        <v>106</v>
      </c>
      <c s="31" t="s">
        <v>1805</v>
      </c>
      <c s="26" t="s">
        <v>52</v>
      </c>
      <c s="32" t="s">
        <v>1806</v>
      </c>
      <c s="33" t="s">
        <v>54</v>
      </c>
      <c s="34">
        <v>1</v>
      </c>
      <c s="35">
        <v>0</v>
      </c>
      <c s="36">
        <f>ROUND(ROUND(H73,2)*ROUND(G73,3),2)</f>
      </c>
      <c r="O73">
        <f>(I73*21)/100</f>
      </c>
      <c t="s">
        <v>27</v>
      </c>
    </row>
    <row r="74" spans="1:5" ht="12.75">
      <c r="A74" s="37" t="s">
        <v>55</v>
      </c>
      <c r="E74" s="38" t="s">
        <v>52</v>
      </c>
    </row>
    <row r="75" spans="1:5" ht="25.5">
      <c r="A75" s="39" t="s">
        <v>56</v>
      </c>
      <c r="E75" s="40" t="s">
        <v>2453</v>
      </c>
    </row>
    <row r="76" spans="1:5" ht="114.75">
      <c r="A76" t="s">
        <v>57</v>
      </c>
      <c r="E76" s="38" t="s">
        <v>902</v>
      </c>
    </row>
    <row r="77" spans="1:16" ht="38.25">
      <c r="A77" s="26" t="s">
        <v>50</v>
      </c>
      <c s="31" t="s">
        <v>109</v>
      </c>
      <c s="31" t="s">
        <v>903</v>
      </c>
      <c s="26" t="s">
        <v>52</v>
      </c>
      <c s="32" t="s">
        <v>904</v>
      </c>
      <c s="33" t="s">
        <v>54</v>
      </c>
      <c s="34">
        <v>100</v>
      </c>
      <c s="35">
        <v>0</v>
      </c>
      <c s="36">
        <f>ROUND(ROUND(H77,2)*ROUND(G77,3),2)</f>
      </c>
      <c r="O77">
        <f>(I77*21)/100</f>
      </c>
      <c t="s">
        <v>27</v>
      </c>
    </row>
    <row r="78" spans="1:5" ht="12.75">
      <c r="A78" s="37" t="s">
        <v>55</v>
      </c>
      <c r="E78" s="38" t="s">
        <v>52</v>
      </c>
    </row>
    <row r="79" spans="1:5" ht="25.5">
      <c r="A79" s="39" t="s">
        <v>56</v>
      </c>
      <c r="E79" s="40" t="s">
        <v>2454</v>
      </c>
    </row>
    <row r="80" spans="1:5" ht="114.75">
      <c r="A80" t="s">
        <v>57</v>
      </c>
      <c r="E80" s="38" t="s">
        <v>902</v>
      </c>
    </row>
    <row r="81" spans="1:16" ht="25.5">
      <c r="A81" s="26" t="s">
        <v>50</v>
      </c>
      <c s="31" t="s">
        <v>113</v>
      </c>
      <c s="31" t="s">
        <v>1807</v>
      </c>
      <c s="26" t="s">
        <v>52</v>
      </c>
      <c s="32" t="s">
        <v>1808</v>
      </c>
      <c s="33" t="s">
        <v>54</v>
      </c>
      <c s="34">
        <v>1</v>
      </c>
      <c s="35">
        <v>0</v>
      </c>
      <c s="36">
        <f>ROUND(ROUND(H81,2)*ROUND(G81,3),2)</f>
      </c>
      <c r="O81">
        <f>(I81*21)/100</f>
      </c>
      <c t="s">
        <v>27</v>
      </c>
    </row>
    <row r="82" spans="1:5" ht="12.75">
      <c r="A82" s="37" t="s">
        <v>55</v>
      </c>
      <c r="E82" s="38" t="s">
        <v>52</v>
      </c>
    </row>
    <row r="83" spans="1:5" ht="25.5">
      <c r="A83" s="39" t="s">
        <v>56</v>
      </c>
      <c r="E83" s="40" t="s">
        <v>2453</v>
      </c>
    </row>
    <row r="84" spans="1:5" ht="89.25">
      <c r="A84" t="s">
        <v>57</v>
      </c>
      <c r="E84" s="38" t="s">
        <v>1809</v>
      </c>
    </row>
    <row r="85" spans="1:16" ht="12.75">
      <c r="A85" s="26" t="s">
        <v>50</v>
      </c>
      <c s="31" t="s">
        <v>117</v>
      </c>
      <c s="31" t="s">
        <v>2116</v>
      </c>
      <c s="26" t="s">
        <v>52</v>
      </c>
      <c s="32" t="s">
        <v>2117</v>
      </c>
      <c s="33" t="s">
        <v>321</v>
      </c>
      <c s="34">
        <v>48</v>
      </c>
      <c s="35">
        <v>0</v>
      </c>
      <c s="36">
        <f>ROUND(ROUND(H85,2)*ROUND(G85,3),2)</f>
      </c>
      <c r="O85">
        <f>(I85*21)/100</f>
      </c>
      <c t="s">
        <v>27</v>
      </c>
    </row>
    <row r="86" spans="1:5" ht="12.75">
      <c r="A86" s="37" t="s">
        <v>55</v>
      </c>
      <c r="E86" s="38" t="s">
        <v>52</v>
      </c>
    </row>
    <row r="87" spans="1:5" ht="25.5">
      <c r="A87" s="39" t="s">
        <v>56</v>
      </c>
      <c r="E87" s="40" t="s">
        <v>2455</v>
      </c>
    </row>
    <row r="88" spans="1:5" ht="89.25">
      <c r="A88" t="s">
        <v>57</v>
      </c>
      <c r="E88" s="38" t="s">
        <v>2118</v>
      </c>
    </row>
    <row r="89" spans="1:16" ht="12.75">
      <c r="A89" s="26" t="s">
        <v>50</v>
      </c>
      <c s="31" t="s">
        <v>121</v>
      </c>
      <c s="31" t="s">
        <v>1813</v>
      </c>
      <c s="26" t="s">
        <v>52</v>
      </c>
      <c s="32" t="s">
        <v>1814</v>
      </c>
      <c s="33" t="s">
        <v>321</v>
      </c>
      <c s="34">
        <v>24</v>
      </c>
      <c s="35">
        <v>0</v>
      </c>
      <c s="36">
        <f>ROUND(ROUND(H89,2)*ROUND(G89,3),2)</f>
      </c>
      <c r="O89">
        <f>(I89*21)/100</f>
      </c>
      <c t="s">
        <v>27</v>
      </c>
    </row>
    <row r="90" spans="1:5" ht="12.75">
      <c r="A90" s="37" t="s">
        <v>55</v>
      </c>
      <c r="E90" s="38" t="s">
        <v>52</v>
      </c>
    </row>
    <row r="91" spans="1:5" ht="25.5">
      <c r="A91" s="39" t="s">
        <v>56</v>
      </c>
      <c r="E91" s="40" t="s">
        <v>2456</v>
      </c>
    </row>
    <row r="92" spans="1:5" ht="89.25">
      <c r="A92" t="s">
        <v>57</v>
      </c>
      <c r="E92" s="38" t="s">
        <v>1815</v>
      </c>
    </row>
    <row r="93" spans="1:16" ht="12.75">
      <c r="A93" s="26" t="s">
        <v>50</v>
      </c>
      <c s="31" t="s">
        <v>125</v>
      </c>
      <c s="31" t="s">
        <v>2119</v>
      </c>
      <c s="26" t="s">
        <v>52</v>
      </c>
      <c s="32" t="s">
        <v>2120</v>
      </c>
      <c s="33" t="s">
        <v>321</v>
      </c>
      <c s="34">
        <v>16</v>
      </c>
      <c s="35">
        <v>0</v>
      </c>
      <c s="36">
        <f>ROUND(ROUND(H93,2)*ROUND(G93,3),2)</f>
      </c>
      <c r="O93">
        <f>(I93*21)/100</f>
      </c>
      <c t="s">
        <v>27</v>
      </c>
    </row>
    <row r="94" spans="1:5" ht="12.75">
      <c r="A94" s="37" t="s">
        <v>55</v>
      </c>
      <c r="E94" s="38" t="s">
        <v>52</v>
      </c>
    </row>
    <row r="95" spans="1:5" ht="25.5">
      <c r="A95" s="39" t="s">
        <v>56</v>
      </c>
      <c r="E95" s="40" t="s">
        <v>2457</v>
      </c>
    </row>
    <row r="96" spans="1:5" ht="89.25">
      <c r="A96" t="s">
        <v>57</v>
      </c>
      <c r="E96" s="38" t="s">
        <v>2121</v>
      </c>
    </row>
    <row r="97" spans="1:16" ht="12.75">
      <c r="A97" s="26" t="s">
        <v>50</v>
      </c>
      <c s="31" t="s">
        <v>129</v>
      </c>
      <c s="31" t="s">
        <v>2122</v>
      </c>
      <c s="26" t="s">
        <v>52</v>
      </c>
      <c s="32" t="s">
        <v>2123</v>
      </c>
      <c s="33" t="s">
        <v>54</v>
      </c>
      <c s="34">
        <v>10</v>
      </c>
      <c s="35">
        <v>0</v>
      </c>
      <c s="36">
        <f>ROUND(ROUND(H97,2)*ROUND(G97,3),2)</f>
      </c>
      <c r="O97">
        <f>(I97*21)/100</f>
      </c>
      <c t="s">
        <v>27</v>
      </c>
    </row>
    <row r="98" spans="1:5" ht="12.75">
      <c r="A98" s="37" t="s">
        <v>55</v>
      </c>
      <c r="E98" s="38" t="s">
        <v>52</v>
      </c>
    </row>
    <row r="99" spans="1:5" ht="25.5">
      <c r="A99" s="39" t="s">
        <v>56</v>
      </c>
      <c r="E99" s="40" t="s">
        <v>2458</v>
      </c>
    </row>
    <row r="100" spans="1:5" ht="76.5">
      <c r="A100" t="s">
        <v>57</v>
      </c>
      <c r="E100" s="38" t="s">
        <v>2124</v>
      </c>
    </row>
    <row r="101" spans="1:16" ht="25.5">
      <c r="A101" s="26" t="s">
        <v>50</v>
      </c>
      <c s="31" t="s">
        <v>133</v>
      </c>
      <c s="31" t="s">
        <v>2459</v>
      </c>
      <c s="26" t="s">
        <v>52</v>
      </c>
      <c s="32" t="s">
        <v>2460</v>
      </c>
      <c s="33" t="s">
        <v>54</v>
      </c>
      <c s="34">
        <v>2</v>
      </c>
      <c s="35">
        <v>0</v>
      </c>
      <c s="36">
        <f>ROUND(ROUND(H101,2)*ROUND(G101,3),2)</f>
      </c>
      <c r="O101">
        <f>(I101*21)/100</f>
      </c>
      <c t="s">
        <v>27</v>
      </c>
    </row>
    <row r="102" spans="1:5" ht="12.75">
      <c r="A102" s="37" t="s">
        <v>55</v>
      </c>
      <c r="E102" s="38" t="s">
        <v>52</v>
      </c>
    </row>
    <row r="103" spans="1:5" ht="12.75">
      <c r="A103" s="39" t="s">
        <v>56</v>
      </c>
      <c r="E103" s="40" t="s">
        <v>52</v>
      </c>
    </row>
    <row r="104" spans="1:5" ht="12.75">
      <c r="A104" t="s">
        <v>57</v>
      </c>
      <c r="E104" s="38" t="s">
        <v>52</v>
      </c>
    </row>
    <row r="105" spans="1:16" ht="12.75">
      <c r="A105" s="26" t="s">
        <v>50</v>
      </c>
      <c s="31" t="s">
        <v>137</v>
      </c>
      <c s="31" t="s">
        <v>2461</v>
      </c>
      <c s="26" t="s">
        <v>52</v>
      </c>
      <c s="32" t="s">
        <v>2261</v>
      </c>
      <c s="33" t="s">
        <v>54</v>
      </c>
      <c s="34">
        <v>1</v>
      </c>
      <c s="35">
        <v>0</v>
      </c>
      <c s="36">
        <f>ROUND(ROUND(H105,2)*ROUND(G105,3),2)</f>
      </c>
      <c r="O105">
        <f>(I105*21)/100</f>
      </c>
      <c t="s">
        <v>27</v>
      </c>
    </row>
    <row r="106" spans="1:5" ht="12.75">
      <c r="A106" s="37" t="s">
        <v>55</v>
      </c>
      <c r="E106" s="38" t="s">
        <v>52</v>
      </c>
    </row>
    <row r="107" spans="1:5" ht="25.5">
      <c r="A107" s="39" t="s">
        <v>56</v>
      </c>
      <c r="E107" s="40" t="s">
        <v>2462</v>
      </c>
    </row>
    <row r="108" spans="1:5" ht="12.75">
      <c r="A108" t="s">
        <v>57</v>
      </c>
      <c r="E108" s="38" t="s">
        <v>2263</v>
      </c>
    </row>
    <row r="109" spans="1:16" ht="12.75">
      <c r="A109" s="26" t="s">
        <v>50</v>
      </c>
      <c s="31" t="s">
        <v>141</v>
      </c>
      <c s="31" t="s">
        <v>2463</v>
      </c>
      <c s="26" t="s">
        <v>52</v>
      </c>
      <c s="32" t="s">
        <v>2464</v>
      </c>
      <c s="33" t="s">
        <v>321</v>
      </c>
      <c s="34">
        <v>100</v>
      </c>
      <c s="35">
        <v>0</v>
      </c>
      <c s="36">
        <f>ROUND(ROUND(H109,2)*ROUND(G109,3),2)</f>
      </c>
      <c r="O109">
        <f>(I109*21)/100</f>
      </c>
      <c t="s">
        <v>27</v>
      </c>
    </row>
    <row r="110" spans="1:5" ht="12.75">
      <c r="A110" s="37" t="s">
        <v>55</v>
      </c>
      <c r="E110" s="38" t="s">
        <v>52</v>
      </c>
    </row>
    <row r="111" spans="1:5" ht="25.5">
      <c r="A111" s="39" t="s">
        <v>56</v>
      </c>
      <c r="E111" s="40" t="s">
        <v>2465</v>
      </c>
    </row>
    <row r="112" spans="1:5" ht="12.75">
      <c r="A112" t="s">
        <v>57</v>
      </c>
      <c r="E112" s="38" t="s">
        <v>988</v>
      </c>
    </row>
    <row r="113" spans="1:18" ht="12.75" customHeight="1">
      <c r="A113" s="6" t="s">
        <v>48</v>
      </c>
      <c s="6"/>
      <c s="42" t="s">
        <v>2466</v>
      </c>
      <c s="6"/>
      <c s="29" t="s">
        <v>2467</v>
      </c>
      <c s="6"/>
      <c s="6"/>
      <c s="6"/>
      <c s="43">
        <f>0+Q113</f>
      </c>
      <c r="O113">
        <f>0+R113</f>
      </c>
      <c r="Q113">
        <f>0+I114+I118+I122</f>
      </c>
      <c>
        <f>0+O114+O118+O122</f>
      </c>
    </row>
    <row r="114" spans="1:16" ht="12.75">
      <c r="A114" s="26" t="s">
        <v>50</v>
      </c>
      <c s="31" t="s">
        <v>145</v>
      </c>
      <c s="31" t="s">
        <v>2468</v>
      </c>
      <c s="26" t="s">
        <v>52</v>
      </c>
      <c s="32" t="s">
        <v>2469</v>
      </c>
      <c s="33" t="s">
        <v>2327</v>
      </c>
      <c s="34">
        <v>1</v>
      </c>
      <c s="35">
        <v>0</v>
      </c>
      <c s="36">
        <f>ROUND(ROUND(H114,2)*ROUND(G114,3),2)</f>
      </c>
      <c r="O114">
        <f>(I114*21)/100</f>
      </c>
      <c t="s">
        <v>27</v>
      </c>
    </row>
    <row r="115" spans="1:5" ht="12.75">
      <c r="A115" s="37" t="s">
        <v>55</v>
      </c>
      <c r="E115" s="38" t="s">
        <v>52</v>
      </c>
    </row>
    <row r="116" spans="1:5" ht="12.75">
      <c r="A116" s="39" t="s">
        <v>56</v>
      </c>
      <c r="E116" s="40" t="s">
        <v>52</v>
      </c>
    </row>
    <row r="117" spans="1:5" ht="12.75">
      <c r="A117" t="s">
        <v>57</v>
      </c>
      <c r="E117" s="38" t="s">
        <v>52</v>
      </c>
    </row>
    <row r="118" spans="1:16" ht="12.75">
      <c r="A118" s="26" t="s">
        <v>50</v>
      </c>
      <c s="31" t="s">
        <v>149</v>
      </c>
      <c s="31" t="s">
        <v>2470</v>
      </c>
      <c s="26" t="s">
        <v>52</v>
      </c>
      <c s="32" t="s">
        <v>2471</v>
      </c>
      <c s="33" t="s">
        <v>428</v>
      </c>
      <c s="34">
        <v>200</v>
      </c>
      <c s="35">
        <v>0</v>
      </c>
      <c s="36">
        <f>ROUND(ROUND(H118,2)*ROUND(G118,3),2)</f>
      </c>
      <c r="O118">
        <f>(I118*21)/100</f>
      </c>
      <c t="s">
        <v>27</v>
      </c>
    </row>
    <row r="119" spans="1:5" ht="12.75">
      <c r="A119" s="37" t="s">
        <v>55</v>
      </c>
      <c r="E119" s="38" t="s">
        <v>52</v>
      </c>
    </row>
    <row r="120" spans="1:5" ht="12.75">
      <c r="A120" s="39" t="s">
        <v>56</v>
      </c>
      <c r="E120" s="40" t="s">
        <v>52</v>
      </c>
    </row>
    <row r="121" spans="1:5" ht="12.75">
      <c r="A121" t="s">
        <v>57</v>
      </c>
      <c r="E121" s="38" t="s">
        <v>52</v>
      </c>
    </row>
    <row r="122" spans="1:16" ht="12.75">
      <c r="A122" s="26" t="s">
        <v>50</v>
      </c>
      <c s="31" t="s">
        <v>153</v>
      </c>
      <c s="31" t="s">
        <v>2472</v>
      </c>
      <c s="26" t="s">
        <v>52</v>
      </c>
      <c s="32" t="s">
        <v>2473</v>
      </c>
      <c s="33" t="s">
        <v>2327</v>
      </c>
      <c s="34">
        <v>1</v>
      </c>
      <c s="35">
        <v>0</v>
      </c>
      <c s="36">
        <f>ROUND(ROUND(H122,2)*ROUND(G122,3),2)</f>
      </c>
      <c r="O122">
        <f>(I122*21)/100</f>
      </c>
      <c t="s">
        <v>27</v>
      </c>
    </row>
    <row r="123" spans="1:5" ht="12.75">
      <c r="A123" s="37" t="s">
        <v>55</v>
      </c>
      <c r="E123" s="38" t="s">
        <v>52</v>
      </c>
    </row>
    <row r="124" spans="1:5" ht="12.75">
      <c r="A124" s="39" t="s">
        <v>56</v>
      </c>
      <c r="E124" s="40" t="s">
        <v>52</v>
      </c>
    </row>
    <row r="125" spans="1:5" ht="12.75">
      <c r="A125" t="s">
        <v>57</v>
      </c>
      <c r="E125" s="38" t="s">
        <v>52</v>
      </c>
    </row>
    <row r="126" spans="1:18" ht="12.75" customHeight="1">
      <c r="A126" s="6" t="s">
        <v>48</v>
      </c>
      <c s="6"/>
      <c s="42" t="s">
        <v>33</v>
      </c>
      <c s="6"/>
      <c s="29" t="s">
        <v>2474</v>
      </c>
      <c s="6"/>
      <c s="6"/>
      <c s="6"/>
      <c s="43">
        <f>0+Q126</f>
      </c>
      <c r="O126">
        <f>0+R126</f>
      </c>
      <c r="Q126">
        <f>0+I127+I131+I135</f>
      </c>
      <c>
        <f>0+O127+O131+O135</f>
      </c>
    </row>
    <row r="127" spans="1:16" ht="12.75">
      <c r="A127" s="26" t="s">
        <v>50</v>
      </c>
      <c s="31" t="s">
        <v>157</v>
      </c>
      <c s="31" t="s">
        <v>2475</v>
      </c>
      <c s="26" t="s">
        <v>52</v>
      </c>
      <c s="32" t="s">
        <v>2476</v>
      </c>
      <c s="33" t="s">
        <v>845</v>
      </c>
      <c s="34">
        <v>2</v>
      </c>
      <c s="35">
        <v>0</v>
      </c>
      <c s="36">
        <f>ROUND(ROUND(H127,2)*ROUND(G127,3),2)</f>
      </c>
      <c r="O127">
        <f>(I127*21)/100</f>
      </c>
      <c t="s">
        <v>27</v>
      </c>
    </row>
    <row r="128" spans="1:5" ht="12.75">
      <c r="A128" s="37" t="s">
        <v>55</v>
      </c>
      <c r="E128" s="38" t="s">
        <v>52</v>
      </c>
    </row>
    <row r="129" spans="1:5" ht="12.75">
      <c r="A129" s="39" t="s">
        <v>56</v>
      </c>
      <c r="E129" s="40" t="s">
        <v>52</v>
      </c>
    </row>
    <row r="130" spans="1:5" ht="12.75">
      <c r="A130" t="s">
        <v>57</v>
      </c>
      <c r="E130" s="38" t="s">
        <v>52</v>
      </c>
    </row>
    <row r="131" spans="1:16" ht="12.75">
      <c r="A131" s="26" t="s">
        <v>50</v>
      </c>
      <c s="31" t="s">
        <v>161</v>
      </c>
      <c s="31" t="s">
        <v>2257</v>
      </c>
      <c s="26" t="s">
        <v>52</v>
      </c>
      <c s="32" t="s">
        <v>2477</v>
      </c>
      <c s="33" t="s">
        <v>845</v>
      </c>
      <c s="34">
        <v>2</v>
      </c>
      <c s="35">
        <v>0</v>
      </c>
      <c s="36">
        <f>ROUND(ROUND(H131,2)*ROUND(G131,3),2)</f>
      </c>
      <c r="O131">
        <f>(I131*21)/100</f>
      </c>
      <c t="s">
        <v>27</v>
      </c>
    </row>
    <row r="132" spans="1:5" ht="12.75">
      <c r="A132" s="37" t="s">
        <v>55</v>
      </c>
      <c r="E132" s="38" t="s">
        <v>52</v>
      </c>
    </row>
    <row r="133" spans="1:5" ht="12.75">
      <c r="A133" s="39" t="s">
        <v>56</v>
      </c>
      <c r="E133" s="40" t="s">
        <v>52</v>
      </c>
    </row>
    <row r="134" spans="1:5" ht="12.75">
      <c r="A134" t="s">
        <v>57</v>
      </c>
      <c r="E134" s="38" t="s">
        <v>52</v>
      </c>
    </row>
    <row r="135" spans="1:16" ht="12.75">
      <c r="A135" s="26" t="s">
        <v>50</v>
      </c>
      <c s="31" t="s">
        <v>165</v>
      </c>
      <c s="31" t="s">
        <v>2260</v>
      </c>
      <c s="26" t="s">
        <v>52</v>
      </c>
      <c s="32" t="s">
        <v>2478</v>
      </c>
      <c s="33" t="s">
        <v>845</v>
      </c>
      <c s="34">
        <v>2</v>
      </c>
      <c s="35">
        <v>0</v>
      </c>
      <c s="36">
        <f>ROUND(ROUND(H135,2)*ROUND(G135,3),2)</f>
      </c>
      <c r="O135">
        <f>(I135*21)/100</f>
      </c>
      <c t="s">
        <v>27</v>
      </c>
    </row>
    <row r="136" spans="1:5" ht="12.75">
      <c r="A136" s="37" t="s">
        <v>55</v>
      </c>
      <c r="E136" s="38" t="s">
        <v>52</v>
      </c>
    </row>
    <row r="137" spans="1:5" ht="12.75">
      <c r="A137" s="39" t="s">
        <v>56</v>
      </c>
      <c r="E137" s="40" t="s">
        <v>52</v>
      </c>
    </row>
    <row r="138" spans="1:5" ht="12.75">
      <c r="A138" t="s">
        <v>57</v>
      </c>
      <c r="E138" s="38" t="s">
        <v>52</v>
      </c>
    </row>
    <row r="139" spans="1:18" ht="12.75" customHeight="1">
      <c r="A139" s="6" t="s">
        <v>48</v>
      </c>
      <c s="6"/>
      <c s="42" t="s">
        <v>27</v>
      </c>
      <c s="6"/>
      <c s="29" t="s">
        <v>2441</v>
      </c>
      <c s="6"/>
      <c s="6"/>
      <c s="6"/>
      <c s="43">
        <f>0+Q139</f>
      </c>
      <c r="O139">
        <f>0+R139</f>
      </c>
      <c r="Q139">
        <f>0+I140+I144+I148+I152+I156</f>
      </c>
      <c>
        <f>0+O140+O144+O148+O152+O156</f>
      </c>
    </row>
    <row r="140" spans="1:16" ht="12.75">
      <c r="A140" s="26" t="s">
        <v>50</v>
      </c>
      <c s="31" t="s">
        <v>169</v>
      </c>
      <c s="31" t="s">
        <v>2403</v>
      </c>
      <c s="26" t="s">
        <v>52</v>
      </c>
      <c s="32" t="s">
        <v>2479</v>
      </c>
      <c s="33" t="s">
        <v>54</v>
      </c>
      <c s="34">
        <v>2</v>
      </c>
      <c s="35">
        <v>0</v>
      </c>
      <c s="36">
        <f>ROUND(ROUND(H140,2)*ROUND(G140,3),2)</f>
      </c>
      <c r="O140">
        <f>(I140*21)/100</f>
      </c>
      <c t="s">
        <v>27</v>
      </c>
    </row>
    <row r="141" spans="1:5" ht="12.75">
      <c r="A141" s="37" t="s">
        <v>55</v>
      </c>
      <c r="E141" s="38" t="s">
        <v>52</v>
      </c>
    </row>
    <row r="142" spans="1:5" ht="12.75">
      <c r="A142" s="39" t="s">
        <v>56</v>
      </c>
      <c r="E142" s="40" t="s">
        <v>52</v>
      </c>
    </row>
    <row r="143" spans="1:5" ht="12.75">
      <c r="A143" t="s">
        <v>57</v>
      </c>
      <c r="E143" s="38" t="s">
        <v>52</v>
      </c>
    </row>
    <row r="144" spans="1:16" ht="12.75">
      <c r="A144" s="26" t="s">
        <v>50</v>
      </c>
      <c s="31" t="s">
        <v>173</v>
      </c>
      <c s="31" t="s">
        <v>2320</v>
      </c>
      <c s="26" t="s">
        <v>52</v>
      </c>
      <c s="32" t="s">
        <v>2480</v>
      </c>
      <c s="33" t="s">
        <v>54</v>
      </c>
      <c s="34">
        <v>2</v>
      </c>
      <c s="35">
        <v>0</v>
      </c>
      <c s="36">
        <f>ROUND(ROUND(H144,2)*ROUND(G144,3),2)</f>
      </c>
      <c r="O144">
        <f>(I144*21)/100</f>
      </c>
      <c t="s">
        <v>27</v>
      </c>
    </row>
    <row r="145" spans="1:5" ht="12.75">
      <c r="A145" s="37" t="s">
        <v>55</v>
      </c>
      <c r="E145" s="38" t="s">
        <v>52</v>
      </c>
    </row>
    <row r="146" spans="1:5" ht="12.75">
      <c r="A146" s="39" t="s">
        <v>56</v>
      </c>
      <c r="E146" s="40" t="s">
        <v>52</v>
      </c>
    </row>
    <row r="147" spans="1:5" ht="12.75">
      <c r="A147" t="s">
        <v>57</v>
      </c>
      <c r="E147" s="38" t="s">
        <v>52</v>
      </c>
    </row>
    <row r="148" spans="1:16" ht="12.75">
      <c r="A148" s="26" t="s">
        <v>50</v>
      </c>
      <c s="31" t="s">
        <v>177</v>
      </c>
      <c s="31" t="s">
        <v>2325</v>
      </c>
      <c s="26" t="s">
        <v>52</v>
      </c>
      <c s="32" t="s">
        <v>2481</v>
      </c>
      <c s="33" t="s">
        <v>54</v>
      </c>
      <c s="34">
        <v>2</v>
      </c>
      <c s="35">
        <v>0</v>
      </c>
      <c s="36">
        <f>ROUND(ROUND(H148,2)*ROUND(G148,3),2)</f>
      </c>
      <c r="O148">
        <f>(I148*21)/100</f>
      </c>
      <c t="s">
        <v>27</v>
      </c>
    </row>
    <row r="149" spans="1:5" ht="12.75">
      <c r="A149" s="37" t="s">
        <v>55</v>
      </c>
      <c r="E149" s="38" t="s">
        <v>52</v>
      </c>
    </row>
    <row r="150" spans="1:5" ht="12.75">
      <c r="A150" s="39" t="s">
        <v>56</v>
      </c>
      <c r="E150" s="40" t="s">
        <v>52</v>
      </c>
    </row>
    <row r="151" spans="1:5" ht="12.75">
      <c r="A151" t="s">
        <v>57</v>
      </c>
      <c r="E151" s="38" t="s">
        <v>52</v>
      </c>
    </row>
    <row r="152" spans="1:16" ht="12.75">
      <c r="A152" s="26" t="s">
        <v>50</v>
      </c>
      <c s="31" t="s">
        <v>180</v>
      </c>
      <c s="31" t="s">
        <v>2330</v>
      </c>
      <c s="26" t="s">
        <v>52</v>
      </c>
      <c s="32" t="s">
        <v>2482</v>
      </c>
      <c s="33" t="s">
        <v>845</v>
      </c>
      <c s="34">
        <v>8</v>
      </c>
      <c s="35">
        <v>0</v>
      </c>
      <c s="36">
        <f>ROUND(ROUND(H152,2)*ROUND(G152,3),2)</f>
      </c>
      <c r="O152">
        <f>(I152*21)/100</f>
      </c>
      <c t="s">
        <v>27</v>
      </c>
    </row>
    <row r="153" spans="1:5" ht="12.75">
      <c r="A153" s="37" t="s">
        <v>55</v>
      </c>
      <c r="E153" s="38" t="s">
        <v>52</v>
      </c>
    </row>
    <row r="154" spans="1:5" ht="12.75">
      <c r="A154" s="39" t="s">
        <v>56</v>
      </c>
      <c r="E154" s="40" t="s">
        <v>52</v>
      </c>
    </row>
    <row r="155" spans="1:5" ht="12.75">
      <c r="A155" t="s">
        <v>57</v>
      </c>
      <c r="E155" s="38" t="s">
        <v>52</v>
      </c>
    </row>
    <row r="156" spans="1:16" ht="25.5">
      <c r="A156" s="26" t="s">
        <v>50</v>
      </c>
      <c s="31" t="s">
        <v>184</v>
      </c>
      <c s="31" t="s">
        <v>2264</v>
      </c>
      <c s="26" t="s">
        <v>52</v>
      </c>
      <c s="32" t="s">
        <v>2483</v>
      </c>
      <c s="33" t="s">
        <v>845</v>
      </c>
      <c s="34">
        <v>2</v>
      </c>
      <c s="35">
        <v>0</v>
      </c>
      <c s="36">
        <f>ROUND(ROUND(H156,2)*ROUND(G156,3),2)</f>
      </c>
      <c r="O156">
        <f>(I156*21)/100</f>
      </c>
      <c t="s">
        <v>27</v>
      </c>
    </row>
    <row r="157" spans="1:5" ht="12.75">
      <c r="A157" s="37" t="s">
        <v>55</v>
      </c>
      <c r="E157" s="38" t="s">
        <v>52</v>
      </c>
    </row>
    <row r="158" spans="1:5" ht="12.75">
      <c r="A158" s="39" t="s">
        <v>56</v>
      </c>
      <c r="E158" s="40" t="s">
        <v>52</v>
      </c>
    </row>
    <row r="159" spans="1:5" ht="12.75">
      <c r="A159" t="s">
        <v>57</v>
      </c>
      <c r="E159" s="38" t="s">
        <v>52</v>
      </c>
    </row>
    <row r="160" spans="1:18" ht="12.75" customHeight="1">
      <c r="A160" s="6" t="s">
        <v>48</v>
      </c>
      <c s="6"/>
      <c s="42" t="s">
        <v>26</v>
      </c>
      <c s="6"/>
      <c s="29" t="s">
        <v>2443</v>
      </c>
      <c s="6"/>
      <c s="6"/>
      <c s="6"/>
      <c s="43">
        <f>0+Q160</f>
      </c>
      <c r="O160">
        <f>0+R160</f>
      </c>
      <c r="Q160">
        <f>0+I161+I165+I169+I173</f>
      </c>
      <c>
        <f>0+O161+O165+O169+O173</f>
      </c>
    </row>
    <row r="161" spans="1:16" ht="12.75">
      <c r="A161" s="26" t="s">
        <v>50</v>
      </c>
      <c s="31" t="s">
        <v>188</v>
      </c>
      <c s="31" t="s">
        <v>2267</v>
      </c>
      <c s="26" t="s">
        <v>52</v>
      </c>
      <c s="32" t="s">
        <v>2484</v>
      </c>
      <c s="33" t="s">
        <v>845</v>
      </c>
      <c s="34">
        <v>2</v>
      </c>
      <c s="35">
        <v>0</v>
      </c>
      <c s="36">
        <f>ROUND(ROUND(H161,2)*ROUND(G161,3),2)</f>
      </c>
      <c r="O161">
        <f>(I161*21)/100</f>
      </c>
      <c t="s">
        <v>27</v>
      </c>
    </row>
    <row r="162" spans="1:5" ht="12.75">
      <c r="A162" s="37" t="s">
        <v>55</v>
      </c>
      <c r="E162" s="38" t="s">
        <v>52</v>
      </c>
    </row>
    <row r="163" spans="1:5" ht="12.75">
      <c r="A163" s="39" t="s">
        <v>56</v>
      </c>
      <c r="E163" s="40" t="s">
        <v>52</v>
      </c>
    </row>
    <row r="164" spans="1:5" ht="12.75">
      <c r="A164" t="s">
        <v>57</v>
      </c>
      <c r="E164" s="38" t="s">
        <v>52</v>
      </c>
    </row>
    <row r="165" spans="1:16" ht="12.75">
      <c r="A165" s="26" t="s">
        <v>50</v>
      </c>
      <c s="31" t="s">
        <v>192</v>
      </c>
      <c s="31" t="s">
        <v>2485</v>
      </c>
      <c s="26" t="s">
        <v>52</v>
      </c>
      <c s="32" t="s">
        <v>2486</v>
      </c>
      <c s="33" t="s">
        <v>845</v>
      </c>
      <c s="34">
        <v>1</v>
      </c>
      <c s="35">
        <v>0</v>
      </c>
      <c s="36">
        <f>ROUND(ROUND(H165,2)*ROUND(G165,3),2)</f>
      </c>
      <c r="O165">
        <f>(I165*21)/100</f>
      </c>
      <c t="s">
        <v>27</v>
      </c>
    </row>
    <row r="166" spans="1:5" ht="12.75">
      <c r="A166" s="37" t="s">
        <v>55</v>
      </c>
      <c r="E166" s="38" t="s">
        <v>52</v>
      </c>
    </row>
    <row r="167" spans="1:5" ht="12.75">
      <c r="A167" s="39" t="s">
        <v>56</v>
      </c>
      <c r="E167" s="40" t="s">
        <v>52</v>
      </c>
    </row>
    <row r="168" spans="1:5" ht="12.75">
      <c r="A168" t="s">
        <v>57</v>
      </c>
      <c r="E168" s="38" t="s">
        <v>52</v>
      </c>
    </row>
    <row r="169" spans="1:16" ht="12.75">
      <c r="A169" s="26" t="s">
        <v>50</v>
      </c>
      <c s="31" t="s">
        <v>196</v>
      </c>
      <c s="31" t="s">
        <v>2487</v>
      </c>
      <c s="26" t="s">
        <v>52</v>
      </c>
      <c s="32" t="s">
        <v>2488</v>
      </c>
      <c s="33" t="s">
        <v>845</v>
      </c>
      <c s="34">
        <v>1</v>
      </c>
      <c s="35">
        <v>0</v>
      </c>
      <c s="36">
        <f>ROUND(ROUND(H169,2)*ROUND(G169,3),2)</f>
      </c>
      <c r="O169">
        <f>(I169*21)/100</f>
      </c>
      <c t="s">
        <v>27</v>
      </c>
    </row>
    <row r="170" spans="1:5" ht="12.75">
      <c r="A170" s="37" t="s">
        <v>55</v>
      </c>
      <c r="E170" s="38" t="s">
        <v>52</v>
      </c>
    </row>
    <row r="171" spans="1:5" ht="12.75">
      <c r="A171" s="39" t="s">
        <v>56</v>
      </c>
      <c r="E171" s="40" t="s">
        <v>52</v>
      </c>
    </row>
    <row r="172" spans="1:5" ht="12.75">
      <c r="A172" t="s">
        <v>57</v>
      </c>
      <c r="E172" s="38" t="s">
        <v>52</v>
      </c>
    </row>
    <row r="173" spans="1:16" ht="12.75">
      <c r="A173" s="26" t="s">
        <v>50</v>
      </c>
      <c s="31" t="s">
        <v>200</v>
      </c>
      <c s="31" t="s">
        <v>2489</v>
      </c>
      <c s="26" t="s">
        <v>52</v>
      </c>
      <c s="32" t="s">
        <v>2490</v>
      </c>
      <c s="33" t="s">
        <v>54</v>
      </c>
      <c s="34">
        <v>2</v>
      </c>
      <c s="35">
        <v>0</v>
      </c>
      <c s="36">
        <f>ROUND(ROUND(H173,2)*ROUND(G173,3),2)</f>
      </c>
      <c r="O173">
        <f>(I173*21)/100</f>
      </c>
      <c t="s">
        <v>27</v>
      </c>
    </row>
    <row r="174" spans="1:5" ht="12.75">
      <c r="A174" s="37" t="s">
        <v>55</v>
      </c>
      <c r="E174" s="38" t="s">
        <v>52</v>
      </c>
    </row>
    <row r="175" spans="1:5" ht="12.75">
      <c r="A175" s="39" t="s">
        <v>56</v>
      </c>
      <c r="E175" s="40" t="s">
        <v>52</v>
      </c>
    </row>
    <row r="176" spans="1:5" ht="12.75">
      <c r="A176" t="s">
        <v>57</v>
      </c>
      <c r="E176" s="38" t="s">
        <v>52</v>
      </c>
    </row>
    <row r="177" spans="1:18" ht="12.75" customHeight="1">
      <c r="A177" s="6" t="s">
        <v>48</v>
      </c>
      <c s="6"/>
      <c s="42" t="s">
        <v>339</v>
      </c>
      <c s="6"/>
      <c s="29" t="s">
        <v>340</v>
      </c>
      <c s="6"/>
      <c s="6"/>
      <c s="6"/>
      <c s="43">
        <f>0+Q177</f>
      </c>
      <c r="O177">
        <f>0+R177</f>
      </c>
      <c r="Q177">
        <f>0+I178+I182+I186+I190</f>
      </c>
      <c>
        <f>0+O178+O182+O186+O190</f>
      </c>
    </row>
    <row r="178" spans="1:16" ht="38.25">
      <c r="A178" s="26" t="s">
        <v>50</v>
      </c>
      <c s="31" t="s">
        <v>204</v>
      </c>
      <c s="31" t="s">
        <v>342</v>
      </c>
      <c s="26" t="s">
        <v>343</v>
      </c>
      <c s="32" t="s">
        <v>344</v>
      </c>
      <c s="33" t="s">
        <v>345</v>
      </c>
      <c s="34">
        <v>0.5</v>
      </c>
      <c s="35">
        <v>0</v>
      </c>
      <c s="36">
        <f>ROUND(ROUND(H178,2)*ROUND(G178,3),2)</f>
      </c>
      <c r="O178">
        <f>(I178*21)/100</f>
      </c>
      <c t="s">
        <v>27</v>
      </c>
    </row>
    <row r="179" spans="1:5" ht="12.75">
      <c r="A179" s="37" t="s">
        <v>55</v>
      </c>
      <c r="E179" s="38" t="s">
        <v>346</v>
      </c>
    </row>
    <row r="180" spans="1:5" ht="12.75">
      <c r="A180" s="39" t="s">
        <v>56</v>
      </c>
      <c r="E180" s="40" t="s">
        <v>52</v>
      </c>
    </row>
    <row r="181" spans="1:5" ht="89.25">
      <c r="A181" t="s">
        <v>57</v>
      </c>
      <c r="E181" s="38" t="s">
        <v>347</v>
      </c>
    </row>
    <row r="182" spans="1:16" ht="25.5">
      <c r="A182" s="26" t="s">
        <v>50</v>
      </c>
      <c s="31" t="s">
        <v>208</v>
      </c>
      <c s="31" t="s">
        <v>2336</v>
      </c>
      <c s="26" t="s">
        <v>2337</v>
      </c>
      <c s="32" t="s">
        <v>2338</v>
      </c>
      <c s="33" t="s">
        <v>345</v>
      </c>
      <c s="34">
        <v>0.005</v>
      </c>
      <c s="35">
        <v>0</v>
      </c>
      <c s="36">
        <f>ROUND(ROUND(H182,2)*ROUND(G182,3),2)</f>
      </c>
      <c r="O182">
        <f>(I182*21)/100</f>
      </c>
      <c t="s">
        <v>27</v>
      </c>
    </row>
    <row r="183" spans="1:5" ht="12.75">
      <c r="A183" s="37" t="s">
        <v>55</v>
      </c>
      <c r="E183" s="38" t="s">
        <v>346</v>
      </c>
    </row>
    <row r="184" spans="1:5" ht="12.75">
      <c r="A184" s="39" t="s">
        <v>56</v>
      </c>
      <c r="E184" s="40" t="s">
        <v>52</v>
      </c>
    </row>
    <row r="185" spans="1:5" ht="89.25">
      <c r="A185" t="s">
        <v>57</v>
      </c>
      <c r="E185" s="38" t="s">
        <v>347</v>
      </c>
    </row>
    <row r="186" spans="1:16" ht="25.5">
      <c r="A186" s="26" t="s">
        <v>50</v>
      </c>
      <c s="31" t="s">
        <v>212</v>
      </c>
      <c s="31" t="s">
        <v>2340</v>
      </c>
      <c s="26" t="s">
        <v>2341</v>
      </c>
      <c s="32" t="s">
        <v>2342</v>
      </c>
      <c s="33" t="s">
        <v>345</v>
      </c>
      <c s="34">
        <v>0.01</v>
      </c>
      <c s="35">
        <v>0</v>
      </c>
      <c s="36">
        <f>ROUND(ROUND(H186,2)*ROUND(G186,3),2)</f>
      </c>
      <c r="O186">
        <f>(I186*21)/100</f>
      </c>
      <c t="s">
        <v>27</v>
      </c>
    </row>
    <row r="187" spans="1:5" ht="12.75">
      <c r="A187" s="37" t="s">
        <v>55</v>
      </c>
      <c r="E187" s="38" t="s">
        <v>346</v>
      </c>
    </row>
    <row r="188" spans="1:5" ht="12.75">
      <c r="A188" s="39" t="s">
        <v>56</v>
      </c>
      <c r="E188" s="40" t="s">
        <v>52</v>
      </c>
    </row>
    <row r="189" spans="1:5" ht="89.25">
      <c r="A189" t="s">
        <v>57</v>
      </c>
      <c r="E189" s="38" t="s">
        <v>347</v>
      </c>
    </row>
    <row r="190" spans="1:16" ht="25.5">
      <c r="A190" s="26" t="s">
        <v>50</v>
      </c>
      <c s="31" t="s">
        <v>216</v>
      </c>
      <c s="31" t="s">
        <v>457</v>
      </c>
      <c s="26" t="s">
        <v>458</v>
      </c>
      <c s="32" t="s">
        <v>459</v>
      </c>
      <c s="33" t="s">
        <v>345</v>
      </c>
      <c s="34">
        <v>0.03</v>
      </c>
      <c s="35">
        <v>0</v>
      </c>
      <c s="36">
        <f>ROUND(ROUND(H190,2)*ROUND(G190,3),2)</f>
      </c>
      <c r="O190">
        <f>(I190*21)/100</f>
      </c>
      <c t="s">
        <v>27</v>
      </c>
    </row>
    <row r="191" spans="1:5" ht="12.75">
      <c r="A191" s="37" t="s">
        <v>55</v>
      </c>
      <c r="E191" s="38" t="s">
        <v>346</v>
      </c>
    </row>
    <row r="192" spans="1:5" ht="12.75">
      <c r="A192" s="39" t="s">
        <v>56</v>
      </c>
      <c r="E192" s="40" t="s">
        <v>52</v>
      </c>
    </row>
    <row r="193" spans="1:5" ht="89.25">
      <c r="A193" t="s">
        <v>57</v>
      </c>
      <c r="E193" s="38" t="s">
        <v>347</v>
      </c>
    </row>
    <row r="194" spans="1:18" ht="12.75" customHeight="1">
      <c r="A194" s="6" t="s">
        <v>48</v>
      </c>
      <c s="6"/>
      <c s="42" t="s">
        <v>21</v>
      </c>
      <c s="6"/>
      <c s="29" t="s">
        <v>2445</v>
      </c>
      <c s="6"/>
      <c s="6"/>
      <c s="6"/>
      <c s="43">
        <f>0+Q194</f>
      </c>
      <c r="O194">
        <f>0+R194</f>
      </c>
      <c r="Q194">
        <f>0+I195+I199+I203+I207+I211+I215+I219+I223+I227+I231+I235</f>
      </c>
      <c>
        <f>0+O195+O199+O203+O207+O211+O215+O219+O223+O227+O231+O235</f>
      </c>
    </row>
    <row r="195" spans="1:16" ht="12.75">
      <c r="A195" s="26" t="s">
        <v>50</v>
      </c>
      <c s="31" t="s">
        <v>219</v>
      </c>
      <c s="31" t="s">
        <v>2257</v>
      </c>
      <c s="26" t="s">
        <v>52</v>
      </c>
      <c s="32" t="s">
        <v>2491</v>
      </c>
      <c s="33" t="s">
        <v>845</v>
      </c>
      <c s="34">
        <v>1</v>
      </c>
      <c s="35">
        <v>0</v>
      </c>
      <c s="36">
        <f>ROUND(ROUND(H195,2)*ROUND(G195,3),2)</f>
      </c>
      <c r="O195">
        <f>(I195*21)/100</f>
      </c>
      <c t="s">
        <v>27</v>
      </c>
    </row>
    <row r="196" spans="1:5" ht="12.75">
      <c r="A196" s="37" t="s">
        <v>55</v>
      </c>
      <c r="E196" s="38" t="s">
        <v>52</v>
      </c>
    </row>
    <row r="197" spans="1:5" ht="12.75">
      <c r="A197" s="39" t="s">
        <v>56</v>
      </c>
      <c r="E197" s="40" t="s">
        <v>52</v>
      </c>
    </row>
    <row r="198" spans="1:5" ht="12.75">
      <c r="A198" t="s">
        <v>57</v>
      </c>
      <c r="E198" s="38" t="s">
        <v>52</v>
      </c>
    </row>
    <row r="199" spans="1:16" ht="12.75">
      <c r="A199" s="26" t="s">
        <v>50</v>
      </c>
      <c s="31" t="s">
        <v>223</v>
      </c>
      <c s="31" t="s">
        <v>2492</v>
      </c>
      <c s="26" t="s">
        <v>52</v>
      </c>
      <c s="32" t="s">
        <v>2493</v>
      </c>
      <c s="33" t="s">
        <v>845</v>
      </c>
      <c s="34">
        <v>2</v>
      </c>
      <c s="35">
        <v>0</v>
      </c>
      <c s="36">
        <f>ROUND(ROUND(H199,2)*ROUND(G199,3),2)</f>
      </c>
      <c r="O199">
        <f>(I199*21)/100</f>
      </c>
      <c t="s">
        <v>27</v>
      </c>
    </row>
    <row r="200" spans="1:5" ht="12.75">
      <c r="A200" s="37" t="s">
        <v>55</v>
      </c>
      <c r="E200" s="38" t="s">
        <v>52</v>
      </c>
    </row>
    <row r="201" spans="1:5" ht="12.75">
      <c r="A201" s="39" t="s">
        <v>56</v>
      </c>
      <c r="E201" s="40" t="s">
        <v>52</v>
      </c>
    </row>
    <row r="202" spans="1:5" ht="12.75">
      <c r="A202" t="s">
        <v>57</v>
      </c>
      <c r="E202" s="38" t="s">
        <v>52</v>
      </c>
    </row>
    <row r="203" spans="1:16" ht="12.75">
      <c r="A203" s="26" t="s">
        <v>50</v>
      </c>
      <c s="31" t="s">
        <v>227</v>
      </c>
      <c s="31" t="s">
        <v>2494</v>
      </c>
      <c s="26" t="s">
        <v>52</v>
      </c>
      <c s="32" t="s">
        <v>2495</v>
      </c>
      <c s="33" t="s">
        <v>845</v>
      </c>
      <c s="34">
        <v>1</v>
      </c>
      <c s="35">
        <v>0</v>
      </c>
      <c s="36">
        <f>ROUND(ROUND(H203,2)*ROUND(G203,3),2)</f>
      </c>
      <c r="O203">
        <f>(I203*21)/100</f>
      </c>
      <c t="s">
        <v>27</v>
      </c>
    </row>
    <row r="204" spans="1:5" ht="12.75">
      <c r="A204" s="37" t="s">
        <v>55</v>
      </c>
      <c r="E204" s="38" t="s">
        <v>52</v>
      </c>
    </row>
    <row r="205" spans="1:5" ht="12.75">
      <c r="A205" s="39" t="s">
        <v>56</v>
      </c>
      <c r="E205" s="40" t="s">
        <v>52</v>
      </c>
    </row>
    <row r="206" spans="1:5" ht="12.75">
      <c r="A206" t="s">
        <v>57</v>
      </c>
      <c r="E206" s="38" t="s">
        <v>52</v>
      </c>
    </row>
    <row r="207" spans="1:16" ht="12.75">
      <c r="A207" s="26" t="s">
        <v>50</v>
      </c>
      <c s="31" t="s">
        <v>231</v>
      </c>
      <c s="31" t="s">
        <v>2496</v>
      </c>
      <c s="26" t="s">
        <v>52</v>
      </c>
      <c s="32" t="s">
        <v>2497</v>
      </c>
      <c s="33" t="s">
        <v>63</v>
      </c>
      <c s="34">
        <v>25</v>
      </c>
      <c s="35">
        <v>0</v>
      </c>
      <c s="36">
        <f>ROUND(ROUND(H207,2)*ROUND(G207,3),2)</f>
      </c>
      <c r="O207">
        <f>(I207*21)/100</f>
      </c>
      <c t="s">
        <v>27</v>
      </c>
    </row>
    <row r="208" spans="1:5" ht="12.75">
      <c r="A208" s="37" t="s">
        <v>55</v>
      </c>
      <c r="E208" s="38" t="s">
        <v>52</v>
      </c>
    </row>
    <row r="209" spans="1:5" ht="12.75">
      <c r="A209" s="39" t="s">
        <v>56</v>
      </c>
      <c r="E209" s="40" t="s">
        <v>52</v>
      </c>
    </row>
    <row r="210" spans="1:5" ht="12.75">
      <c r="A210" t="s">
        <v>57</v>
      </c>
      <c r="E210" s="38" t="s">
        <v>52</v>
      </c>
    </row>
    <row r="211" spans="1:16" ht="12.75">
      <c r="A211" s="26" t="s">
        <v>50</v>
      </c>
      <c s="31" t="s">
        <v>236</v>
      </c>
      <c s="31" t="s">
        <v>2498</v>
      </c>
      <c s="26" t="s">
        <v>52</v>
      </c>
      <c s="32" t="s">
        <v>2499</v>
      </c>
      <c s="33" t="s">
        <v>63</v>
      </c>
      <c s="34">
        <v>45</v>
      </c>
      <c s="35">
        <v>0</v>
      </c>
      <c s="36">
        <f>ROUND(ROUND(H211,2)*ROUND(G211,3),2)</f>
      </c>
      <c r="O211">
        <f>(I211*21)/100</f>
      </c>
      <c t="s">
        <v>27</v>
      </c>
    </row>
    <row r="212" spans="1:5" ht="12.75">
      <c r="A212" s="37" t="s">
        <v>55</v>
      </c>
      <c r="E212" s="38" t="s">
        <v>52</v>
      </c>
    </row>
    <row r="213" spans="1:5" ht="12.75">
      <c r="A213" s="39" t="s">
        <v>56</v>
      </c>
      <c r="E213" s="40" t="s">
        <v>52</v>
      </c>
    </row>
    <row r="214" spans="1:5" ht="12.75">
      <c r="A214" t="s">
        <v>57</v>
      </c>
      <c r="E214" s="38" t="s">
        <v>52</v>
      </c>
    </row>
    <row r="215" spans="1:16" ht="12.75">
      <c r="A215" s="26" t="s">
        <v>50</v>
      </c>
      <c s="31" t="s">
        <v>240</v>
      </c>
      <c s="31" t="s">
        <v>2500</v>
      </c>
      <c s="26" t="s">
        <v>52</v>
      </c>
      <c s="32" t="s">
        <v>2501</v>
      </c>
      <c s="33" t="s">
        <v>63</v>
      </c>
      <c s="34">
        <v>15</v>
      </c>
      <c s="35">
        <v>0</v>
      </c>
      <c s="36">
        <f>ROUND(ROUND(H215,2)*ROUND(G215,3),2)</f>
      </c>
      <c r="O215">
        <f>(I215*21)/100</f>
      </c>
      <c t="s">
        <v>27</v>
      </c>
    </row>
    <row r="216" spans="1:5" ht="12.75">
      <c r="A216" s="37" t="s">
        <v>55</v>
      </c>
      <c r="E216" s="38" t="s">
        <v>52</v>
      </c>
    </row>
    <row r="217" spans="1:5" ht="12.75">
      <c r="A217" s="39" t="s">
        <v>56</v>
      </c>
      <c r="E217" s="40" t="s">
        <v>52</v>
      </c>
    </row>
    <row r="218" spans="1:5" ht="12.75">
      <c r="A218" t="s">
        <v>57</v>
      </c>
      <c r="E218" s="38" t="s">
        <v>52</v>
      </c>
    </row>
    <row r="219" spans="1:16" ht="12.75">
      <c r="A219" s="26" t="s">
        <v>50</v>
      </c>
      <c s="31" t="s">
        <v>244</v>
      </c>
      <c s="31" t="s">
        <v>2502</v>
      </c>
      <c s="26" t="s">
        <v>52</v>
      </c>
      <c s="32" t="s">
        <v>2503</v>
      </c>
      <c s="33" t="s">
        <v>845</v>
      </c>
      <c s="34">
        <v>1</v>
      </c>
      <c s="35">
        <v>0</v>
      </c>
      <c s="36">
        <f>ROUND(ROUND(H219,2)*ROUND(G219,3),2)</f>
      </c>
      <c r="O219">
        <f>(I219*21)/100</f>
      </c>
      <c t="s">
        <v>27</v>
      </c>
    </row>
    <row r="220" spans="1:5" ht="12.75">
      <c r="A220" s="37" t="s">
        <v>55</v>
      </c>
      <c r="E220" s="38" t="s">
        <v>52</v>
      </c>
    </row>
    <row r="221" spans="1:5" ht="12.75">
      <c r="A221" s="39" t="s">
        <v>56</v>
      </c>
      <c r="E221" s="40" t="s">
        <v>52</v>
      </c>
    </row>
    <row r="222" spans="1:5" ht="12.75">
      <c r="A222" t="s">
        <v>57</v>
      </c>
      <c r="E222" s="38" t="s">
        <v>52</v>
      </c>
    </row>
    <row r="223" spans="1:16" ht="12.75">
      <c r="A223" s="26" t="s">
        <v>50</v>
      </c>
      <c s="31" t="s">
        <v>248</v>
      </c>
      <c s="31" t="s">
        <v>2504</v>
      </c>
      <c s="26" t="s">
        <v>52</v>
      </c>
      <c s="32" t="s">
        <v>2505</v>
      </c>
      <c s="33" t="s">
        <v>2404</v>
      </c>
      <c s="34">
        <v>2</v>
      </c>
      <c s="35">
        <v>0</v>
      </c>
      <c s="36">
        <f>ROUND(ROUND(H223,2)*ROUND(G223,3),2)</f>
      </c>
      <c r="O223">
        <f>(I223*21)/100</f>
      </c>
      <c t="s">
        <v>27</v>
      </c>
    </row>
    <row r="224" spans="1:5" ht="12.75">
      <c r="A224" s="37" t="s">
        <v>55</v>
      </c>
      <c r="E224" s="38" t="s">
        <v>52</v>
      </c>
    </row>
    <row r="225" spans="1:5" ht="12.75">
      <c r="A225" s="39" t="s">
        <v>56</v>
      </c>
      <c r="E225" s="40" t="s">
        <v>52</v>
      </c>
    </row>
    <row r="226" spans="1:5" ht="12.75">
      <c r="A226" t="s">
        <v>57</v>
      </c>
      <c r="E226" s="38" t="s">
        <v>52</v>
      </c>
    </row>
    <row r="227" spans="1:16" ht="12.75">
      <c r="A227" s="26" t="s">
        <v>50</v>
      </c>
      <c s="31" t="s">
        <v>252</v>
      </c>
      <c s="31" t="s">
        <v>2506</v>
      </c>
      <c s="26" t="s">
        <v>52</v>
      </c>
      <c s="32" t="s">
        <v>2507</v>
      </c>
      <c s="33" t="s">
        <v>2404</v>
      </c>
      <c s="34">
        <v>2</v>
      </c>
      <c s="35">
        <v>0</v>
      </c>
      <c s="36">
        <f>ROUND(ROUND(H227,2)*ROUND(G227,3),2)</f>
      </c>
      <c r="O227">
        <f>(I227*21)/100</f>
      </c>
      <c t="s">
        <v>27</v>
      </c>
    </row>
    <row r="228" spans="1:5" ht="12.75">
      <c r="A228" s="37" t="s">
        <v>55</v>
      </c>
      <c r="E228" s="38" t="s">
        <v>52</v>
      </c>
    </row>
    <row r="229" spans="1:5" ht="12.75">
      <c r="A229" s="39" t="s">
        <v>56</v>
      </c>
      <c r="E229" s="40" t="s">
        <v>52</v>
      </c>
    </row>
    <row r="230" spans="1:5" ht="12.75">
      <c r="A230" t="s">
        <v>57</v>
      </c>
      <c r="E230" s="38" t="s">
        <v>52</v>
      </c>
    </row>
    <row r="231" spans="1:16" ht="12.75">
      <c r="A231" s="26" t="s">
        <v>50</v>
      </c>
      <c s="31" t="s">
        <v>256</v>
      </c>
      <c s="31" t="s">
        <v>2508</v>
      </c>
      <c s="26" t="s">
        <v>52</v>
      </c>
      <c s="32" t="s">
        <v>2509</v>
      </c>
      <c s="33" t="s">
        <v>845</v>
      </c>
      <c s="34">
        <v>1</v>
      </c>
      <c s="35">
        <v>0</v>
      </c>
      <c s="36">
        <f>ROUND(ROUND(H231,2)*ROUND(G231,3),2)</f>
      </c>
      <c r="O231">
        <f>(I231*21)/100</f>
      </c>
      <c t="s">
        <v>27</v>
      </c>
    </row>
    <row r="232" spans="1:5" ht="12.75">
      <c r="A232" s="37" t="s">
        <v>55</v>
      </c>
      <c r="E232" s="38" t="s">
        <v>52</v>
      </c>
    </row>
    <row r="233" spans="1:5" ht="12.75">
      <c r="A233" s="39" t="s">
        <v>56</v>
      </c>
      <c r="E233" s="40" t="s">
        <v>52</v>
      </c>
    </row>
    <row r="234" spans="1:5" ht="12.75">
      <c r="A234" t="s">
        <v>57</v>
      </c>
      <c r="E234" s="38" t="s">
        <v>52</v>
      </c>
    </row>
    <row r="235" spans="1:16" ht="12.75">
      <c r="A235" s="26" t="s">
        <v>50</v>
      </c>
      <c s="31" t="s">
        <v>260</v>
      </c>
      <c s="31" t="s">
        <v>2510</v>
      </c>
      <c s="26" t="s">
        <v>52</v>
      </c>
      <c s="32" t="s">
        <v>2511</v>
      </c>
      <c s="33" t="s">
        <v>845</v>
      </c>
      <c s="34">
        <v>1</v>
      </c>
      <c s="35">
        <v>0</v>
      </c>
      <c s="36">
        <f>ROUND(ROUND(H235,2)*ROUND(G235,3),2)</f>
      </c>
      <c r="O235">
        <f>(I235*21)/100</f>
      </c>
      <c t="s">
        <v>27</v>
      </c>
    </row>
    <row r="236" spans="1:5" ht="12.75">
      <c r="A236" s="37" t="s">
        <v>55</v>
      </c>
      <c r="E236" s="38" t="s">
        <v>52</v>
      </c>
    </row>
    <row r="237" spans="1:5" ht="12.75">
      <c r="A237" s="39" t="s">
        <v>56</v>
      </c>
      <c r="E237" s="40" t="s">
        <v>52</v>
      </c>
    </row>
    <row r="238" spans="1:5" ht="12.75">
      <c r="A238" t="s">
        <v>57</v>
      </c>
      <c r="E238"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0+O10+O27+O60+O77</f>
      </c>
      <c t="s">
        <v>26</v>
      </c>
    </row>
    <row r="3" spans="1:16" ht="15" customHeight="1">
      <c r="A3" t="s">
        <v>12</v>
      </c>
      <c s="12" t="s">
        <v>14</v>
      </c>
      <c s="13" t="s">
        <v>15</v>
      </c>
      <c s="1"/>
      <c s="14" t="s">
        <v>16</v>
      </c>
      <c s="1"/>
      <c s="9"/>
      <c s="8" t="s">
        <v>2512</v>
      </c>
      <c s="44">
        <f>0+I10+I27+I60+I77</f>
      </c>
      <c r="O3" t="s">
        <v>23</v>
      </c>
      <c t="s">
        <v>27</v>
      </c>
    </row>
    <row r="4" spans="1:16" ht="15" customHeight="1">
      <c r="A4" t="s">
        <v>17</v>
      </c>
      <c s="12" t="s">
        <v>18</v>
      </c>
      <c s="13" t="s">
        <v>1998</v>
      </c>
      <c s="1"/>
      <c s="14" t="s">
        <v>1999</v>
      </c>
      <c s="1"/>
      <c s="1"/>
      <c s="11"/>
      <c s="11"/>
      <c r="O4" t="s">
        <v>24</v>
      </c>
      <c t="s">
        <v>27</v>
      </c>
    </row>
    <row r="5" spans="1:16" ht="12.75" customHeight="1">
      <c r="A5" t="s">
        <v>21</v>
      </c>
      <c s="12" t="s">
        <v>18</v>
      </c>
      <c s="13" t="s">
        <v>2190</v>
      </c>
      <c s="1"/>
      <c s="14" t="s">
        <v>2191</v>
      </c>
      <c s="1"/>
      <c s="1"/>
      <c s="1"/>
      <c s="1"/>
      <c r="O5" t="s">
        <v>25</v>
      </c>
      <c t="s">
        <v>27</v>
      </c>
    </row>
    <row r="6" spans="1:9" ht="12.75" customHeight="1">
      <c r="A6" t="s">
        <v>2002</v>
      </c>
      <c s="16" t="s">
        <v>22</v>
      </c>
      <c s="17" t="s">
        <v>2512</v>
      </c>
      <c s="6"/>
      <c s="18" t="s">
        <v>2513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2515</v>
      </c>
      <c s="27"/>
      <c s="27"/>
      <c s="27"/>
      <c s="30">
        <f>0+Q10</f>
      </c>
      <c r="O10">
        <f>0+R10</f>
      </c>
      <c r="Q10">
        <f>0+I11+I15+I19+I23</f>
      </c>
      <c>
        <f>0+O11+O15+O19+O23</f>
      </c>
    </row>
    <row r="11" spans="1:16" ht="25.5">
      <c r="A11" s="26" t="s">
        <v>50</v>
      </c>
      <c s="31" t="s">
        <v>33</v>
      </c>
      <c s="31" t="s">
        <v>2516</v>
      </c>
      <c s="26" t="s">
        <v>52</v>
      </c>
      <c s="32" t="s">
        <v>2517</v>
      </c>
      <c s="33" t="s">
        <v>54</v>
      </c>
      <c s="34">
        <v>2</v>
      </c>
      <c s="35">
        <v>0</v>
      </c>
      <c s="36">
        <f>ROUND(ROUND(H11,2)*ROUND(G11,3),2)</f>
      </c>
      <c r="O11">
        <f>(I11*21)/100</f>
      </c>
      <c t="s">
        <v>27</v>
      </c>
    </row>
    <row r="12" spans="1:5" ht="12.75">
      <c r="A12" s="37" t="s">
        <v>55</v>
      </c>
      <c r="E12" s="38" t="s">
        <v>52</v>
      </c>
    </row>
    <row r="13" spans="1:5" ht="25.5">
      <c r="A13" s="39" t="s">
        <v>56</v>
      </c>
      <c r="E13" s="40" t="s">
        <v>2518</v>
      </c>
    </row>
    <row r="14" spans="1:5" ht="140.25">
      <c r="A14" t="s">
        <v>57</v>
      </c>
      <c r="E14" s="38" t="s">
        <v>2519</v>
      </c>
    </row>
    <row r="15" spans="1:16" ht="12.75">
      <c r="A15" s="26" t="s">
        <v>50</v>
      </c>
      <c s="31" t="s">
        <v>27</v>
      </c>
      <c s="31" t="s">
        <v>2520</v>
      </c>
      <c s="26" t="s">
        <v>52</v>
      </c>
      <c s="32" t="s">
        <v>2521</v>
      </c>
      <c s="33" t="s">
        <v>54</v>
      </c>
      <c s="34">
        <v>4</v>
      </c>
      <c s="35">
        <v>0</v>
      </c>
      <c s="36">
        <f>ROUND(ROUND(H15,2)*ROUND(G15,3),2)</f>
      </c>
      <c r="O15">
        <f>(I15*21)/100</f>
      </c>
      <c t="s">
        <v>27</v>
      </c>
    </row>
    <row r="16" spans="1:5" ht="12.75">
      <c r="A16" s="37" t="s">
        <v>55</v>
      </c>
      <c r="E16" s="38" t="s">
        <v>52</v>
      </c>
    </row>
    <row r="17" spans="1:5" ht="25.5">
      <c r="A17" s="39" t="s">
        <v>56</v>
      </c>
      <c r="E17" s="40" t="s">
        <v>2522</v>
      </c>
    </row>
    <row r="18" spans="1:5" ht="114.75">
      <c r="A18" t="s">
        <v>57</v>
      </c>
      <c r="E18" s="38" t="s">
        <v>2523</v>
      </c>
    </row>
    <row r="19" spans="1:16" ht="12.75">
      <c r="A19" s="26" t="s">
        <v>50</v>
      </c>
      <c s="31" t="s">
        <v>26</v>
      </c>
      <c s="31" t="s">
        <v>2524</v>
      </c>
      <c s="26" t="s">
        <v>52</v>
      </c>
      <c s="32" t="s">
        <v>2525</v>
      </c>
      <c s="33" t="s">
        <v>54</v>
      </c>
      <c s="34">
        <v>2</v>
      </c>
      <c s="35">
        <v>0</v>
      </c>
      <c s="36">
        <f>ROUND(ROUND(H19,2)*ROUND(G19,3),2)</f>
      </c>
      <c r="O19">
        <f>(I19*21)/100</f>
      </c>
      <c t="s">
        <v>27</v>
      </c>
    </row>
    <row r="20" spans="1:5" ht="12.75">
      <c r="A20" s="37" t="s">
        <v>55</v>
      </c>
      <c r="E20" s="38" t="s">
        <v>52</v>
      </c>
    </row>
    <row r="21" spans="1:5" ht="25.5">
      <c r="A21" s="39" t="s">
        <v>56</v>
      </c>
      <c r="E21" s="40" t="s">
        <v>2518</v>
      </c>
    </row>
    <row r="22" spans="1:5" ht="114.75">
      <c r="A22" t="s">
        <v>57</v>
      </c>
      <c r="E22" s="38" t="s">
        <v>2523</v>
      </c>
    </row>
    <row r="23" spans="1:16" ht="12.75">
      <c r="A23" s="26" t="s">
        <v>50</v>
      </c>
      <c s="31" t="s">
        <v>37</v>
      </c>
      <c s="31" t="s">
        <v>2526</v>
      </c>
      <c s="26" t="s">
        <v>52</v>
      </c>
      <c s="32" t="s">
        <v>2527</v>
      </c>
      <c s="33" t="s">
        <v>54</v>
      </c>
      <c s="34">
        <v>2</v>
      </c>
      <c s="35">
        <v>0</v>
      </c>
      <c s="36">
        <f>ROUND(ROUND(H23,2)*ROUND(G23,3),2)</f>
      </c>
      <c r="O23">
        <f>(I23*21)/100</f>
      </c>
      <c t="s">
        <v>27</v>
      </c>
    </row>
    <row r="24" spans="1:5" ht="12.75">
      <c r="A24" s="37" t="s">
        <v>55</v>
      </c>
      <c r="E24" s="38" t="s">
        <v>52</v>
      </c>
    </row>
    <row r="25" spans="1:5" ht="25.5">
      <c r="A25" s="39" t="s">
        <v>56</v>
      </c>
      <c r="E25" s="40" t="s">
        <v>2518</v>
      </c>
    </row>
    <row r="26" spans="1:5" ht="114.75">
      <c r="A26" t="s">
        <v>57</v>
      </c>
      <c r="E26" s="38" t="s">
        <v>2523</v>
      </c>
    </row>
    <row r="27" spans="1:18" ht="12.75" customHeight="1">
      <c r="A27" s="6" t="s">
        <v>48</v>
      </c>
      <c s="6"/>
      <c s="42" t="s">
        <v>27</v>
      </c>
      <c s="6"/>
      <c s="29" t="s">
        <v>2528</v>
      </c>
      <c s="6"/>
      <c s="6"/>
      <c s="6"/>
      <c s="43">
        <f>0+Q27</f>
      </c>
      <c r="O27">
        <f>0+R27</f>
      </c>
      <c r="Q27">
        <f>0+I28+I32+I36+I40+I44+I48+I52+I56</f>
      </c>
      <c>
        <f>0+O28+O32+O36+O40+O44+O48+O52+O56</f>
      </c>
    </row>
    <row r="28" spans="1:16" ht="25.5">
      <c r="A28" s="26" t="s">
        <v>50</v>
      </c>
      <c s="31" t="s">
        <v>39</v>
      </c>
      <c s="31" t="s">
        <v>2227</v>
      </c>
      <c s="26" t="s">
        <v>52</v>
      </c>
      <c s="32" t="s">
        <v>2228</v>
      </c>
      <c s="33" t="s">
        <v>54</v>
      </c>
      <c s="34">
        <v>2</v>
      </c>
      <c s="35">
        <v>0</v>
      </c>
      <c s="36">
        <f>ROUND(ROUND(H28,2)*ROUND(G28,3),2)</f>
      </c>
      <c r="O28">
        <f>(I28*21)/100</f>
      </c>
      <c t="s">
        <v>27</v>
      </c>
    </row>
    <row r="29" spans="1:5" ht="12.75">
      <c r="A29" s="37" t="s">
        <v>55</v>
      </c>
      <c r="E29" s="38" t="s">
        <v>52</v>
      </c>
    </row>
    <row r="30" spans="1:5" ht="25.5">
      <c r="A30" s="39" t="s">
        <v>56</v>
      </c>
      <c r="E30" s="40" t="s">
        <v>2377</v>
      </c>
    </row>
    <row r="31" spans="1:5" ht="89.25">
      <c r="A31" t="s">
        <v>57</v>
      </c>
      <c r="E31" s="38" t="s">
        <v>2113</v>
      </c>
    </row>
    <row r="32" spans="1:16" ht="25.5">
      <c r="A32" s="26" t="s">
        <v>50</v>
      </c>
      <c s="31" t="s">
        <v>41</v>
      </c>
      <c s="31" t="s">
        <v>1805</v>
      </c>
      <c s="26" t="s">
        <v>52</v>
      </c>
      <c s="32" t="s">
        <v>1806</v>
      </c>
      <c s="33" t="s">
        <v>54</v>
      </c>
      <c s="34">
        <v>1</v>
      </c>
      <c s="35">
        <v>0</v>
      </c>
      <c s="36">
        <f>ROUND(ROUND(H32,2)*ROUND(G32,3),2)</f>
      </c>
      <c r="O32">
        <f>(I32*21)/100</f>
      </c>
      <c t="s">
        <v>27</v>
      </c>
    </row>
    <row r="33" spans="1:5" ht="12.75">
      <c r="A33" s="37" t="s">
        <v>55</v>
      </c>
      <c r="E33" s="38" t="s">
        <v>52</v>
      </c>
    </row>
    <row r="34" spans="1:5" ht="25.5">
      <c r="A34" s="39" t="s">
        <v>56</v>
      </c>
      <c r="E34" s="40" t="s">
        <v>2365</v>
      </c>
    </row>
    <row r="35" spans="1:5" ht="114.75">
      <c r="A35" t="s">
        <v>57</v>
      </c>
      <c r="E35" s="38" t="s">
        <v>902</v>
      </c>
    </row>
    <row r="36" spans="1:16" ht="38.25">
      <c r="A36" s="26" t="s">
        <v>50</v>
      </c>
      <c s="31" t="s">
        <v>73</v>
      </c>
      <c s="31" t="s">
        <v>903</v>
      </c>
      <c s="26" t="s">
        <v>52</v>
      </c>
      <c s="32" t="s">
        <v>904</v>
      </c>
      <c s="33" t="s">
        <v>54</v>
      </c>
      <c s="34">
        <v>3</v>
      </c>
      <c s="35">
        <v>0</v>
      </c>
      <c s="36">
        <f>ROUND(ROUND(H36,2)*ROUND(G36,3),2)</f>
      </c>
      <c r="O36">
        <f>(I36*21)/100</f>
      </c>
      <c t="s">
        <v>27</v>
      </c>
    </row>
    <row r="37" spans="1:5" ht="12.75">
      <c r="A37" s="37" t="s">
        <v>55</v>
      </c>
      <c r="E37" s="38" t="s">
        <v>52</v>
      </c>
    </row>
    <row r="38" spans="1:5" ht="25.5">
      <c r="A38" s="39" t="s">
        <v>56</v>
      </c>
      <c r="E38" s="40" t="s">
        <v>2529</v>
      </c>
    </row>
    <row r="39" spans="1:5" ht="114.75">
      <c r="A39" t="s">
        <v>57</v>
      </c>
      <c r="E39" s="38" t="s">
        <v>902</v>
      </c>
    </row>
    <row r="40" spans="1:16" ht="12.75">
      <c r="A40" s="26" t="s">
        <v>50</v>
      </c>
      <c s="31" t="s">
        <v>78</v>
      </c>
      <c s="31" t="s">
        <v>1810</v>
      </c>
      <c s="26" t="s">
        <v>52</v>
      </c>
      <c s="32" t="s">
        <v>1811</v>
      </c>
      <c s="33" t="s">
        <v>321</v>
      </c>
      <c s="34">
        <v>15</v>
      </c>
      <c s="35">
        <v>0</v>
      </c>
      <c s="36">
        <f>ROUND(ROUND(H40,2)*ROUND(G40,3),2)</f>
      </c>
      <c r="O40">
        <f>(I40*21)/100</f>
      </c>
      <c t="s">
        <v>27</v>
      </c>
    </row>
    <row r="41" spans="1:5" ht="12.75">
      <c r="A41" s="37" t="s">
        <v>55</v>
      </c>
      <c r="E41" s="38" t="s">
        <v>52</v>
      </c>
    </row>
    <row r="42" spans="1:5" ht="25.5">
      <c r="A42" s="39" t="s">
        <v>56</v>
      </c>
      <c r="E42" s="40" t="s">
        <v>2530</v>
      </c>
    </row>
    <row r="43" spans="1:5" ht="89.25">
      <c r="A43" t="s">
        <v>57</v>
      </c>
      <c r="E43" s="38" t="s">
        <v>1812</v>
      </c>
    </row>
    <row r="44" spans="1:16" ht="12.75">
      <c r="A44" s="26" t="s">
        <v>50</v>
      </c>
      <c s="31" t="s">
        <v>44</v>
      </c>
      <c s="31" t="s">
        <v>2116</v>
      </c>
      <c s="26" t="s">
        <v>52</v>
      </c>
      <c s="32" t="s">
        <v>2117</v>
      </c>
      <c s="33" t="s">
        <v>321</v>
      </c>
      <c s="34">
        <v>8</v>
      </c>
      <c s="35">
        <v>0</v>
      </c>
      <c s="36">
        <f>ROUND(ROUND(H44,2)*ROUND(G44,3),2)</f>
      </c>
      <c r="O44">
        <f>(I44*21)/100</f>
      </c>
      <c t="s">
        <v>27</v>
      </c>
    </row>
    <row r="45" spans="1:5" ht="12.75">
      <c r="A45" s="37" t="s">
        <v>55</v>
      </c>
      <c r="E45" s="38" t="s">
        <v>52</v>
      </c>
    </row>
    <row r="46" spans="1:5" ht="25.5">
      <c r="A46" s="39" t="s">
        <v>56</v>
      </c>
      <c r="E46" s="40" t="s">
        <v>2372</v>
      </c>
    </row>
    <row r="47" spans="1:5" ht="89.25">
      <c r="A47" t="s">
        <v>57</v>
      </c>
      <c r="E47" s="38" t="s">
        <v>2118</v>
      </c>
    </row>
    <row r="48" spans="1:16" ht="12.75">
      <c r="A48" s="26" t="s">
        <v>50</v>
      </c>
      <c s="31" t="s">
        <v>46</v>
      </c>
      <c s="31" t="s">
        <v>1813</v>
      </c>
      <c s="26" t="s">
        <v>52</v>
      </c>
      <c s="32" t="s">
        <v>1814</v>
      </c>
      <c s="33" t="s">
        <v>321</v>
      </c>
      <c s="34">
        <v>2</v>
      </c>
      <c s="35">
        <v>0</v>
      </c>
      <c s="36">
        <f>ROUND(ROUND(H48,2)*ROUND(G48,3),2)</f>
      </c>
      <c r="O48">
        <f>(I48*21)/100</f>
      </c>
      <c t="s">
        <v>27</v>
      </c>
    </row>
    <row r="49" spans="1:5" ht="12.75">
      <c r="A49" s="37" t="s">
        <v>55</v>
      </c>
      <c r="E49" s="38" t="s">
        <v>52</v>
      </c>
    </row>
    <row r="50" spans="1:5" ht="25.5">
      <c r="A50" s="39" t="s">
        <v>56</v>
      </c>
      <c r="E50" s="40" t="s">
        <v>2531</v>
      </c>
    </row>
    <row r="51" spans="1:5" ht="89.25">
      <c r="A51" t="s">
        <v>57</v>
      </c>
      <c r="E51" s="38" t="s">
        <v>1815</v>
      </c>
    </row>
    <row r="52" spans="1:16" ht="25.5">
      <c r="A52" s="26" t="s">
        <v>50</v>
      </c>
      <c s="31" t="s">
        <v>89</v>
      </c>
      <c s="31" t="s">
        <v>2475</v>
      </c>
      <c s="26" t="s">
        <v>52</v>
      </c>
      <c s="32" t="s">
        <v>2532</v>
      </c>
      <c s="33" t="s">
        <v>54</v>
      </c>
      <c s="34">
        <v>4</v>
      </c>
      <c s="35">
        <v>0</v>
      </c>
      <c s="36">
        <f>ROUND(ROUND(H52,2)*ROUND(G52,3),2)</f>
      </c>
      <c r="O52">
        <f>(I52*21)/100</f>
      </c>
      <c t="s">
        <v>27</v>
      </c>
    </row>
    <row r="53" spans="1:5" ht="12.75">
      <c r="A53" s="37" t="s">
        <v>55</v>
      </c>
      <c r="E53" s="38" t="s">
        <v>52</v>
      </c>
    </row>
    <row r="54" spans="1:5" ht="25.5">
      <c r="A54" s="39" t="s">
        <v>56</v>
      </c>
      <c r="E54" s="40" t="s">
        <v>2533</v>
      </c>
    </row>
    <row r="55" spans="1:5" ht="51">
      <c r="A55" t="s">
        <v>57</v>
      </c>
      <c r="E55" s="38" t="s">
        <v>2259</v>
      </c>
    </row>
    <row r="56" spans="1:16" ht="12.75">
      <c r="A56" s="26" t="s">
        <v>50</v>
      </c>
      <c s="31" t="s">
        <v>93</v>
      </c>
      <c s="31" t="s">
        <v>2257</v>
      </c>
      <c s="26" t="s">
        <v>52</v>
      </c>
      <c s="32" t="s">
        <v>2261</v>
      </c>
      <c s="33" t="s">
        <v>54</v>
      </c>
      <c s="34">
        <v>1</v>
      </c>
      <c s="35">
        <v>0</v>
      </c>
      <c s="36">
        <f>ROUND(ROUND(H56,2)*ROUND(G56,3),2)</f>
      </c>
      <c r="O56">
        <f>(I56*21)/100</f>
      </c>
      <c t="s">
        <v>27</v>
      </c>
    </row>
    <row r="57" spans="1:5" ht="12.75">
      <c r="A57" s="37" t="s">
        <v>55</v>
      </c>
      <c r="E57" s="38" t="s">
        <v>52</v>
      </c>
    </row>
    <row r="58" spans="1:5" ht="25.5">
      <c r="A58" s="39" t="s">
        <v>56</v>
      </c>
      <c r="E58" s="40" t="s">
        <v>2405</v>
      </c>
    </row>
    <row r="59" spans="1:5" ht="12.75">
      <c r="A59" t="s">
        <v>57</v>
      </c>
      <c r="E59" s="38" t="s">
        <v>2263</v>
      </c>
    </row>
    <row r="60" spans="1:18" ht="12.75" customHeight="1">
      <c r="A60" s="6" t="s">
        <v>48</v>
      </c>
      <c s="6"/>
      <c s="42" t="s">
        <v>26</v>
      </c>
      <c s="6"/>
      <c s="29" t="s">
        <v>2534</v>
      </c>
      <c s="6"/>
      <c s="6"/>
      <c s="6"/>
      <c s="43">
        <f>0+Q60</f>
      </c>
      <c r="O60">
        <f>0+R60</f>
      </c>
      <c r="Q60">
        <f>0+I61+I65+I69+I73</f>
      </c>
      <c>
        <f>0+O61+O65+O69+O73</f>
      </c>
    </row>
    <row r="61" spans="1:16" ht="12.75">
      <c r="A61" s="26" t="s">
        <v>50</v>
      </c>
      <c s="31" t="s">
        <v>97</v>
      </c>
      <c s="31" t="s">
        <v>2010</v>
      </c>
      <c s="26" t="s">
        <v>52</v>
      </c>
      <c s="32" t="s">
        <v>2011</v>
      </c>
      <c s="33" t="s">
        <v>71</v>
      </c>
      <c s="34">
        <v>1</v>
      </c>
      <c s="35">
        <v>0</v>
      </c>
      <c s="36">
        <f>ROUND(ROUND(H61,2)*ROUND(G61,3),2)</f>
      </c>
      <c r="O61">
        <f>(I61*21)/100</f>
      </c>
      <c t="s">
        <v>27</v>
      </c>
    </row>
    <row r="62" spans="1:5" ht="12.75">
      <c r="A62" s="37" t="s">
        <v>55</v>
      </c>
      <c r="E62" s="38" t="s">
        <v>52</v>
      </c>
    </row>
    <row r="63" spans="1:5" ht="25.5">
      <c r="A63" s="39" t="s">
        <v>56</v>
      </c>
      <c r="E63" s="40" t="s">
        <v>2365</v>
      </c>
    </row>
    <row r="64" spans="1:5" ht="38.25">
      <c r="A64" t="s">
        <v>57</v>
      </c>
      <c r="E64" s="38" t="s">
        <v>72</v>
      </c>
    </row>
    <row r="65" spans="1:16" ht="12.75">
      <c r="A65" s="26" t="s">
        <v>50</v>
      </c>
      <c s="31" t="s">
        <v>100</v>
      </c>
      <c s="31" t="s">
        <v>2535</v>
      </c>
      <c s="26" t="s">
        <v>52</v>
      </c>
      <c s="32" t="s">
        <v>2536</v>
      </c>
      <c s="33" t="s">
        <v>63</v>
      </c>
      <c s="34">
        <v>20</v>
      </c>
      <c s="35">
        <v>0</v>
      </c>
      <c s="36">
        <f>ROUND(ROUND(H65,2)*ROUND(G65,3),2)</f>
      </c>
      <c r="O65">
        <f>(I65*21)/100</f>
      </c>
      <c t="s">
        <v>27</v>
      </c>
    </row>
    <row r="66" spans="1:5" ht="12.75">
      <c r="A66" s="37" t="s">
        <v>55</v>
      </c>
      <c r="E66" s="38" t="s">
        <v>52</v>
      </c>
    </row>
    <row r="67" spans="1:5" ht="25.5">
      <c r="A67" s="39" t="s">
        <v>56</v>
      </c>
      <c r="E67" s="40" t="s">
        <v>2537</v>
      </c>
    </row>
    <row r="68" spans="1:5" ht="89.25">
      <c r="A68" t="s">
        <v>57</v>
      </c>
      <c r="E68" s="38" t="s">
        <v>474</v>
      </c>
    </row>
    <row r="69" spans="1:16" ht="25.5">
      <c r="A69" s="26" t="s">
        <v>50</v>
      </c>
      <c s="31" t="s">
        <v>103</v>
      </c>
      <c s="31" t="s">
        <v>480</v>
      </c>
      <c s="26" t="s">
        <v>52</v>
      </c>
      <c s="32" t="s">
        <v>481</v>
      </c>
      <c s="33" t="s">
        <v>54</v>
      </c>
      <c s="34">
        <v>4</v>
      </c>
      <c s="35">
        <v>0</v>
      </c>
      <c s="36">
        <f>ROUND(ROUND(H69,2)*ROUND(G69,3),2)</f>
      </c>
      <c r="O69">
        <f>(I69*21)/100</f>
      </c>
      <c t="s">
        <v>27</v>
      </c>
    </row>
    <row r="70" spans="1:5" ht="12.75">
      <c r="A70" s="37" t="s">
        <v>55</v>
      </c>
      <c r="E70" s="38" t="s">
        <v>52</v>
      </c>
    </row>
    <row r="71" spans="1:5" ht="25.5">
      <c r="A71" s="39" t="s">
        <v>56</v>
      </c>
      <c r="E71" s="40" t="s">
        <v>2522</v>
      </c>
    </row>
    <row r="72" spans="1:5" ht="102">
      <c r="A72" t="s">
        <v>57</v>
      </c>
      <c r="E72" s="38" t="s">
        <v>479</v>
      </c>
    </row>
    <row r="73" spans="1:16" ht="12.75">
      <c r="A73" s="26" t="s">
        <v>50</v>
      </c>
      <c s="31" t="s">
        <v>106</v>
      </c>
      <c s="31" t="s">
        <v>2042</v>
      </c>
      <c s="26" t="s">
        <v>52</v>
      </c>
      <c s="32" t="s">
        <v>2043</v>
      </c>
      <c s="33" t="s">
        <v>54</v>
      </c>
      <c s="34">
        <v>4</v>
      </c>
      <c s="35">
        <v>0</v>
      </c>
      <c s="36">
        <f>ROUND(ROUND(H73,2)*ROUND(G73,3),2)</f>
      </c>
      <c r="O73">
        <f>(I73*21)/100</f>
      </c>
      <c t="s">
        <v>27</v>
      </c>
    </row>
    <row r="74" spans="1:5" ht="12.75">
      <c r="A74" s="37" t="s">
        <v>55</v>
      </c>
      <c r="E74" s="38" t="s">
        <v>52</v>
      </c>
    </row>
    <row r="75" spans="1:5" ht="25.5">
      <c r="A75" s="39" t="s">
        <v>56</v>
      </c>
      <c r="E75" s="40" t="s">
        <v>2533</v>
      </c>
    </row>
    <row r="76" spans="1:5" ht="89.25">
      <c r="A76" t="s">
        <v>57</v>
      </c>
      <c r="E76" s="38" t="s">
        <v>2044</v>
      </c>
    </row>
    <row r="77" spans="1:18" ht="12.75" customHeight="1">
      <c r="A77" s="6" t="s">
        <v>48</v>
      </c>
      <c s="6"/>
      <c s="42" t="s">
        <v>339</v>
      </c>
      <c s="6"/>
      <c s="29" t="s">
        <v>340</v>
      </c>
      <c s="6"/>
      <c s="6"/>
      <c s="6"/>
      <c s="43">
        <f>0+Q77</f>
      </c>
      <c r="O77">
        <f>0+R77</f>
      </c>
      <c r="Q77">
        <f>0+I78+I82+I86+I90</f>
      </c>
      <c>
        <f>0+O78+O82+O86+O90</f>
      </c>
    </row>
    <row r="78" spans="1:16" ht="38.25">
      <c r="A78" s="26" t="s">
        <v>50</v>
      </c>
      <c s="31" t="s">
        <v>109</v>
      </c>
      <c s="31" t="s">
        <v>342</v>
      </c>
      <c s="26" t="s">
        <v>343</v>
      </c>
      <c s="32" t="s">
        <v>344</v>
      </c>
      <c s="33" t="s">
        <v>345</v>
      </c>
      <c s="34">
        <v>0.2</v>
      </c>
      <c s="35">
        <v>0</v>
      </c>
      <c s="36">
        <f>ROUND(ROUND(H78,2)*ROUND(G78,3),2)</f>
      </c>
      <c r="O78">
        <f>(I78*21)/100</f>
      </c>
      <c t="s">
        <v>27</v>
      </c>
    </row>
    <row r="79" spans="1:5" ht="12.75">
      <c r="A79" s="37" t="s">
        <v>55</v>
      </c>
      <c r="E79" s="38" t="s">
        <v>346</v>
      </c>
    </row>
    <row r="80" spans="1:5" ht="25.5">
      <c r="A80" s="39" t="s">
        <v>56</v>
      </c>
      <c r="E80" s="40" t="s">
        <v>2538</v>
      </c>
    </row>
    <row r="81" spans="1:5" ht="89.25">
      <c r="A81" t="s">
        <v>57</v>
      </c>
      <c r="E81" s="38" t="s">
        <v>347</v>
      </c>
    </row>
    <row r="82" spans="1:16" ht="25.5">
      <c r="A82" s="26" t="s">
        <v>50</v>
      </c>
      <c s="31" t="s">
        <v>113</v>
      </c>
      <c s="31" t="s">
        <v>2336</v>
      </c>
      <c s="26" t="s">
        <v>2337</v>
      </c>
      <c s="32" t="s">
        <v>2338</v>
      </c>
      <c s="33" t="s">
        <v>345</v>
      </c>
      <c s="34">
        <v>0.005</v>
      </c>
      <c s="35">
        <v>0</v>
      </c>
      <c s="36">
        <f>ROUND(ROUND(H82,2)*ROUND(G82,3),2)</f>
      </c>
      <c r="O82">
        <f>(I82*21)/100</f>
      </c>
      <c t="s">
        <v>27</v>
      </c>
    </row>
    <row r="83" spans="1:5" ht="12.75">
      <c r="A83" s="37" t="s">
        <v>55</v>
      </c>
      <c r="E83" s="38" t="s">
        <v>346</v>
      </c>
    </row>
    <row r="84" spans="1:5" ht="25.5">
      <c r="A84" s="39" t="s">
        <v>56</v>
      </c>
      <c r="E84" s="40" t="s">
        <v>2412</v>
      </c>
    </row>
    <row r="85" spans="1:5" ht="89.25">
      <c r="A85" t="s">
        <v>57</v>
      </c>
      <c r="E85" s="38" t="s">
        <v>347</v>
      </c>
    </row>
    <row r="86" spans="1:16" ht="25.5">
      <c r="A86" s="26" t="s">
        <v>50</v>
      </c>
      <c s="31" t="s">
        <v>117</v>
      </c>
      <c s="31" t="s">
        <v>2340</v>
      </c>
      <c s="26" t="s">
        <v>2341</v>
      </c>
      <c s="32" t="s">
        <v>2342</v>
      </c>
      <c s="33" t="s">
        <v>345</v>
      </c>
      <c s="34">
        <v>0.01</v>
      </c>
      <c s="35">
        <v>0</v>
      </c>
      <c s="36">
        <f>ROUND(ROUND(H86,2)*ROUND(G86,3),2)</f>
      </c>
      <c r="O86">
        <f>(I86*21)/100</f>
      </c>
      <c t="s">
        <v>27</v>
      </c>
    </row>
    <row r="87" spans="1:5" ht="12.75">
      <c r="A87" s="37" t="s">
        <v>55</v>
      </c>
      <c r="E87" s="38" t="s">
        <v>346</v>
      </c>
    </row>
    <row r="88" spans="1:5" ht="25.5">
      <c r="A88" s="39" t="s">
        <v>56</v>
      </c>
      <c r="E88" s="40" t="s">
        <v>2413</v>
      </c>
    </row>
    <row r="89" spans="1:5" ht="89.25">
      <c r="A89" t="s">
        <v>57</v>
      </c>
      <c r="E89" s="38" t="s">
        <v>347</v>
      </c>
    </row>
    <row r="90" spans="1:16" ht="25.5">
      <c r="A90" s="26" t="s">
        <v>50</v>
      </c>
      <c s="31" t="s">
        <v>121</v>
      </c>
      <c s="31" t="s">
        <v>457</v>
      </c>
      <c s="26" t="s">
        <v>458</v>
      </c>
      <c s="32" t="s">
        <v>459</v>
      </c>
      <c s="33" t="s">
        <v>345</v>
      </c>
      <c s="34">
        <v>0.03</v>
      </c>
      <c s="35">
        <v>0</v>
      </c>
      <c s="36">
        <f>ROUND(ROUND(H90,2)*ROUND(G90,3),2)</f>
      </c>
      <c r="O90">
        <f>(I90*21)/100</f>
      </c>
      <c t="s">
        <v>27</v>
      </c>
    </row>
    <row r="91" spans="1:5" ht="12.75">
      <c r="A91" s="37" t="s">
        <v>55</v>
      </c>
      <c r="E91" s="38" t="s">
        <v>346</v>
      </c>
    </row>
    <row r="92" spans="1:5" ht="25.5">
      <c r="A92" s="39" t="s">
        <v>56</v>
      </c>
      <c r="E92" s="40" t="s">
        <v>2539</v>
      </c>
    </row>
    <row r="93" spans="1:5" ht="89.25">
      <c r="A93" t="s">
        <v>57</v>
      </c>
      <c r="E93" s="38" t="s">
        <v>347</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0+O10+O15+O28+O49+O82+O95+O100+O105+O114+O119+O128</f>
      </c>
      <c t="s">
        <v>26</v>
      </c>
    </row>
    <row r="3" spans="1:16" ht="15" customHeight="1">
      <c r="A3" t="s">
        <v>12</v>
      </c>
      <c s="12" t="s">
        <v>14</v>
      </c>
      <c s="13" t="s">
        <v>15</v>
      </c>
      <c s="1"/>
      <c s="14" t="s">
        <v>16</v>
      </c>
      <c s="1"/>
      <c s="9"/>
      <c s="8" t="s">
        <v>2540</v>
      </c>
      <c s="44">
        <f>0+I10+I15+I28+I49+I82+I95+I100+I105+I114+I119+I128</f>
      </c>
      <c r="O3" t="s">
        <v>23</v>
      </c>
      <c t="s">
        <v>27</v>
      </c>
    </row>
    <row r="4" spans="1:16" ht="15" customHeight="1">
      <c r="A4" t="s">
        <v>17</v>
      </c>
      <c s="12" t="s">
        <v>18</v>
      </c>
      <c s="13" t="s">
        <v>1998</v>
      </c>
      <c s="1"/>
      <c s="14" t="s">
        <v>1999</v>
      </c>
      <c s="1"/>
      <c s="1"/>
      <c s="11"/>
      <c s="11"/>
      <c r="O4" t="s">
        <v>24</v>
      </c>
      <c t="s">
        <v>27</v>
      </c>
    </row>
    <row r="5" spans="1:16" ht="12.75" customHeight="1">
      <c r="A5" t="s">
        <v>21</v>
      </c>
      <c s="12" t="s">
        <v>18</v>
      </c>
      <c s="13" t="s">
        <v>2190</v>
      </c>
      <c s="1"/>
      <c s="14" t="s">
        <v>2191</v>
      </c>
      <c s="1"/>
      <c s="1"/>
      <c s="1"/>
      <c s="1"/>
      <c r="O5" t="s">
        <v>25</v>
      </c>
      <c t="s">
        <v>27</v>
      </c>
    </row>
    <row r="6" spans="1:9" ht="12.75" customHeight="1">
      <c r="A6" t="s">
        <v>2002</v>
      </c>
      <c s="16" t="s">
        <v>22</v>
      </c>
      <c s="17" t="s">
        <v>2540</v>
      </c>
      <c s="6"/>
      <c s="18" t="s">
        <v>2541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2543</v>
      </c>
      <c s="27"/>
      <c s="27"/>
      <c s="27"/>
      <c s="30">
        <f>0+Q10</f>
      </c>
      <c r="O10">
        <f>0+R10</f>
      </c>
      <c r="Q10">
        <f>0+I11</f>
      </c>
      <c>
        <f>0+O11</f>
      </c>
    </row>
    <row r="11" spans="1:16" ht="12.75">
      <c r="A11" s="26" t="s">
        <v>50</v>
      </c>
      <c s="31" t="s">
        <v>33</v>
      </c>
      <c s="31" t="s">
        <v>2544</v>
      </c>
      <c s="26" t="s">
        <v>52</v>
      </c>
      <c s="32" t="s">
        <v>2545</v>
      </c>
      <c s="33" t="s">
        <v>2546</v>
      </c>
      <c s="34">
        <v>1</v>
      </c>
      <c s="35">
        <v>0</v>
      </c>
      <c s="36">
        <f>ROUND(ROUND(H11,2)*ROUND(G11,3),2)</f>
      </c>
      <c r="O11">
        <f>(I11*21)/100</f>
      </c>
      <c t="s">
        <v>27</v>
      </c>
    </row>
    <row r="12" spans="1:5" ht="12.75">
      <c r="A12" s="37" t="s">
        <v>55</v>
      </c>
      <c r="E12" s="38" t="s">
        <v>52</v>
      </c>
    </row>
    <row r="13" spans="1:5" ht="12.75">
      <c r="A13" s="39" t="s">
        <v>56</v>
      </c>
      <c r="E13" s="40" t="s">
        <v>52</v>
      </c>
    </row>
    <row r="14" spans="1:5" ht="12.75">
      <c r="A14" t="s">
        <v>57</v>
      </c>
      <c r="E14" s="38" t="s">
        <v>2547</v>
      </c>
    </row>
    <row r="15" spans="1:18" ht="12.75" customHeight="1">
      <c r="A15" s="6" t="s">
        <v>48</v>
      </c>
      <c s="6"/>
      <c s="42" t="s">
        <v>33</v>
      </c>
      <c s="6"/>
      <c s="29" t="s">
        <v>2548</v>
      </c>
      <c s="6"/>
      <c s="6"/>
      <c s="6"/>
      <c s="43">
        <f>0+Q15</f>
      </c>
      <c r="O15">
        <f>0+R15</f>
      </c>
      <c r="Q15">
        <f>0+I16+I20+I24</f>
      </c>
      <c>
        <f>0+O16+O20+O24</f>
      </c>
    </row>
    <row r="16" spans="1:16" ht="12.75">
      <c r="A16" s="26" t="s">
        <v>50</v>
      </c>
      <c s="31" t="s">
        <v>27</v>
      </c>
      <c s="31" t="s">
        <v>2119</v>
      </c>
      <c s="26" t="s">
        <v>52</v>
      </c>
      <c s="32" t="s">
        <v>2120</v>
      </c>
      <c s="33" t="s">
        <v>321</v>
      </c>
      <c s="34">
        <v>4</v>
      </c>
      <c s="35">
        <v>0</v>
      </c>
      <c s="36">
        <f>ROUND(ROUND(H16,2)*ROUND(G16,3),2)</f>
      </c>
      <c r="O16">
        <f>(I16*21)/100</f>
      </c>
      <c t="s">
        <v>27</v>
      </c>
    </row>
    <row r="17" spans="1:5" ht="12.75">
      <c r="A17" s="37" t="s">
        <v>55</v>
      </c>
      <c r="E17" s="38" t="s">
        <v>52</v>
      </c>
    </row>
    <row r="18" spans="1:5" ht="38.25">
      <c r="A18" s="39" t="s">
        <v>56</v>
      </c>
      <c r="E18" s="40" t="s">
        <v>2549</v>
      </c>
    </row>
    <row r="19" spans="1:5" ht="89.25">
      <c r="A19" t="s">
        <v>57</v>
      </c>
      <c r="E19" s="38" t="s">
        <v>2121</v>
      </c>
    </row>
    <row r="20" spans="1:16" ht="12.75">
      <c r="A20" s="26" t="s">
        <v>50</v>
      </c>
      <c s="31" t="s">
        <v>26</v>
      </c>
      <c s="31" t="s">
        <v>2550</v>
      </c>
      <c s="26" t="s">
        <v>52</v>
      </c>
      <c s="32" t="s">
        <v>2551</v>
      </c>
      <c s="33" t="s">
        <v>321</v>
      </c>
      <c s="34">
        <v>10</v>
      </c>
      <c s="35">
        <v>0</v>
      </c>
      <c s="36">
        <f>ROUND(ROUND(H20,2)*ROUND(G20,3),2)</f>
      </c>
      <c r="O20">
        <f>(I20*21)/100</f>
      </c>
      <c t="s">
        <v>27</v>
      </c>
    </row>
    <row r="21" spans="1:5" ht="12.75">
      <c r="A21" s="37" t="s">
        <v>55</v>
      </c>
      <c r="E21" s="38" t="s">
        <v>52</v>
      </c>
    </row>
    <row r="22" spans="1:5" ht="38.25">
      <c r="A22" s="39" t="s">
        <v>56</v>
      </c>
      <c r="E22" s="40" t="s">
        <v>2218</v>
      </c>
    </row>
    <row r="23" spans="1:5" ht="89.25">
      <c r="A23" t="s">
        <v>57</v>
      </c>
      <c r="E23" s="38" t="s">
        <v>2552</v>
      </c>
    </row>
    <row r="24" spans="1:16" ht="12.75">
      <c r="A24" s="26" t="s">
        <v>50</v>
      </c>
      <c s="31" t="s">
        <v>37</v>
      </c>
      <c s="31" t="s">
        <v>2475</v>
      </c>
      <c s="26" t="s">
        <v>33</v>
      </c>
      <c s="32" t="s">
        <v>2553</v>
      </c>
      <c s="33" t="s">
        <v>54</v>
      </c>
      <c s="34">
        <v>6</v>
      </c>
      <c s="35">
        <v>0</v>
      </c>
      <c s="36">
        <f>ROUND(ROUND(H24,2)*ROUND(G24,3),2)</f>
      </c>
      <c r="O24">
        <f>(I24*21)/100</f>
      </c>
      <c t="s">
        <v>27</v>
      </c>
    </row>
    <row r="25" spans="1:5" ht="12.75">
      <c r="A25" s="37" t="s">
        <v>55</v>
      </c>
      <c r="E25" s="38" t="s">
        <v>52</v>
      </c>
    </row>
    <row r="26" spans="1:5" ht="12.75">
      <c r="A26" s="39" t="s">
        <v>56</v>
      </c>
      <c r="E26" s="40" t="s">
        <v>52</v>
      </c>
    </row>
    <row r="27" spans="1:5" ht="12.75">
      <c r="A27" t="s">
        <v>57</v>
      </c>
      <c r="E27" s="38" t="s">
        <v>52</v>
      </c>
    </row>
    <row r="28" spans="1:18" ht="12.75" customHeight="1">
      <c r="A28" s="6" t="s">
        <v>48</v>
      </c>
      <c s="6"/>
      <c s="42" t="s">
        <v>46</v>
      </c>
      <c s="6"/>
      <c s="29" t="s">
        <v>2554</v>
      </c>
      <c s="6"/>
      <c s="6"/>
      <c s="6"/>
      <c s="43">
        <f>0+Q28</f>
      </c>
      <c r="O28">
        <f>0+R28</f>
      </c>
      <c r="Q28">
        <f>0+I29+I33+I37+I41+I45</f>
      </c>
      <c>
        <f>0+O29+O33+O37+O41+O45</f>
      </c>
    </row>
    <row r="29" spans="1:16" ht="12.75">
      <c r="A29" s="26" t="s">
        <v>50</v>
      </c>
      <c s="31" t="s">
        <v>39</v>
      </c>
      <c s="31" t="s">
        <v>2555</v>
      </c>
      <c s="26" t="s">
        <v>52</v>
      </c>
      <c s="32" t="s">
        <v>2556</v>
      </c>
      <c s="33" t="s">
        <v>365</v>
      </c>
      <c s="34">
        <v>60</v>
      </c>
      <c s="35">
        <v>0</v>
      </c>
      <c s="36">
        <f>ROUND(ROUND(H29,2)*ROUND(G29,3),2)</f>
      </c>
      <c r="O29">
        <f>(I29*21)/100</f>
      </c>
      <c t="s">
        <v>27</v>
      </c>
    </row>
    <row r="30" spans="1:5" ht="12.75">
      <c r="A30" s="37" t="s">
        <v>55</v>
      </c>
      <c r="E30" s="38" t="s">
        <v>52</v>
      </c>
    </row>
    <row r="31" spans="1:5" ht="12.75">
      <c r="A31" s="39" t="s">
        <v>56</v>
      </c>
      <c r="E31" s="40" t="s">
        <v>52</v>
      </c>
    </row>
    <row r="32" spans="1:5" ht="318.75">
      <c r="A32" t="s">
        <v>57</v>
      </c>
      <c r="E32" s="38" t="s">
        <v>2557</v>
      </c>
    </row>
    <row r="33" spans="1:16" ht="12.75">
      <c r="A33" s="26" t="s">
        <v>50</v>
      </c>
      <c s="31" t="s">
        <v>41</v>
      </c>
      <c s="31" t="s">
        <v>370</v>
      </c>
      <c s="26" t="s">
        <v>33</v>
      </c>
      <c s="32" t="s">
        <v>371</v>
      </c>
      <c s="33" t="s">
        <v>365</v>
      </c>
      <c s="34">
        <v>60</v>
      </c>
      <c s="35">
        <v>0</v>
      </c>
      <c s="36">
        <f>ROUND(ROUND(H33,2)*ROUND(G33,3),2)</f>
      </c>
      <c r="O33">
        <f>(I33*21)/100</f>
      </c>
      <c t="s">
        <v>27</v>
      </c>
    </row>
    <row r="34" spans="1:5" ht="12.75">
      <c r="A34" s="37" t="s">
        <v>55</v>
      </c>
      <c r="E34" s="38" t="s">
        <v>52</v>
      </c>
    </row>
    <row r="35" spans="1:5" ht="38.25">
      <c r="A35" s="39" t="s">
        <v>56</v>
      </c>
      <c r="E35" s="40" t="s">
        <v>2558</v>
      </c>
    </row>
    <row r="36" spans="1:5" ht="229.5">
      <c r="A36" t="s">
        <v>57</v>
      </c>
      <c r="E36" s="38" t="s">
        <v>372</v>
      </c>
    </row>
    <row r="37" spans="1:16" ht="12.75">
      <c r="A37" s="26" t="s">
        <v>50</v>
      </c>
      <c s="31" t="s">
        <v>73</v>
      </c>
      <c s="31" t="s">
        <v>2559</v>
      </c>
      <c s="26" t="s">
        <v>52</v>
      </c>
      <c s="32" t="s">
        <v>2560</v>
      </c>
      <c s="33" t="s">
        <v>63</v>
      </c>
      <c s="34">
        <v>600</v>
      </c>
      <c s="35">
        <v>0</v>
      </c>
      <c s="36">
        <f>ROUND(ROUND(H37,2)*ROUND(G37,3),2)</f>
      </c>
      <c r="O37">
        <f>(I37*21)/100</f>
      </c>
      <c t="s">
        <v>27</v>
      </c>
    </row>
    <row r="38" spans="1:5" ht="12.75">
      <c r="A38" s="37" t="s">
        <v>55</v>
      </c>
      <c r="E38" s="38" t="s">
        <v>52</v>
      </c>
    </row>
    <row r="39" spans="1:5" ht="38.25">
      <c r="A39" s="39" t="s">
        <v>56</v>
      </c>
      <c r="E39" s="40" t="s">
        <v>2561</v>
      </c>
    </row>
    <row r="40" spans="1:5" ht="89.25">
      <c r="A40" t="s">
        <v>57</v>
      </c>
      <c r="E40" s="38" t="s">
        <v>474</v>
      </c>
    </row>
    <row r="41" spans="1:16" ht="12.75">
      <c r="A41" s="26" t="s">
        <v>50</v>
      </c>
      <c s="31" t="s">
        <v>78</v>
      </c>
      <c s="31" t="s">
        <v>2233</v>
      </c>
      <c s="26" t="s">
        <v>52</v>
      </c>
      <c s="32" t="s">
        <v>2234</v>
      </c>
      <c s="33" t="s">
        <v>54</v>
      </c>
      <c s="34">
        <v>6</v>
      </c>
      <c s="35">
        <v>0</v>
      </c>
      <c s="36">
        <f>ROUND(ROUND(H41,2)*ROUND(G41,3),2)</f>
      </c>
      <c r="O41">
        <f>(I41*21)/100</f>
      </c>
      <c t="s">
        <v>27</v>
      </c>
    </row>
    <row r="42" spans="1:5" ht="12.75">
      <c r="A42" s="37" t="s">
        <v>55</v>
      </c>
      <c r="E42" s="38" t="s">
        <v>52</v>
      </c>
    </row>
    <row r="43" spans="1:5" ht="38.25">
      <c r="A43" s="39" t="s">
        <v>56</v>
      </c>
      <c r="E43" s="40" t="s">
        <v>2562</v>
      </c>
    </row>
    <row r="44" spans="1:5" ht="76.5">
      <c r="A44" t="s">
        <v>57</v>
      </c>
      <c r="E44" s="38" t="s">
        <v>2236</v>
      </c>
    </row>
    <row r="45" spans="1:16" ht="12.75">
      <c r="A45" s="26" t="s">
        <v>50</v>
      </c>
      <c s="31" t="s">
        <v>44</v>
      </c>
      <c s="31" t="s">
        <v>2257</v>
      </c>
      <c s="26" t="s">
        <v>52</v>
      </c>
      <c s="32" t="s">
        <v>2563</v>
      </c>
      <c s="33" t="s">
        <v>54</v>
      </c>
      <c s="34">
        <v>12</v>
      </c>
      <c s="35">
        <v>0</v>
      </c>
      <c s="36">
        <f>ROUND(ROUND(H45,2)*ROUND(G45,3),2)</f>
      </c>
      <c r="O45">
        <f>(I45*21)/100</f>
      </c>
      <c t="s">
        <v>27</v>
      </c>
    </row>
    <row r="46" spans="1:5" ht="12.75">
      <c r="A46" s="37" t="s">
        <v>55</v>
      </c>
      <c r="E46" s="38" t="s">
        <v>52</v>
      </c>
    </row>
    <row r="47" spans="1:5" ht="38.25">
      <c r="A47" s="39" t="s">
        <v>56</v>
      </c>
      <c r="E47" s="40" t="s">
        <v>2199</v>
      </c>
    </row>
    <row r="48" spans="1:5" ht="25.5">
      <c r="A48" t="s">
        <v>57</v>
      </c>
      <c r="E48" s="38" t="s">
        <v>2564</v>
      </c>
    </row>
    <row r="49" spans="1:18" ht="12.75" customHeight="1">
      <c r="A49" s="6" t="s">
        <v>48</v>
      </c>
      <c s="6"/>
      <c s="42" t="s">
        <v>27</v>
      </c>
      <c s="6"/>
      <c s="29" t="s">
        <v>2565</v>
      </c>
      <c s="6"/>
      <c s="6"/>
      <c s="6"/>
      <c s="43">
        <f>0+Q49</f>
      </c>
      <c r="O49">
        <f>0+R49</f>
      </c>
      <c r="Q49">
        <f>0+I50+I54+I58+I62+I66+I70+I74+I78</f>
      </c>
      <c>
        <f>0+O50+O54+O58+O62+O66+O70+O74+O78</f>
      </c>
    </row>
    <row r="50" spans="1:16" ht="12.75">
      <c r="A50" s="26" t="s">
        <v>50</v>
      </c>
      <c s="31" t="s">
        <v>46</v>
      </c>
      <c s="31" t="s">
        <v>2566</v>
      </c>
      <c s="26" t="s">
        <v>52</v>
      </c>
      <c s="32" t="s">
        <v>2567</v>
      </c>
      <c s="33" t="s">
        <v>54</v>
      </c>
      <c s="34">
        <v>6</v>
      </c>
      <c s="35">
        <v>0</v>
      </c>
      <c s="36">
        <f>ROUND(ROUND(H50,2)*ROUND(G50,3),2)</f>
      </c>
      <c r="O50">
        <f>(I50*21)/100</f>
      </c>
      <c t="s">
        <v>27</v>
      </c>
    </row>
    <row r="51" spans="1:5" ht="12.75">
      <c r="A51" s="37" t="s">
        <v>55</v>
      </c>
      <c r="E51" s="38" t="s">
        <v>52</v>
      </c>
    </row>
    <row r="52" spans="1:5" ht="38.25">
      <c r="A52" s="39" t="s">
        <v>56</v>
      </c>
      <c r="E52" s="40" t="s">
        <v>2562</v>
      </c>
    </row>
    <row r="53" spans="1:5" ht="102">
      <c r="A53" t="s">
        <v>57</v>
      </c>
      <c r="E53" s="38" t="s">
        <v>2568</v>
      </c>
    </row>
    <row r="54" spans="1:16" ht="12.75">
      <c r="A54" s="26" t="s">
        <v>50</v>
      </c>
      <c s="31" t="s">
        <v>89</v>
      </c>
      <c s="31" t="s">
        <v>2569</v>
      </c>
      <c s="26" t="s">
        <v>52</v>
      </c>
      <c s="32" t="s">
        <v>2570</v>
      </c>
      <c s="33" t="s">
        <v>54</v>
      </c>
      <c s="34">
        <v>2</v>
      </c>
      <c s="35">
        <v>0</v>
      </c>
      <c s="36">
        <f>ROUND(ROUND(H54,2)*ROUND(G54,3),2)</f>
      </c>
      <c r="O54">
        <f>(I54*21)/100</f>
      </c>
      <c t="s">
        <v>27</v>
      </c>
    </row>
    <row r="55" spans="1:5" ht="12.75">
      <c r="A55" s="37" t="s">
        <v>55</v>
      </c>
      <c r="E55" s="38" t="s">
        <v>52</v>
      </c>
    </row>
    <row r="56" spans="1:5" ht="38.25">
      <c r="A56" s="39" t="s">
        <v>56</v>
      </c>
      <c r="E56" s="40" t="s">
        <v>2269</v>
      </c>
    </row>
    <row r="57" spans="1:5" ht="89.25">
      <c r="A57" t="s">
        <v>57</v>
      </c>
      <c r="E57" s="38" t="s">
        <v>2113</v>
      </c>
    </row>
    <row r="58" spans="1:16" ht="12.75">
      <c r="A58" s="26" t="s">
        <v>50</v>
      </c>
      <c s="31" t="s">
        <v>93</v>
      </c>
      <c s="31" t="s">
        <v>2571</v>
      </c>
      <c s="26" t="s">
        <v>52</v>
      </c>
      <c s="32" t="s">
        <v>2572</v>
      </c>
      <c s="33" t="s">
        <v>54</v>
      </c>
      <c s="34">
        <v>2</v>
      </c>
      <c s="35">
        <v>0</v>
      </c>
      <c s="36">
        <f>ROUND(ROUND(H58,2)*ROUND(G58,3),2)</f>
      </c>
      <c r="O58">
        <f>(I58*21)/100</f>
      </c>
      <c t="s">
        <v>27</v>
      </c>
    </row>
    <row r="59" spans="1:5" ht="12.75">
      <c r="A59" s="37" t="s">
        <v>55</v>
      </c>
      <c r="E59" s="38" t="s">
        <v>52</v>
      </c>
    </row>
    <row r="60" spans="1:5" ht="38.25">
      <c r="A60" s="39" t="s">
        <v>56</v>
      </c>
      <c r="E60" s="40" t="s">
        <v>2269</v>
      </c>
    </row>
    <row r="61" spans="1:5" ht="89.25">
      <c r="A61" t="s">
        <v>57</v>
      </c>
      <c r="E61" s="38" t="s">
        <v>2113</v>
      </c>
    </row>
    <row r="62" spans="1:16" ht="25.5">
      <c r="A62" s="26" t="s">
        <v>50</v>
      </c>
      <c s="31" t="s">
        <v>97</v>
      </c>
      <c s="31" t="s">
        <v>2229</v>
      </c>
      <c s="26" t="s">
        <v>52</v>
      </c>
      <c s="32" t="s">
        <v>2230</v>
      </c>
      <c s="33" t="s">
        <v>54</v>
      </c>
      <c s="34">
        <v>2</v>
      </c>
      <c s="35">
        <v>0</v>
      </c>
      <c s="36">
        <f>ROUND(ROUND(H62,2)*ROUND(G62,3),2)</f>
      </c>
      <c r="O62">
        <f>(I62*21)/100</f>
      </c>
      <c t="s">
        <v>27</v>
      </c>
    </row>
    <row r="63" spans="1:5" ht="12.75">
      <c r="A63" s="37" t="s">
        <v>55</v>
      </c>
      <c r="E63" s="38" t="s">
        <v>52</v>
      </c>
    </row>
    <row r="64" spans="1:5" ht="38.25">
      <c r="A64" s="39" t="s">
        <v>56</v>
      </c>
      <c r="E64" s="40" t="s">
        <v>2269</v>
      </c>
    </row>
    <row r="65" spans="1:5" ht="89.25">
      <c r="A65" t="s">
        <v>57</v>
      </c>
      <c r="E65" s="38" t="s">
        <v>2113</v>
      </c>
    </row>
    <row r="66" spans="1:16" ht="25.5">
      <c r="A66" s="26" t="s">
        <v>50</v>
      </c>
      <c s="31" t="s">
        <v>100</v>
      </c>
      <c s="31" t="s">
        <v>1805</v>
      </c>
      <c s="26" t="s">
        <v>52</v>
      </c>
      <c s="32" t="s">
        <v>1806</v>
      </c>
      <c s="33" t="s">
        <v>54</v>
      </c>
      <c s="34">
        <v>1</v>
      </c>
      <c s="35">
        <v>0</v>
      </c>
      <c s="36">
        <f>ROUND(ROUND(H66,2)*ROUND(G66,3),2)</f>
      </c>
      <c r="O66">
        <f>(I66*21)/100</f>
      </c>
      <c t="s">
        <v>27</v>
      </c>
    </row>
    <row r="67" spans="1:5" ht="12.75">
      <c r="A67" s="37" t="s">
        <v>55</v>
      </c>
      <c r="E67" s="38" t="s">
        <v>52</v>
      </c>
    </row>
    <row r="68" spans="1:5" ht="38.25">
      <c r="A68" s="39" t="s">
        <v>56</v>
      </c>
      <c r="E68" s="40" t="s">
        <v>2262</v>
      </c>
    </row>
    <row r="69" spans="1:5" ht="114.75">
      <c r="A69" t="s">
        <v>57</v>
      </c>
      <c r="E69" s="38" t="s">
        <v>902</v>
      </c>
    </row>
    <row r="70" spans="1:16" ht="38.25">
      <c r="A70" s="26" t="s">
        <v>50</v>
      </c>
      <c s="31" t="s">
        <v>103</v>
      </c>
      <c s="31" t="s">
        <v>903</v>
      </c>
      <c s="26" t="s">
        <v>52</v>
      </c>
      <c s="32" t="s">
        <v>904</v>
      </c>
      <c s="33" t="s">
        <v>54</v>
      </c>
      <c s="34">
        <v>3</v>
      </c>
      <c s="35">
        <v>0</v>
      </c>
      <c s="36">
        <f>ROUND(ROUND(H70,2)*ROUND(G70,3),2)</f>
      </c>
      <c r="O70">
        <f>(I70*21)/100</f>
      </c>
      <c t="s">
        <v>27</v>
      </c>
    </row>
    <row r="71" spans="1:5" ht="12.75">
      <c r="A71" s="37" t="s">
        <v>55</v>
      </c>
      <c r="E71" s="38" t="s">
        <v>52</v>
      </c>
    </row>
    <row r="72" spans="1:5" ht="38.25">
      <c r="A72" s="39" t="s">
        <v>56</v>
      </c>
      <c r="E72" s="40" t="s">
        <v>2573</v>
      </c>
    </row>
    <row r="73" spans="1:5" ht="114.75">
      <c r="A73" t="s">
        <v>57</v>
      </c>
      <c r="E73" s="38" t="s">
        <v>902</v>
      </c>
    </row>
    <row r="74" spans="1:16" ht="12.75">
      <c r="A74" s="26" t="s">
        <v>50</v>
      </c>
      <c s="31" t="s">
        <v>106</v>
      </c>
      <c s="31" t="s">
        <v>2116</v>
      </c>
      <c s="26" t="s">
        <v>52</v>
      </c>
      <c s="32" t="s">
        <v>2117</v>
      </c>
      <c s="33" t="s">
        <v>321</v>
      </c>
      <c s="34">
        <v>4</v>
      </c>
      <c s="35">
        <v>0</v>
      </c>
      <c s="36">
        <f>ROUND(ROUND(H74,2)*ROUND(G74,3),2)</f>
      </c>
      <c r="O74">
        <f>(I74*21)/100</f>
      </c>
      <c t="s">
        <v>27</v>
      </c>
    </row>
    <row r="75" spans="1:5" ht="12.75">
      <c r="A75" s="37" t="s">
        <v>55</v>
      </c>
      <c r="E75" s="38" t="s">
        <v>52</v>
      </c>
    </row>
    <row r="76" spans="1:5" ht="38.25">
      <c r="A76" s="39" t="s">
        <v>56</v>
      </c>
      <c r="E76" s="40" t="s">
        <v>2549</v>
      </c>
    </row>
    <row r="77" spans="1:5" ht="89.25">
      <c r="A77" t="s">
        <v>57</v>
      </c>
      <c r="E77" s="38" t="s">
        <v>2118</v>
      </c>
    </row>
    <row r="78" spans="1:16" ht="12.75">
      <c r="A78" s="26" t="s">
        <v>50</v>
      </c>
      <c s="31" t="s">
        <v>109</v>
      </c>
      <c s="31" t="s">
        <v>2574</v>
      </c>
      <c s="26" t="s">
        <v>52</v>
      </c>
      <c s="32" t="s">
        <v>2261</v>
      </c>
      <c s="33" t="s">
        <v>54</v>
      </c>
      <c s="34">
        <v>1</v>
      </c>
      <c s="35">
        <v>0</v>
      </c>
      <c s="36">
        <f>ROUND(ROUND(H78,2)*ROUND(G78,3),2)</f>
      </c>
      <c r="O78">
        <f>(I78*21)/100</f>
      </c>
      <c t="s">
        <v>27</v>
      </c>
    </row>
    <row r="79" spans="1:5" ht="12.75">
      <c r="A79" s="37" t="s">
        <v>55</v>
      </c>
      <c r="E79" s="38" t="s">
        <v>52</v>
      </c>
    </row>
    <row r="80" spans="1:5" ht="38.25">
      <c r="A80" s="39" t="s">
        <v>56</v>
      </c>
      <c r="E80" s="40" t="s">
        <v>2262</v>
      </c>
    </row>
    <row r="81" spans="1:5" ht="12.75">
      <c r="A81" t="s">
        <v>57</v>
      </c>
      <c r="E81" s="38" t="s">
        <v>2263</v>
      </c>
    </row>
    <row r="82" spans="1:18" ht="12.75" customHeight="1">
      <c r="A82" s="6" t="s">
        <v>48</v>
      </c>
      <c s="6"/>
      <c s="42" t="s">
        <v>26</v>
      </c>
      <c s="6"/>
      <c s="29" t="s">
        <v>2534</v>
      </c>
      <c s="6"/>
      <c s="6"/>
      <c s="6"/>
      <c s="43">
        <f>0+Q82</f>
      </c>
      <c r="O82">
        <f>0+R82</f>
      </c>
      <c r="Q82">
        <f>0+I83+I87+I91</f>
      </c>
      <c>
        <f>0+O83+O87+O91</f>
      </c>
    </row>
    <row r="83" spans="1:16" ht="12.75">
      <c r="A83" s="26" t="s">
        <v>50</v>
      </c>
      <c s="31" t="s">
        <v>113</v>
      </c>
      <c s="31" t="s">
        <v>2535</v>
      </c>
      <c s="26" t="s">
        <v>52</v>
      </c>
      <c s="32" t="s">
        <v>2536</v>
      </c>
      <c s="33" t="s">
        <v>63</v>
      </c>
      <c s="34">
        <v>16</v>
      </c>
      <c s="35">
        <v>0</v>
      </c>
      <c s="36">
        <f>ROUND(ROUND(H83,2)*ROUND(G83,3),2)</f>
      </c>
      <c r="O83">
        <f>(I83*21)/100</f>
      </c>
      <c t="s">
        <v>27</v>
      </c>
    </row>
    <row r="84" spans="1:5" ht="12.75">
      <c r="A84" s="37" t="s">
        <v>55</v>
      </c>
      <c r="E84" s="38" t="s">
        <v>52</v>
      </c>
    </row>
    <row r="85" spans="1:5" ht="38.25">
      <c r="A85" s="39" t="s">
        <v>56</v>
      </c>
      <c r="E85" s="40" t="s">
        <v>2207</v>
      </c>
    </row>
    <row r="86" spans="1:5" ht="89.25">
      <c r="A86" t="s">
        <v>57</v>
      </c>
      <c r="E86" s="38" t="s">
        <v>474</v>
      </c>
    </row>
    <row r="87" spans="1:16" ht="25.5">
      <c r="A87" s="26" t="s">
        <v>50</v>
      </c>
      <c s="31" t="s">
        <v>117</v>
      </c>
      <c s="31" t="s">
        <v>480</v>
      </c>
      <c s="26" t="s">
        <v>52</v>
      </c>
      <c s="32" t="s">
        <v>481</v>
      </c>
      <c s="33" t="s">
        <v>54</v>
      </c>
      <c s="34">
        <v>4</v>
      </c>
      <c s="35">
        <v>0</v>
      </c>
      <c s="36">
        <f>ROUND(ROUND(H87,2)*ROUND(G87,3),2)</f>
      </c>
      <c r="O87">
        <f>(I87*21)/100</f>
      </c>
      <c t="s">
        <v>27</v>
      </c>
    </row>
    <row r="88" spans="1:5" ht="12.75">
      <c r="A88" s="37" t="s">
        <v>55</v>
      </c>
      <c r="E88" s="38" t="s">
        <v>52</v>
      </c>
    </row>
    <row r="89" spans="1:5" ht="38.25">
      <c r="A89" s="39" t="s">
        <v>56</v>
      </c>
      <c r="E89" s="40" t="s">
        <v>2549</v>
      </c>
    </row>
    <row r="90" spans="1:5" ht="102">
      <c r="A90" t="s">
        <v>57</v>
      </c>
      <c r="E90" s="38" t="s">
        <v>479</v>
      </c>
    </row>
    <row r="91" spans="1:16" ht="12.75">
      <c r="A91" s="26" t="s">
        <v>50</v>
      </c>
      <c s="31" t="s">
        <v>121</v>
      </c>
      <c s="31" t="s">
        <v>2042</v>
      </c>
      <c s="26" t="s">
        <v>52</v>
      </c>
      <c s="32" t="s">
        <v>2043</v>
      </c>
      <c s="33" t="s">
        <v>54</v>
      </c>
      <c s="34">
        <v>4</v>
      </c>
      <c s="35">
        <v>0</v>
      </c>
      <c s="36">
        <f>ROUND(ROUND(H91,2)*ROUND(G91,3),2)</f>
      </c>
      <c r="O91">
        <f>(I91*21)/100</f>
      </c>
      <c t="s">
        <v>27</v>
      </c>
    </row>
    <row r="92" spans="1:5" ht="12.75">
      <c r="A92" s="37" t="s">
        <v>55</v>
      </c>
      <c r="E92" s="38" t="s">
        <v>52</v>
      </c>
    </row>
    <row r="93" spans="1:5" ht="38.25">
      <c r="A93" s="39" t="s">
        <v>56</v>
      </c>
      <c r="E93" s="40" t="s">
        <v>2549</v>
      </c>
    </row>
    <row r="94" spans="1:5" ht="89.25">
      <c r="A94" t="s">
        <v>57</v>
      </c>
      <c r="E94" s="38" t="s">
        <v>2044</v>
      </c>
    </row>
    <row r="95" spans="1:18" ht="12.75" customHeight="1">
      <c r="A95" s="6" t="s">
        <v>48</v>
      </c>
      <c s="6"/>
      <c s="42" t="s">
        <v>39</v>
      </c>
      <c s="6"/>
      <c s="29" t="s">
        <v>2575</v>
      </c>
      <c s="6"/>
      <c s="6"/>
      <c s="6"/>
      <c s="43">
        <f>0+Q95</f>
      </c>
      <c r="O95">
        <f>0+R95</f>
      </c>
      <c r="Q95">
        <f>0+I96</f>
      </c>
      <c>
        <f>0+O96</f>
      </c>
    </row>
    <row r="96" spans="1:16" ht="12.75">
      <c r="A96" s="26" t="s">
        <v>50</v>
      </c>
      <c s="31" t="s">
        <v>125</v>
      </c>
      <c s="31" t="s">
        <v>2576</v>
      </c>
      <c s="26" t="s">
        <v>52</v>
      </c>
      <c s="32" t="s">
        <v>2577</v>
      </c>
      <c s="33" t="s">
        <v>365</v>
      </c>
      <c s="34">
        <v>57.4</v>
      </c>
      <c s="35">
        <v>0</v>
      </c>
      <c s="36">
        <f>ROUND(ROUND(H96,2)*ROUND(G96,3),2)</f>
      </c>
      <c r="O96">
        <f>(I96*21)/100</f>
      </c>
      <c t="s">
        <v>27</v>
      </c>
    </row>
    <row r="97" spans="1:5" ht="12.75">
      <c r="A97" s="37" t="s">
        <v>55</v>
      </c>
      <c r="E97" s="38" t="s">
        <v>52</v>
      </c>
    </row>
    <row r="98" spans="1:5" ht="38.25">
      <c r="A98" s="39" t="s">
        <v>56</v>
      </c>
      <c r="E98" s="40" t="s">
        <v>2578</v>
      </c>
    </row>
    <row r="99" spans="1:5" ht="318.75">
      <c r="A99" t="s">
        <v>57</v>
      </c>
      <c r="E99" s="38" t="s">
        <v>2579</v>
      </c>
    </row>
    <row r="100" spans="1:18" ht="12.75" customHeight="1">
      <c r="A100" s="6" t="s">
        <v>48</v>
      </c>
      <c s="6"/>
      <c s="42" t="s">
        <v>41</v>
      </c>
      <c s="6"/>
      <c s="29" t="s">
        <v>2580</v>
      </c>
      <c s="6"/>
      <c s="6"/>
      <c s="6"/>
      <c s="43">
        <f>0+Q100</f>
      </c>
      <c r="O100">
        <f>0+R100</f>
      </c>
      <c r="Q100">
        <f>0+I101</f>
      </c>
      <c>
        <f>0+O101</f>
      </c>
    </row>
    <row r="101" spans="1:16" ht="12.75">
      <c r="A101" s="26" t="s">
        <v>50</v>
      </c>
      <c s="31" t="s">
        <v>129</v>
      </c>
      <c s="31" t="s">
        <v>370</v>
      </c>
      <c s="26" t="s">
        <v>52</v>
      </c>
      <c s="32" t="s">
        <v>371</v>
      </c>
      <c s="33" t="s">
        <v>365</v>
      </c>
      <c s="34">
        <v>20</v>
      </c>
      <c s="35">
        <v>0</v>
      </c>
      <c s="36">
        <f>ROUND(ROUND(H101,2)*ROUND(G101,3),2)</f>
      </c>
      <c r="O101">
        <f>(I101*21)/100</f>
      </c>
      <c t="s">
        <v>27</v>
      </c>
    </row>
    <row r="102" spans="1:5" ht="12.75">
      <c r="A102" s="37" t="s">
        <v>55</v>
      </c>
      <c r="E102" s="38" t="s">
        <v>52</v>
      </c>
    </row>
    <row r="103" spans="1:5" ht="38.25">
      <c r="A103" s="39" t="s">
        <v>56</v>
      </c>
      <c r="E103" s="40" t="s">
        <v>2249</v>
      </c>
    </row>
    <row r="104" spans="1:5" ht="229.5">
      <c r="A104" t="s">
        <v>57</v>
      </c>
      <c r="E104" s="38" t="s">
        <v>372</v>
      </c>
    </row>
    <row r="105" spans="1:18" ht="12.75" customHeight="1">
      <c r="A105" s="6" t="s">
        <v>48</v>
      </c>
      <c s="6"/>
      <c s="42" t="s">
        <v>73</v>
      </c>
      <c s="6"/>
      <c s="29" t="s">
        <v>2581</v>
      </c>
      <c s="6"/>
      <c s="6"/>
      <c s="6"/>
      <c s="43">
        <f>0+Q105</f>
      </c>
      <c r="O105">
        <f>0+R105</f>
      </c>
      <c r="Q105">
        <f>0+I106+I110</f>
      </c>
      <c>
        <f>0+O106+O110</f>
      </c>
    </row>
    <row r="106" spans="1:16" ht="12.75">
      <c r="A106" s="26" t="s">
        <v>50</v>
      </c>
      <c s="31" t="s">
        <v>133</v>
      </c>
      <c s="31" t="s">
        <v>2582</v>
      </c>
      <c s="26" t="s">
        <v>52</v>
      </c>
      <c s="32" t="s">
        <v>2583</v>
      </c>
      <c s="33" t="s">
        <v>71</v>
      </c>
      <c s="34">
        <v>20</v>
      </c>
      <c s="35">
        <v>0</v>
      </c>
      <c s="36">
        <f>ROUND(ROUND(H106,2)*ROUND(G106,3),2)</f>
      </c>
      <c r="O106">
        <f>(I106*21)/100</f>
      </c>
      <c t="s">
        <v>27</v>
      </c>
    </row>
    <row r="107" spans="1:5" ht="12.75">
      <c r="A107" s="37" t="s">
        <v>55</v>
      </c>
      <c r="E107" s="38" t="s">
        <v>52</v>
      </c>
    </row>
    <row r="108" spans="1:5" ht="38.25">
      <c r="A108" s="39" t="s">
        <v>56</v>
      </c>
      <c r="E108" s="40" t="s">
        <v>2249</v>
      </c>
    </row>
    <row r="109" spans="1:5" ht="25.5">
      <c r="A109" t="s">
        <v>57</v>
      </c>
      <c r="E109" s="38" t="s">
        <v>2584</v>
      </c>
    </row>
    <row r="110" spans="1:16" ht="12.75">
      <c r="A110" s="26" t="s">
        <v>50</v>
      </c>
      <c s="31" t="s">
        <v>137</v>
      </c>
      <c s="31" t="s">
        <v>2585</v>
      </c>
      <c s="26" t="s">
        <v>52</v>
      </c>
      <c s="32" t="s">
        <v>2586</v>
      </c>
      <c s="33" t="s">
        <v>71</v>
      </c>
      <c s="34">
        <v>20</v>
      </c>
      <c s="35">
        <v>0</v>
      </c>
      <c s="36">
        <f>ROUND(ROUND(H110,2)*ROUND(G110,3),2)</f>
      </c>
      <c r="O110">
        <f>(I110*21)/100</f>
      </c>
      <c t="s">
        <v>27</v>
      </c>
    </row>
    <row r="111" spans="1:5" ht="12.75">
      <c r="A111" s="37" t="s">
        <v>55</v>
      </c>
      <c r="E111" s="38" t="s">
        <v>52</v>
      </c>
    </row>
    <row r="112" spans="1:5" ht="38.25">
      <c r="A112" s="39" t="s">
        <v>56</v>
      </c>
      <c r="E112" s="40" t="s">
        <v>2249</v>
      </c>
    </row>
    <row r="113" spans="1:5" ht="25.5">
      <c r="A113" t="s">
        <v>57</v>
      </c>
      <c r="E113" s="38" t="s">
        <v>2587</v>
      </c>
    </row>
    <row r="114" spans="1:18" ht="12.75" customHeight="1">
      <c r="A114" s="6" t="s">
        <v>48</v>
      </c>
      <c s="6"/>
      <c s="42" t="s">
        <v>78</v>
      </c>
      <c s="6"/>
      <c s="29" t="s">
        <v>2588</v>
      </c>
      <c s="6"/>
      <c s="6"/>
      <c s="6"/>
      <c s="43">
        <f>0+Q114</f>
      </c>
      <c r="O114">
        <f>0+R114</f>
      </c>
      <c r="Q114">
        <f>0+I115</f>
      </c>
      <c>
        <f>0+O115</f>
      </c>
    </row>
    <row r="115" spans="1:16" ht="12.75">
      <c r="A115" s="26" t="s">
        <v>50</v>
      </c>
      <c s="31" t="s">
        <v>141</v>
      </c>
      <c s="31" t="s">
        <v>2589</v>
      </c>
      <c s="26" t="s">
        <v>52</v>
      </c>
      <c s="32" t="s">
        <v>2590</v>
      </c>
      <c s="33" t="s">
        <v>365</v>
      </c>
      <c s="34">
        <v>5.2</v>
      </c>
      <c s="35">
        <v>0</v>
      </c>
      <c s="36">
        <f>ROUND(ROUND(H115,2)*ROUND(G115,3),2)</f>
      </c>
      <c r="O115">
        <f>(I115*21)/100</f>
      </c>
      <c t="s">
        <v>27</v>
      </c>
    </row>
    <row r="116" spans="1:5" ht="12.75">
      <c r="A116" s="37" t="s">
        <v>55</v>
      </c>
      <c r="E116" s="38" t="s">
        <v>52</v>
      </c>
    </row>
    <row r="117" spans="1:5" ht="38.25">
      <c r="A117" s="39" t="s">
        <v>56</v>
      </c>
      <c r="E117" s="40" t="s">
        <v>2591</v>
      </c>
    </row>
    <row r="118" spans="1:5" ht="38.25">
      <c r="A118" t="s">
        <v>57</v>
      </c>
      <c r="E118" s="38" t="s">
        <v>2592</v>
      </c>
    </row>
    <row r="119" spans="1:18" ht="12.75" customHeight="1">
      <c r="A119" s="6" t="s">
        <v>48</v>
      </c>
      <c s="6"/>
      <c s="42" t="s">
        <v>44</v>
      </c>
      <c s="6"/>
      <c s="29" t="s">
        <v>2593</v>
      </c>
      <c s="6"/>
      <c s="6"/>
      <c s="6"/>
      <c s="43">
        <f>0+Q119</f>
      </c>
      <c r="O119">
        <f>0+R119</f>
      </c>
      <c r="Q119">
        <f>0+I120+I124</f>
      </c>
      <c>
        <f>0+O120+O124</f>
      </c>
    </row>
    <row r="120" spans="1:16" ht="12.75">
      <c r="A120" s="26" t="s">
        <v>50</v>
      </c>
      <c s="31" t="s">
        <v>145</v>
      </c>
      <c s="31" t="s">
        <v>2475</v>
      </c>
      <c s="26" t="s">
        <v>52</v>
      </c>
      <c s="32" t="s">
        <v>2594</v>
      </c>
      <c s="33" t="s">
        <v>54</v>
      </c>
      <c s="34">
        <v>2</v>
      </c>
      <c s="35">
        <v>0</v>
      </c>
      <c s="36">
        <f>ROUND(ROUND(H120,2)*ROUND(G120,3),2)</f>
      </c>
      <c r="O120">
        <f>(I120*21)/100</f>
      </c>
      <c t="s">
        <v>27</v>
      </c>
    </row>
    <row r="121" spans="1:5" ht="12.75">
      <c r="A121" s="37" t="s">
        <v>55</v>
      </c>
      <c r="E121" s="38" t="s">
        <v>52</v>
      </c>
    </row>
    <row r="122" spans="1:5" ht="63.75">
      <c r="A122" s="39" t="s">
        <v>56</v>
      </c>
      <c r="E122" s="40" t="s">
        <v>2595</v>
      </c>
    </row>
    <row r="123" spans="1:5" ht="12.75">
      <c r="A123" t="s">
        <v>57</v>
      </c>
      <c r="E123" s="38" t="s">
        <v>52</v>
      </c>
    </row>
    <row r="124" spans="1:16" ht="12.75">
      <c r="A124" s="26" t="s">
        <v>50</v>
      </c>
      <c s="31" t="s">
        <v>149</v>
      </c>
      <c s="31" t="s">
        <v>2260</v>
      </c>
      <c s="26" t="s">
        <v>52</v>
      </c>
      <c s="32" t="s">
        <v>2596</v>
      </c>
      <c s="33" t="s">
        <v>54</v>
      </c>
      <c s="34">
        <v>6</v>
      </c>
      <c s="35">
        <v>0</v>
      </c>
      <c s="36">
        <f>ROUND(ROUND(H124,2)*ROUND(G124,3),2)</f>
      </c>
      <c r="O124">
        <f>(I124*21)/100</f>
      </c>
      <c t="s">
        <v>27</v>
      </c>
    </row>
    <row r="125" spans="1:5" ht="12.75">
      <c r="A125" s="37" t="s">
        <v>55</v>
      </c>
      <c r="E125" s="38" t="s">
        <v>52</v>
      </c>
    </row>
    <row r="126" spans="1:5" ht="51">
      <c r="A126" s="39" t="s">
        <v>56</v>
      </c>
      <c r="E126" s="40" t="s">
        <v>2597</v>
      </c>
    </row>
    <row r="127" spans="1:5" ht="12.75">
      <c r="A127" t="s">
        <v>57</v>
      </c>
      <c r="E127" s="38" t="s">
        <v>52</v>
      </c>
    </row>
    <row r="128" spans="1:18" ht="12.75" customHeight="1">
      <c r="A128" s="6" t="s">
        <v>48</v>
      </c>
      <c s="6"/>
      <c s="42" t="s">
        <v>339</v>
      </c>
      <c s="6"/>
      <c s="29" t="s">
        <v>340</v>
      </c>
      <c s="6"/>
      <c s="6"/>
      <c s="6"/>
      <c s="43">
        <f>0+Q128</f>
      </c>
      <c r="O128">
        <f>0+R128</f>
      </c>
      <c r="Q128">
        <f>0+I129+I133+I137</f>
      </c>
      <c>
        <f>0+O129+O133+O137</f>
      </c>
    </row>
    <row r="129" spans="1:16" ht="38.25">
      <c r="A129" s="26" t="s">
        <v>50</v>
      </c>
      <c s="31" t="s">
        <v>153</v>
      </c>
      <c s="31" t="s">
        <v>2598</v>
      </c>
      <c s="26" t="s">
        <v>2599</v>
      </c>
      <c s="32" t="s">
        <v>2600</v>
      </c>
      <c s="33" t="s">
        <v>345</v>
      </c>
      <c s="34">
        <v>80</v>
      </c>
      <c s="35">
        <v>0</v>
      </c>
      <c s="36">
        <f>ROUND(ROUND(H129,2)*ROUND(G129,3),2)</f>
      </c>
      <c r="O129">
        <f>(I129*21)/100</f>
      </c>
      <c t="s">
        <v>27</v>
      </c>
    </row>
    <row r="130" spans="1:5" ht="12.75">
      <c r="A130" s="37" t="s">
        <v>55</v>
      </c>
      <c r="E130" s="38" t="s">
        <v>346</v>
      </c>
    </row>
    <row r="131" spans="1:5" ht="25.5">
      <c r="A131" s="39" t="s">
        <v>56</v>
      </c>
      <c r="E131" s="40" t="s">
        <v>2601</v>
      </c>
    </row>
    <row r="132" spans="1:5" ht="89.25">
      <c r="A132" t="s">
        <v>57</v>
      </c>
      <c r="E132" s="38" t="s">
        <v>347</v>
      </c>
    </row>
    <row r="133" spans="1:16" ht="38.25">
      <c r="A133" s="26" t="s">
        <v>50</v>
      </c>
      <c s="31" t="s">
        <v>157</v>
      </c>
      <c s="31" t="s">
        <v>342</v>
      </c>
      <c s="26" t="s">
        <v>343</v>
      </c>
      <c s="32" t="s">
        <v>344</v>
      </c>
      <c s="33" t="s">
        <v>345</v>
      </c>
      <c s="34">
        <v>0.2</v>
      </c>
      <c s="35">
        <v>0</v>
      </c>
      <c s="36">
        <f>ROUND(ROUND(H133,2)*ROUND(G133,3),2)</f>
      </c>
      <c r="O133">
        <f>(I133*21)/100</f>
      </c>
      <c t="s">
        <v>27</v>
      </c>
    </row>
    <row r="134" spans="1:5" ht="12.75">
      <c r="A134" s="37" t="s">
        <v>55</v>
      </c>
      <c r="E134" s="38" t="s">
        <v>346</v>
      </c>
    </row>
    <row r="135" spans="1:5" ht="38.25">
      <c r="A135" s="39" t="s">
        <v>56</v>
      </c>
      <c r="E135" s="40" t="s">
        <v>2602</v>
      </c>
    </row>
    <row r="136" spans="1:5" ht="89.25">
      <c r="A136" t="s">
        <v>57</v>
      </c>
      <c r="E136" s="38" t="s">
        <v>347</v>
      </c>
    </row>
    <row r="137" spans="1:16" ht="38.25">
      <c r="A137" s="26" t="s">
        <v>50</v>
      </c>
      <c s="31" t="s">
        <v>161</v>
      </c>
      <c s="31" t="s">
        <v>2603</v>
      </c>
      <c s="26" t="s">
        <v>2604</v>
      </c>
      <c s="32" t="s">
        <v>2605</v>
      </c>
      <c s="33" t="s">
        <v>345</v>
      </c>
      <c s="34">
        <v>0.2</v>
      </c>
      <c s="35">
        <v>0</v>
      </c>
      <c s="36">
        <f>ROUND(ROUND(H137,2)*ROUND(G137,3),2)</f>
      </c>
      <c r="O137">
        <f>(I137*21)/100</f>
      </c>
      <c t="s">
        <v>27</v>
      </c>
    </row>
    <row r="138" spans="1:5" ht="12.75">
      <c r="A138" s="37" t="s">
        <v>55</v>
      </c>
      <c r="E138" s="38" t="s">
        <v>346</v>
      </c>
    </row>
    <row r="139" spans="1:5" ht="38.25">
      <c r="A139" s="39" t="s">
        <v>56</v>
      </c>
      <c r="E139" s="40" t="s">
        <v>2602</v>
      </c>
    </row>
    <row r="140" spans="1:5" ht="89.25">
      <c r="A140" t="s">
        <v>57</v>
      </c>
      <c r="E140" s="38" t="s">
        <v>347</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0+O9+O22+O31+O36</f>
      </c>
      <c t="s">
        <v>26</v>
      </c>
    </row>
    <row r="3" spans="1:16" ht="15" customHeight="1">
      <c r="A3" t="s">
        <v>12</v>
      </c>
      <c s="12" t="s">
        <v>14</v>
      </c>
      <c s="13" t="s">
        <v>15</v>
      </c>
      <c s="1"/>
      <c s="14" t="s">
        <v>16</v>
      </c>
      <c s="1"/>
      <c s="9"/>
      <c s="8" t="s">
        <v>2608</v>
      </c>
      <c s="44">
        <f>0+I9+I22+I31+I36</f>
      </c>
      <c r="O3" t="s">
        <v>23</v>
      </c>
      <c t="s">
        <v>27</v>
      </c>
    </row>
    <row r="4" spans="1:16" ht="15" customHeight="1">
      <c r="A4" t="s">
        <v>17</v>
      </c>
      <c s="12" t="s">
        <v>18</v>
      </c>
      <c s="13" t="s">
        <v>2606</v>
      </c>
      <c s="1"/>
      <c s="14" t="s">
        <v>2607</v>
      </c>
      <c s="1"/>
      <c s="1"/>
      <c s="11"/>
      <c s="11"/>
      <c r="O4" t="s">
        <v>24</v>
      </c>
      <c t="s">
        <v>27</v>
      </c>
    </row>
    <row r="5" spans="1:16" ht="12.75" customHeight="1">
      <c r="A5" t="s">
        <v>21</v>
      </c>
      <c s="16" t="s">
        <v>22</v>
      </c>
      <c s="17" t="s">
        <v>2608</v>
      </c>
      <c s="6"/>
      <c s="18" t="s">
        <v>2609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2611</v>
      </c>
      <c s="27"/>
      <c s="29" t="s">
        <v>2612</v>
      </c>
      <c s="27"/>
      <c s="27"/>
      <c s="27"/>
      <c s="30">
        <f>0+Q9</f>
      </c>
      <c r="O9">
        <f>0+R9</f>
      </c>
      <c r="Q9">
        <f>0+I10+I14+I18</f>
      </c>
      <c>
        <f>0+O10+O14+O18</f>
      </c>
    </row>
    <row r="10" spans="1:16" ht="38.25">
      <c r="A10" s="26" t="s">
        <v>50</v>
      </c>
      <c s="31" t="s">
        <v>33</v>
      </c>
      <c s="31" t="s">
        <v>2613</v>
      </c>
      <c s="26" t="s">
        <v>52</v>
      </c>
      <c s="32" t="s">
        <v>2614</v>
      </c>
      <c s="33" t="s">
        <v>54</v>
      </c>
      <c s="34">
        <v>1</v>
      </c>
      <c s="35">
        <v>0</v>
      </c>
      <c s="36">
        <f>ROUND(ROUND(H10,2)*ROUND(G10,3),2)</f>
      </c>
      <c r="O10">
        <f>(I10*21)/100</f>
      </c>
      <c t="s">
        <v>27</v>
      </c>
    </row>
    <row r="11" spans="1:5" ht="51">
      <c r="A11" s="37" t="s">
        <v>55</v>
      </c>
      <c r="E11" s="38" t="s">
        <v>2615</v>
      </c>
    </row>
    <row r="12" spans="1:5" ht="76.5">
      <c r="A12" s="39" t="s">
        <v>56</v>
      </c>
      <c r="E12" s="45" t="s">
        <v>2616</v>
      </c>
    </row>
    <row r="13" spans="1:5" ht="216.75">
      <c r="A13" t="s">
        <v>57</v>
      </c>
      <c r="E13" s="38" t="s">
        <v>2617</v>
      </c>
    </row>
    <row r="14" spans="1:16" ht="38.25">
      <c r="A14" s="26" t="s">
        <v>50</v>
      </c>
      <c s="31" t="s">
        <v>27</v>
      </c>
      <c s="31" t="s">
        <v>2618</v>
      </c>
      <c s="26" t="s">
        <v>52</v>
      </c>
      <c s="32" t="s">
        <v>2619</v>
      </c>
      <c s="33" t="s">
        <v>54</v>
      </c>
      <c s="34">
        <v>1</v>
      </c>
      <c s="35">
        <v>0</v>
      </c>
      <c s="36">
        <f>ROUND(ROUND(H14,2)*ROUND(G14,3),2)</f>
      </c>
      <c r="O14">
        <f>(I14*21)/100</f>
      </c>
      <c t="s">
        <v>27</v>
      </c>
    </row>
    <row r="15" spans="1:5" ht="51">
      <c r="A15" s="37" t="s">
        <v>55</v>
      </c>
      <c r="E15" s="38" t="s">
        <v>2620</v>
      </c>
    </row>
    <row r="16" spans="1:5" ht="76.5">
      <c r="A16" s="39" t="s">
        <v>56</v>
      </c>
      <c r="E16" s="45" t="s">
        <v>2616</v>
      </c>
    </row>
    <row r="17" spans="1:5" ht="216.75">
      <c r="A17" t="s">
        <v>57</v>
      </c>
      <c r="E17" s="38" t="s">
        <v>2617</v>
      </c>
    </row>
    <row r="18" spans="1:16" ht="25.5">
      <c r="A18" s="26" t="s">
        <v>50</v>
      </c>
      <c s="31" t="s">
        <v>26</v>
      </c>
      <c s="31" t="s">
        <v>2621</v>
      </c>
      <c s="26" t="s">
        <v>52</v>
      </c>
      <c s="32" t="s">
        <v>2622</v>
      </c>
      <c s="33" t="s">
        <v>54</v>
      </c>
      <c s="34">
        <v>1</v>
      </c>
      <c s="35">
        <v>0</v>
      </c>
      <c s="36">
        <f>ROUND(ROUND(H18,2)*ROUND(G18,3),2)</f>
      </c>
      <c r="O18">
        <f>(I18*21)/100</f>
      </c>
      <c t="s">
        <v>27</v>
      </c>
    </row>
    <row r="19" spans="1:5" ht="63.75">
      <c r="A19" s="37" t="s">
        <v>55</v>
      </c>
      <c r="E19" s="38" t="s">
        <v>2623</v>
      </c>
    </row>
    <row r="20" spans="1:5" ht="76.5">
      <c r="A20" s="39" t="s">
        <v>56</v>
      </c>
      <c r="E20" s="45" t="s">
        <v>2624</v>
      </c>
    </row>
    <row r="21" spans="1:5" ht="216.75">
      <c r="A21" t="s">
        <v>57</v>
      </c>
      <c r="E21" s="38" t="s">
        <v>2617</v>
      </c>
    </row>
    <row r="22" spans="1:18" ht="12.75" customHeight="1">
      <c r="A22" s="6" t="s">
        <v>48</v>
      </c>
      <c s="6"/>
      <c s="42" t="s">
        <v>44</v>
      </c>
      <c s="6"/>
      <c s="29" t="s">
        <v>2625</v>
      </c>
      <c s="6"/>
      <c s="6"/>
      <c s="6"/>
      <c s="43">
        <f>0+Q22</f>
      </c>
      <c r="O22">
        <f>0+R22</f>
      </c>
      <c r="Q22">
        <f>0+I23+I27</f>
      </c>
      <c>
        <f>0+O23+O27</f>
      </c>
    </row>
    <row r="23" spans="1:16" ht="12.75">
      <c r="A23" s="26" t="s">
        <v>50</v>
      </c>
      <c s="31" t="s">
        <v>37</v>
      </c>
      <c s="31" t="s">
        <v>2626</v>
      </c>
      <c s="26" t="s">
        <v>52</v>
      </c>
      <c s="32" t="s">
        <v>2627</v>
      </c>
      <c s="33" t="s">
        <v>63</v>
      </c>
      <c s="34">
        <v>5</v>
      </c>
      <c s="35">
        <v>0</v>
      </c>
      <c s="36">
        <f>ROUND(ROUND(H23,2)*ROUND(G23,3),2)</f>
      </c>
      <c r="O23">
        <f>(I23*21)/100</f>
      </c>
      <c t="s">
        <v>27</v>
      </c>
    </row>
    <row r="24" spans="1:5" ht="25.5">
      <c r="A24" s="37" t="s">
        <v>55</v>
      </c>
      <c r="E24" s="38" t="s">
        <v>2628</v>
      </c>
    </row>
    <row r="25" spans="1:5" ht="51">
      <c r="A25" s="39" t="s">
        <v>56</v>
      </c>
      <c r="E25" s="45" t="s">
        <v>2629</v>
      </c>
    </row>
    <row r="26" spans="1:5" ht="12.75">
      <c r="A26" t="s">
        <v>57</v>
      </c>
      <c r="E26" s="38" t="s">
        <v>52</v>
      </c>
    </row>
    <row r="27" spans="1:16" ht="25.5">
      <c r="A27" s="26" t="s">
        <v>50</v>
      </c>
      <c s="31" t="s">
        <v>39</v>
      </c>
      <c s="31" t="s">
        <v>2630</v>
      </c>
      <c s="26" t="s">
        <v>52</v>
      </c>
      <c s="32" t="s">
        <v>2631</v>
      </c>
      <c s="33" t="s">
        <v>54</v>
      </c>
      <c s="34">
        <v>20</v>
      </c>
      <c s="35">
        <v>0</v>
      </c>
      <c s="36">
        <f>ROUND(ROUND(H27,2)*ROUND(G27,3),2)</f>
      </c>
      <c r="O27">
        <f>(I27*21)/100</f>
      </c>
      <c t="s">
        <v>27</v>
      </c>
    </row>
    <row r="28" spans="1:5" ht="25.5">
      <c r="A28" s="37" t="s">
        <v>55</v>
      </c>
      <c r="E28" s="38" t="s">
        <v>2631</v>
      </c>
    </row>
    <row r="29" spans="1:5" ht="51">
      <c r="A29" s="39" t="s">
        <v>56</v>
      </c>
      <c r="E29" s="45" t="s">
        <v>2632</v>
      </c>
    </row>
    <row r="30" spans="1:5" ht="76.5">
      <c r="A30" t="s">
        <v>57</v>
      </c>
      <c r="E30" s="38" t="s">
        <v>2633</v>
      </c>
    </row>
    <row r="31" spans="1:18" ht="12.75" customHeight="1">
      <c r="A31" s="6" t="s">
        <v>48</v>
      </c>
      <c s="6"/>
      <c s="42" t="s">
        <v>2634</v>
      </c>
      <c s="6"/>
      <c s="29" t="s">
        <v>340</v>
      </c>
      <c s="6"/>
      <c s="6"/>
      <c s="6"/>
      <c s="43">
        <f>0+Q31</f>
      </c>
      <c r="O31">
        <f>0+R31</f>
      </c>
      <c r="Q31">
        <f>0+I32</f>
      </c>
      <c>
        <f>0+O32</f>
      </c>
    </row>
    <row r="32" spans="1:16" ht="38.25">
      <c r="A32" s="26" t="s">
        <v>50</v>
      </c>
      <c s="31" t="s">
        <v>41</v>
      </c>
      <c s="31" t="s">
        <v>1794</v>
      </c>
      <c s="26" t="s">
        <v>1795</v>
      </c>
      <c s="32" t="s">
        <v>1796</v>
      </c>
      <c s="33" t="s">
        <v>345</v>
      </c>
      <c s="34">
        <v>0.011</v>
      </c>
      <c s="35">
        <v>0</v>
      </c>
      <c s="36">
        <f>ROUND(ROUND(H32,2)*ROUND(G32,3),2)</f>
      </c>
      <c r="O32">
        <f>(I32*21)/100</f>
      </c>
      <c t="s">
        <v>27</v>
      </c>
    </row>
    <row r="33" spans="1:5" ht="12.75">
      <c r="A33" s="37" t="s">
        <v>55</v>
      </c>
      <c r="E33" s="38" t="s">
        <v>346</v>
      </c>
    </row>
    <row r="34" spans="1:5" ht="38.25">
      <c r="A34" s="39" t="s">
        <v>56</v>
      </c>
      <c r="E34" s="45" t="s">
        <v>2635</v>
      </c>
    </row>
    <row r="35" spans="1:5" ht="89.25">
      <c r="A35" t="s">
        <v>57</v>
      </c>
      <c r="E35" s="38" t="s">
        <v>347</v>
      </c>
    </row>
    <row r="36" spans="1:18" ht="12.75" customHeight="1">
      <c r="A36" s="6" t="s">
        <v>48</v>
      </c>
      <c s="6"/>
      <c s="42" t="s">
        <v>2636</v>
      </c>
      <c s="6"/>
      <c s="29" t="s">
        <v>2637</v>
      </c>
      <c s="6"/>
      <c s="6"/>
      <c s="6"/>
      <c s="43">
        <f>0+Q36</f>
      </c>
      <c r="O36">
        <f>0+R36</f>
      </c>
      <c r="Q36">
        <f>0+I37</f>
      </c>
      <c>
        <f>0+O37</f>
      </c>
    </row>
    <row r="37" spans="1:16" ht="25.5">
      <c r="A37" s="26" t="s">
        <v>50</v>
      </c>
      <c s="31" t="s">
        <v>73</v>
      </c>
      <c s="31" t="s">
        <v>2638</v>
      </c>
      <c s="26" t="s">
        <v>52</v>
      </c>
      <c s="32" t="s">
        <v>2639</v>
      </c>
      <c s="33" t="s">
        <v>345</v>
      </c>
      <c s="34">
        <v>0.011</v>
      </c>
      <c s="35">
        <v>0</v>
      </c>
      <c s="36">
        <f>ROUND(ROUND(H37,2)*ROUND(G37,3),2)</f>
      </c>
      <c r="O37">
        <f>(I37*21)/100</f>
      </c>
      <c t="s">
        <v>27</v>
      </c>
    </row>
    <row r="38" spans="1:5" ht="25.5">
      <c r="A38" s="37" t="s">
        <v>55</v>
      </c>
      <c r="E38" s="38" t="s">
        <v>2640</v>
      </c>
    </row>
    <row r="39" spans="1:5" ht="38.25">
      <c r="A39" s="39" t="s">
        <v>56</v>
      </c>
      <c r="E39" s="45" t="s">
        <v>2635</v>
      </c>
    </row>
    <row r="40" spans="1:5" ht="12.75">
      <c r="A40" t="s">
        <v>57</v>
      </c>
      <c r="E40" s="38" t="s">
        <v>52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3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0+O10+O71+O232</f>
      </c>
      <c t="s">
        <v>26</v>
      </c>
    </row>
    <row r="3" spans="1:16" ht="15" customHeight="1">
      <c r="A3" t="s">
        <v>12</v>
      </c>
      <c s="12" t="s">
        <v>14</v>
      </c>
      <c s="13" t="s">
        <v>15</v>
      </c>
      <c s="1"/>
      <c s="14" t="s">
        <v>16</v>
      </c>
      <c s="1"/>
      <c s="9"/>
      <c s="8" t="s">
        <v>2645</v>
      </c>
      <c s="44">
        <f>0+I10+I71+I232</f>
      </c>
      <c r="O3" t="s">
        <v>23</v>
      </c>
      <c t="s">
        <v>27</v>
      </c>
    </row>
    <row r="4" spans="1:16" ht="15" customHeight="1">
      <c r="A4" t="s">
        <v>17</v>
      </c>
      <c s="12" t="s">
        <v>18</v>
      </c>
      <c s="13" t="s">
        <v>2641</v>
      </c>
      <c s="1"/>
      <c s="14" t="s">
        <v>2642</v>
      </c>
      <c s="1"/>
      <c s="1"/>
      <c s="11"/>
      <c s="11"/>
      <c r="O4" t="s">
        <v>24</v>
      </c>
      <c t="s">
        <v>27</v>
      </c>
    </row>
    <row r="5" spans="1:16" ht="12.75" customHeight="1">
      <c r="A5" t="s">
        <v>21</v>
      </c>
      <c s="12" t="s">
        <v>18</v>
      </c>
      <c s="13" t="s">
        <v>2643</v>
      </c>
      <c s="1"/>
      <c s="14" t="s">
        <v>2644</v>
      </c>
      <c s="1"/>
      <c s="1"/>
      <c s="1"/>
      <c s="1"/>
      <c r="O5" t="s">
        <v>25</v>
      </c>
      <c t="s">
        <v>27</v>
      </c>
    </row>
    <row r="6" spans="1:9" ht="12.75" customHeight="1">
      <c r="A6" t="s">
        <v>2002</v>
      </c>
      <c s="16" t="s">
        <v>22</v>
      </c>
      <c s="17" t="s">
        <v>2645</v>
      </c>
      <c s="6"/>
      <c s="18" t="s">
        <v>2646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2649</v>
      </c>
      <c s="27"/>
      <c s="29" t="s">
        <v>2650</v>
      </c>
      <c s="27"/>
      <c s="27"/>
      <c s="27"/>
      <c s="30">
        <f>0+Q10</f>
      </c>
      <c r="O10">
        <f>0+R10</f>
      </c>
      <c r="Q10">
        <f>0+I11+I15+I19+I23+I27+I31+I35+I39+I43+I47+I51+I55+I59+I63+I67</f>
      </c>
      <c>
        <f>0+O11+O15+O19+O23+O27+O31+O35+O39+O43+O47+O51+O55+O59+O63+O67</f>
      </c>
    </row>
    <row r="11" spans="1:16" ht="12.75">
      <c r="A11" s="26" t="s">
        <v>50</v>
      </c>
      <c s="31" t="s">
        <v>33</v>
      </c>
      <c s="31" t="s">
        <v>2651</v>
      </c>
      <c s="26" t="s">
        <v>52</v>
      </c>
      <c s="32" t="s">
        <v>2652</v>
      </c>
      <c s="33" t="s">
        <v>54</v>
      </c>
      <c s="34">
        <v>10</v>
      </c>
      <c s="35">
        <v>0</v>
      </c>
      <c s="36">
        <f>ROUND(ROUND(H11,2)*ROUND(G11,3),2)</f>
      </c>
      <c r="O11">
        <f>(I11*21)/100</f>
      </c>
      <c t="s">
        <v>27</v>
      </c>
    </row>
    <row r="12" spans="1:5" ht="12.75">
      <c r="A12" s="37" t="s">
        <v>55</v>
      </c>
      <c r="E12" s="38" t="s">
        <v>2652</v>
      </c>
    </row>
    <row r="13" spans="1:5" ht="12.75">
      <c r="A13" s="39" t="s">
        <v>56</v>
      </c>
      <c r="E13" s="40" t="s">
        <v>2653</v>
      </c>
    </row>
    <row r="14" spans="1:5" ht="12.75">
      <c r="A14" t="s">
        <v>57</v>
      </c>
      <c r="E14" s="38" t="s">
        <v>52</v>
      </c>
    </row>
    <row r="15" spans="1:16" ht="12.75">
      <c r="A15" s="26" t="s">
        <v>50</v>
      </c>
      <c s="31" t="s">
        <v>27</v>
      </c>
      <c s="31" t="s">
        <v>2654</v>
      </c>
      <c s="26" t="s">
        <v>52</v>
      </c>
      <c s="32" t="s">
        <v>2655</v>
      </c>
      <c s="33" t="s">
        <v>54</v>
      </c>
      <c s="34">
        <v>1</v>
      </c>
      <c s="35">
        <v>0</v>
      </c>
      <c s="36">
        <f>ROUND(ROUND(H15,2)*ROUND(G15,3),2)</f>
      </c>
      <c r="O15">
        <f>(I15*21)/100</f>
      </c>
      <c t="s">
        <v>27</v>
      </c>
    </row>
    <row r="16" spans="1:5" ht="12.75">
      <c r="A16" s="37" t="s">
        <v>55</v>
      </c>
      <c r="E16" s="38" t="s">
        <v>2655</v>
      </c>
    </row>
    <row r="17" spans="1:5" ht="12.75">
      <c r="A17" s="39" t="s">
        <v>56</v>
      </c>
      <c r="E17" s="40" t="s">
        <v>2656</v>
      </c>
    </row>
    <row r="18" spans="1:5" ht="12.75">
      <c r="A18" t="s">
        <v>57</v>
      </c>
      <c r="E18" s="38" t="s">
        <v>52</v>
      </c>
    </row>
    <row r="19" spans="1:16" ht="12.75">
      <c r="A19" s="26" t="s">
        <v>50</v>
      </c>
      <c s="31" t="s">
        <v>26</v>
      </c>
      <c s="31" t="s">
        <v>2657</v>
      </c>
      <c s="26" t="s">
        <v>52</v>
      </c>
      <c s="32" t="s">
        <v>2658</v>
      </c>
      <c s="33" t="s">
        <v>54</v>
      </c>
      <c s="34">
        <v>16</v>
      </c>
      <c s="35">
        <v>0</v>
      </c>
      <c s="36">
        <f>ROUND(ROUND(H19,2)*ROUND(G19,3),2)</f>
      </c>
      <c r="O19">
        <f>(I19*21)/100</f>
      </c>
      <c t="s">
        <v>27</v>
      </c>
    </row>
    <row r="20" spans="1:5" ht="12.75">
      <c r="A20" s="37" t="s">
        <v>55</v>
      </c>
      <c r="E20" s="38" t="s">
        <v>2658</v>
      </c>
    </row>
    <row r="21" spans="1:5" ht="12.75">
      <c r="A21" s="39" t="s">
        <v>56</v>
      </c>
      <c r="E21" s="40" t="s">
        <v>2659</v>
      </c>
    </row>
    <row r="22" spans="1:5" ht="12.75">
      <c r="A22" t="s">
        <v>57</v>
      </c>
      <c r="E22" s="38" t="s">
        <v>52</v>
      </c>
    </row>
    <row r="23" spans="1:16" ht="12.75">
      <c r="A23" s="26" t="s">
        <v>50</v>
      </c>
      <c s="31" t="s">
        <v>37</v>
      </c>
      <c s="31" t="s">
        <v>2660</v>
      </c>
      <c s="26" t="s">
        <v>52</v>
      </c>
      <c s="32" t="s">
        <v>2661</v>
      </c>
      <c s="33" t="s">
        <v>54</v>
      </c>
      <c s="34">
        <v>3</v>
      </c>
      <c s="35">
        <v>0</v>
      </c>
      <c s="36">
        <f>ROUND(ROUND(H23,2)*ROUND(G23,3),2)</f>
      </c>
      <c r="O23">
        <f>(I23*21)/100</f>
      </c>
      <c t="s">
        <v>27</v>
      </c>
    </row>
    <row r="24" spans="1:5" ht="12.75">
      <c r="A24" s="37" t="s">
        <v>55</v>
      </c>
      <c r="E24" s="38" t="s">
        <v>2661</v>
      </c>
    </row>
    <row r="25" spans="1:5" ht="12.75">
      <c r="A25" s="39" t="s">
        <v>56</v>
      </c>
      <c r="E25" s="40" t="s">
        <v>2662</v>
      </c>
    </row>
    <row r="26" spans="1:5" ht="12.75">
      <c r="A26" t="s">
        <v>57</v>
      </c>
      <c r="E26" s="38" t="s">
        <v>52</v>
      </c>
    </row>
    <row r="27" spans="1:16" ht="12.75">
      <c r="A27" s="26" t="s">
        <v>50</v>
      </c>
      <c s="31" t="s">
        <v>39</v>
      </c>
      <c s="31" t="s">
        <v>2663</v>
      </c>
      <c s="26" t="s">
        <v>52</v>
      </c>
      <c s="32" t="s">
        <v>2664</v>
      </c>
      <c s="33" t="s">
        <v>54</v>
      </c>
      <c s="34">
        <v>1</v>
      </c>
      <c s="35">
        <v>0</v>
      </c>
      <c s="36">
        <f>ROUND(ROUND(H27,2)*ROUND(G27,3),2)</f>
      </c>
      <c r="O27">
        <f>(I27*21)/100</f>
      </c>
      <c t="s">
        <v>27</v>
      </c>
    </row>
    <row r="28" spans="1:5" ht="12.75">
      <c r="A28" s="37" t="s">
        <v>55</v>
      </c>
      <c r="E28" s="38" t="s">
        <v>2664</v>
      </c>
    </row>
    <row r="29" spans="1:5" ht="12.75">
      <c r="A29" s="39" t="s">
        <v>56</v>
      </c>
      <c r="E29" s="40" t="s">
        <v>2656</v>
      </c>
    </row>
    <row r="30" spans="1:5" ht="12.75">
      <c r="A30" t="s">
        <v>57</v>
      </c>
      <c r="E30" s="38" t="s">
        <v>52</v>
      </c>
    </row>
    <row r="31" spans="1:16" ht="12.75">
      <c r="A31" s="26" t="s">
        <v>50</v>
      </c>
      <c s="31" t="s">
        <v>41</v>
      </c>
      <c s="31" t="s">
        <v>2665</v>
      </c>
      <c s="26" t="s">
        <v>52</v>
      </c>
      <c s="32" t="s">
        <v>2666</v>
      </c>
      <c s="33" t="s">
        <v>54</v>
      </c>
      <c s="34">
        <v>1</v>
      </c>
      <c s="35">
        <v>0</v>
      </c>
      <c s="36">
        <f>ROUND(ROUND(H31,2)*ROUND(G31,3),2)</f>
      </c>
      <c r="O31">
        <f>(I31*21)/100</f>
      </c>
      <c t="s">
        <v>27</v>
      </c>
    </row>
    <row r="32" spans="1:5" ht="12.75">
      <c r="A32" s="37" t="s">
        <v>55</v>
      </c>
      <c r="E32" s="38" t="s">
        <v>2666</v>
      </c>
    </row>
    <row r="33" spans="1:5" ht="12.75">
      <c r="A33" s="39" t="s">
        <v>56</v>
      </c>
      <c r="E33" s="40" t="s">
        <v>2656</v>
      </c>
    </row>
    <row r="34" spans="1:5" ht="12.75">
      <c r="A34" t="s">
        <v>57</v>
      </c>
      <c r="E34" s="38" t="s">
        <v>52</v>
      </c>
    </row>
    <row r="35" spans="1:16" ht="25.5">
      <c r="A35" s="26" t="s">
        <v>50</v>
      </c>
      <c s="31" t="s">
        <v>73</v>
      </c>
      <c s="31" t="s">
        <v>2667</v>
      </c>
      <c s="26" t="s">
        <v>52</v>
      </c>
      <c s="32" t="s">
        <v>2668</v>
      </c>
      <c s="33" t="s">
        <v>54</v>
      </c>
      <c s="34">
        <v>1</v>
      </c>
      <c s="35">
        <v>0</v>
      </c>
      <c s="36">
        <f>ROUND(ROUND(H35,2)*ROUND(G35,3),2)</f>
      </c>
      <c r="O35">
        <f>(I35*21)/100</f>
      </c>
      <c t="s">
        <v>27</v>
      </c>
    </row>
    <row r="36" spans="1:5" ht="25.5">
      <c r="A36" s="37" t="s">
        <v>55</v>
      </c>
      <c r="E36" s="38" t="s">
        <v>2668</v>
      </c>
    </row>
    <row r="37" spans="1:5" ht="12.75">
      <c r="A37" s="39" t="s">
        <v>56</v>
      </c>
      <c r="E37" s="40" t="s">
        <v>2656</v>
      </c>
    </row>
    <row r="38" spans="1:5" ht="12.75">
      <c r="A38" t="s">
        <v>57</v>
      </c>
      <c r="E38" s="38" t="s">
        <v>52</v>
      </c>
    </row>
    <row r="39" spans="1:16" ht="25.5">
      <c r="A39" s="26" t="s">
        <v>50</v>
      </c>
      <c s="31" t="s">
        <v>78</v>
      </c>
      <c s="31" t="s">
        <v>2669</v>
      </c>
      <c s="26" t="s">
        <v>52</v>
      </c>
      <c s="32" t="s">
        <v>2670</v>
      </c>
      <c s="33" t="s">
        <v>54</v>
      </c>
      <c s="34">
        <v>1</v>
      </c>
      <c s="35">
        <v>0</v>
      </c>
      <c s="36">
        <f>ROUND(ROUND(H39,2)*ROUND(G39,3),2)</f>
      </c>
      <c r="O39">
        <f>(I39*21)/100</f>
      </c>
      <c t="s">
        <v>27</v>
      </c>
    </row>
    <row r="40" spans="1:5" ht="25.5">
      <c r="A40" s="37" t="s">
        <v>55</v>
      </c>
      <c r="E40" s="38" t="s">
        <v>2670</v>
      </c>
    </row>
    <row r="41" spans="1:5" ht="12.75">
      <c r="A41" s="39" t="s">
        <v>56</v>
      </c>
      <c r="E41" s="40" t="s">
        <v>2656</v>
      </c>
    </row>
    <row r="42" spans="1:5" ht="12.75">
      <c r="A42" t="s">
        <v>57</v>
      </c>
      <c r="E42" s="38" t="s">
        <v>52</v>
      </c>
    </row>
    <row r="43" spans="1:16" ht="25.5">
      <c r="A43" s="26" t="s">
        <v>50</v>
      </c>
      <c s="31" t="s">
        <v>44</v>
      </c>
      <c s="31" t="s">
        <v>2671</v>
      </c>
      <c s="26" t="s">
        <v>52</v>
      </c>
      <c s="32" t="s">
        <v>2672</v>
      </c>
      <c s="33" t="s">
        <v>63</v>
      </c>
      <c s="34">
        <v>62</v>
      </c>
      <c s="35">
        <v>0</v>
      </c>
      <c s="36">
        <f>ROUND(ROUND(H43,2)*ROUND(G43,3),2)</f>
      </c>
      <c r="O43">
        <f>(I43*21)/100</f>
      </c>
      <c t="s">
        <v>27</v>
      </c>
    </row>
    <row r="44" spans="1:5" ht="25.5">
      <c r="A44" s="37" t="s">
        <v>55</v>
      </c>
      <c r="E44" s="38" t="s">
        <v>2672</v>
      </c>
    </row>
    <row r="45" spans="1:5" ht="12.75">
      <c r="A45" s="39" t="s">
        <v>56</v>
      </c>
      <c r="E45" s="40" t="s">
        <v>2673</v>
      </c>
    </row>
    <row r="46" spans="1:5" ht="12.75">
      <c r="A46" t="s">
        <v>57</v>
      </c>
      <c r="E46" s="38" t="s">
        <v>52</v>
      </c>
    </row>
    <row r="47" spans="1:16" ht="25.5">
      <c r="A47" s="26" t="s">
        <v>50</v>
      </c>
      <c s="31" t="s">
        <v>46</v>
      </c>
      <c s="31" t="s">
        <v>2674</v>
      </c>
      <c s="26" t="s">
        <v>52</v>
      </c>
      <c s="32" t="s">
        <v>2675</v>
      </c>
      <c s="33" t="s">
        <v>63</v>
      </c>
      <c s="34">
        <v>145</v>
      </c>
      <c s="35">
        <v>0</v>
      </c>
      <c s="36">
        <f>ROUND(ROUND(H47,2)*ROUND(G47,3),2)</f>
      </c>
      <c r="O47">
        <f>(I47*21)/100</f>
      </c>
      <c t="s">
        <v>27</v>
      </c>
    </row>
    <row r="48" spans="1:5" ht="25.5">
      <c r="A48" s="37" t="s">
        <v>55</v>
      </c>
      <c r="E48" s="38" t="s">
        <v>2675</v>
      </c>
    </row>
    <row r="49" spans="1:5" ht="12.75">
      <c r="A49" s="39" t="s">
        <v>56</v>
      </c>
      <c r="E49" s="40" t="s">
        <v>2676</v>
      </c>
    </row>
    <row r="50" spans="1:5" ht="12.75">
      <c r="A50" t="s">
        <v>57</v>
      </c>
      <c r="E50" s="38" t="s">
        <v>52</v>
      </c>
    </row>
    <row r="51" spans="1:16" ht="25.5">
      <c r="A51" s="26" t="s">
        <v>50</v>
      </c>
      <c s="31" t="s">
        <v>89</v>
      </c>
      <c s="31" t="s">
        <v>2677</v>
      </c>
      <c s="26" t="s">
        <v>52</v>
      </c>
      <c s="32" t="s">
        <v>2678</v>
      </c>
      <c s="33" t="s">
        <v>63</v>
      </c>
      <c s="34">
        <v>40</v>
      </c>
      <c s="35">
        <v>0</v>
      </c>
      <c s="36">
        <f>ROUND(ROUND(H51,2)*ROUND(G51,3),2)</f>
      </c>
      <c r="O51">
        <f>(I51*21)/100</f>
      </c>
      <c t="s">
        <v>27</v>
      </c>
    </row>
    <row r="52" spans="1:5" ht="25.5">
      <c r="A52" s="37" t="s">
        <v>55</v>
      </c>
      <c r="E52" s="38" t="s">
        <v>2678</v>
      </c>
    </row>
    <row r="53" spans="1:5" ht="12.75">
      <c r="A53" s="39" t="s">
        <v>56</v>
      </c>
      <c r="E53" s="40" t="s">
        <v>2679</v>
      </c>
    </row>
    <row r="54" spans="1:5" ht="12.75">
      <c r="A54" t="s">
        <v>57</v>
      </c>
      <c r="E54" s="38" t="s">
        <v>52</v>
      </c>
    </row>
    <row r="55" spans="1:16" ht="38.25">
      <c r="A55" s="26" t="s">
        <v>50</v>
      </c>
      <c s="31" t="s">
        <v>93</v>
      </c>
      <c s="31" t="s">
        <v>2680</v>
      </c>
      <c s="26" t="s">
        <v>2681</v>
      </c>
      <c s="32" t="s">
        <v>2682</v>
      </c>
      <c s="33" t="s">
        <v>345</v>
      </c>
      <c s="34">
        <v>0.15</v>
      </c>
      <c s="35">
        <v>0</v>
      </c>
      <c s="36">
        <f>ROUND(ROUND(H55,2)*ROUND(G55,3),2)</f>
      </c>
      <c r="O55">
        <f>(I55*21)/100</f>
      </c>
      <c t="s">
        <v>27</v>
      </c>
    </row>
    <row r="56" spans="1:5" ht="12.75">
      <c r="A56" s="37" t="s">
        <v>55</v>
      </c>
      <c r="E56" s="38" t="s">
        <v>346</v>
      </c>
    </row>
    <row r="57" spans="1:5" ht="12.75">
      <c r="A57" s="39" t="s">
        <v>56</v>
      </c>
      <c r="E57" s="40" t="s">
        <v>2683</v>
      </c>
    </row>
    <row r="58" spans="1:5" ht="89.25">
      <c r="A58" t="s">
        <v>57</v>
      </c>
      <c r="E58" s="38" t="s">
        <v>347</v>
      </c>
    </row>
    <row r="59" spans="1:16" ht="25.5">
      <c r="A59" s="26" t="s">
        <v>50</v>
      </c>
      <c s="31" t="s">
        <v>97</v>
      </c>
      <c s="31" t="s">
        <v>457</v>
      </c>
      <c s="26" t="s">
        <v>458</v>
      </c>
      <c s="32" t="s">
        <v>459</v>
      </c>
      <c s="33" t="s">
        <v>345</v>
      </c>
      <c s="34">
        <v>0.448</v>
      </c>
      <c s="35">
        <v>0</v>
      </c>
      <c s="36">
        <f>ROUND(ROUND(H59,2)*ROUND(G59,3),2)</f>
      </c>
      <c r="O59">
        <f>(I59*21)/100</f>
      </c>
      <c t="s">
        <v>27</v>
      </c>
    </row>
    <row r="60" spans="1:5" ht="12.75">
      <c r="A60" s="37" t="s">
        <v>55</v>
      </c>
      <c r="E60" s="38" t="s">
        <v>346</v>
      </c>
    </row>
    <row r="61" spans="1:5" ht="12.75">
      <c r="A61" s="39" t="s">
        <v>56</v>
      </c>
      <c r="E61" s="40" t="s">
        <v>2684</v>
      </c>
    </row>
    <row r="62" spans="1:5" ht="89.25">
      <c r="A62" t="s">
        <v>57</v>
      </c>
      <c r="E62" s="38" t="s">
        <v>347</v>
      </c>
    </row>
    <row r="63" spans="1:16" ht="25.5">
      <c r="A63" s="26" t="s">
        <v>50</v>
      </c>
      <c s="31" t="s">
        <v>100</v>
      </c>
      <c s="31" t="s">
        <v>1797</v>
      </c>
      <c s="26" t="s">
        <v>1798</v>
      </c>
      <c s="32" t="s">
        <v>1799</v>
      </c>
      <c s="33" t="s">
        <v>345</v>
      </c>
      <c s="34">
        <v>0.2</v>
      </c>
      <c s="35">
        <v>0</v>
      </c>
      <c s="36">
        <f>ROUND(ROUND(H63,2)*ROUND(G63,3),2)</f>
      </c>
      <c r="O63">
        <f>(I63*21)/100</f>
      </c>
      <c t="s">
        <v>27</v>
      </c>
    </row>
    <row r="64" spans="1:5" ht="12.75">
      <c r="A64" s="37" t="s">
        <v>55</v>
      </c>
      <c r="E64" s="38" t="s">
        <v>346</v>
      </c>
    </row>
    <row r="65" spans="1:5" ht="12.75">
      <c r="A65" s="39" t="s">
        <v>56</v>
      </c>
      <c r="E65" s="40" t="s">
        <v>2685</v>
      </c>
    </row>
    <row r="66" spans="1:5" ht="89.25">
      <c r="A66" t="s">
        <v>57</v>
      </c>
      <c r="E66" s="38" t="s">
        <v>347</v>
      </c>
    </row>
    <row r="67" spans="1:16" ht="12.75">
      <c r="A67" s="26" t="s">
        <v>50</v>
      </c>
      <c s="31" t="s">
        <v>103</v>
      </c>
      <c s="31" t="s">
        <v>2686</v>
      </c>
      <c s="26" t="s">
        <v>52</v>
      </c>
      <c s="32" t="s">
        <v>2687</v>
      </c>
      <c s="33" t="s">
        <v>54</v>
      </c>
      <c s="34">
        <v>2</v>
      </c>
      <c s="35">
        <v>0</v>
      </c>
      <c s="36">
        <f>ROUND(ROUND(H67,2)*ROUND(G67,3),2)</f>
      </c>
      <c r="O67">
        <f>(I67*21)/100</f>
      </c>
      <c t="s">
        <v>27</v>
      </c>
    </row>
    <row r="68" spans="1:5" ht="12.75">
      <c r="A68" s="37" t="s">
        <v>55</v>
      </c>
      <c r="E68" s="38" t="s">
        <v>2687</v>
      </c>
    </row>
    <row r="69" spans="1:5" ht="12.75">
      <c r="A69" s="39" t="s">
        <v>56</v>
      </c>
      <c r="E69" s="40" t="s">
        <v>2688</v>
      </c>
    </row>
    <row r="70" spans="1:5" ht="12.75">
      <c r="A70" t="s">
        <v>57</v>
      </c>
      <c r="E70" s="38" t="s">
        <v>52</v>
      </c>
    </row>
    <row r="71" spans="1:18" ht="12.75" customHeight="1">
      <c r="A71" s="6" t="s">
        <v>48</v>
      </c>
      <c s="6"/>
      <c s="42" t="s">
        <v>2689</v>
      </c>
      <c s="6"/>
      <c s="29" t="s">
        <v>2690</v>
      </c>
      <c s="6"/>
      <c s="6"/>
      <c s="6"/>
      <c s="43">
        <f>0+Q71</f>
      </c>
      <c r="O71">
        <f>0+R71</f>
      </c>
      <c r="Q71">
        <f>0+I72+I76+I80+I84+I88+I92+I96+I100+I104+I108+I112+I116+I120+I124+I128+I132+I136+I140+I144+I148+I152+I156+I160+I164+I168+I172+I176+I180+I184+I188+I192+I196+I200+I204+I208+I212+I216+I220+I224+I228</f>
      </c>
      <c>
        <f>0+O72+O76+O80+O84+O88+O92+O96+O100+O104+O108+O112+O116+O120+O124+O128+O132+O136+O140+O144+O148+O152+O156+O160+O164+O168+O172+O176+O180+O184+O188+O192+O196+O200+O204+O208+O212+O216+O220+O224+O228</f>
      </c>
    </row>
    <row r="72" spans="1:16" ht="25.5">
      <c r="A72" s="26" t="s">
        <v>50</v>
      </c>
      <c s="31" t="s">
        <v>106</v>
      </c>
      <c s="31" t="s">
        <v>2691</v>
      </c>
      <c s="26" t="s">
        <v>52</v>
      </c>
      <c s="32" t="s">
        <v>2692</v>
      </c>
      <c s="33" t="s">
        <v>54</v>
      </c>
      <c s="34">
        <v>2</v>
      </c>
      <c s="35">
        <v>0</v>
      </c>
      <c s="36">
        <f>ROUND(ROUND(H72,2)*ROUND(G72,3),2)</f>
      </c>
      <c r="O72">
        <f>(I72*21)/100</f>
      </c>
      <c t="s">
        <v>27</v>
      </c>
    </row>
    <row r="73" spans="1:5" ht="25.5">
      <c r="A73" s="37" t="s">
        <v>55</v>
      </c>
      <c r="E73" s="38" t="s">
        <v>2692</v>
      </c>
    </row>
    <row r="74" spans="1:5" ht="12.75">
      <c r="A74" s="39" t="s">
        <v>56</v>
      </c>
      <c r="E74" s="40" t="s">
        <v>2688</v>
      </c>
    </row>
    <row r="75" spans="1:5" ht="12.75">
      <c r="A75" t="s">
        <v>57</v>
      </c>
      <c r="E75" s="38" t="s">
        <v>52</v>
      </c>
    </row>
    <row r="76" spans="1:16" ht="38.25">
      <c r="A76" s="26" t="s">
        <v>50</v>
      </c>
      <c s="31" t="s">
        <v>109</v>
      </c>
      <c s="31" t="s">
        <v>2693</v>
      </c>
      <c s="26" t="s">
        <v>52</v>
      </c>
      <c s="32" t="s">
        <v>2694</v>
      </c>
      <c s="33" t="s">
        <v>54</v>
      </c>
      <c s="34">
        <v>2</v>
      </c>
      <c s="35">
        <v>0</v>
      </c>
      <c s="36">
        <f>ROUND(ROUND(H76,2)*ROUND(G76,3),2)</f>
      </c>
      <c r="O76">
        <f>(I76*21)/100</f>
      </c>
      <c t="s">
        <v>27</v>
      </c>
    </row>
    <row r="77" spans="1:5" ht="38.25">
      <c r="A77" s="37" t="s">
        <v>55</v>
      </c>
      <c r="E77" s="38" t="s">
        <v>2694</v>
      </c>
    </row>
    <row r="78" spans="1:5" ht="12.75">
      <c r="A78" s="39" t="s">
        <v>56</v>
      </c>
      <c r="E78" s="40" t="s">
        <v>2688</v>
      </c>
    </row>
    <row r="79" spans="1:5" ht="12.75">
      <c r="A79" t="s">
        <v>57</v>
      </c>
      <c r="E79" s="38" t="s">
        <v>52</v>
      </c>
    </row>
    <row r="80" spans="1:16" ht="25.5">
      <c r="A80" s="26" t="s">
        <v>50</v>
      </c>
      <c s="31" t="s">
        <v>113</v>
      </c>
      <c s="31" t="s">
        <v>2695</v>
      </c>
      <c s="26" t="s">
        <v>52</v>
      </c>
      <c s="32" t="s">
        <v>2696</v>
      </c>
      <c s="33" t="s">
        <v>54</v>
      </c>
      <c s="34">
        <v>4</v>
      </c>
      <c s="35">
        <v>0</v>
      </c>
      <c s="36">
        <f>ROUND(ROUND(H80,2)*ROUND(G80,3),2)</f>
      </c>
      <c r="O80">
        <f>(I80*21)/100</f>
      </c>
      <c t="s">
        <v>27</v>
      </c>
    </row>
    <row r="81" spans="1:5" ht="25.5">
      <c r="A81" s="37" t="s">
        <v>55</v>
      </c>
      <c r="E81" s="38" t="s">
        <v>2696</v>
      </c>
    </row>
    <row r="82" spans="1:5" ht="12.75">
      <c r="A82" s="39" t="s">
        <v>56</v>
      </c>
      <c r="E82" s="40" t="s">
        <v>2697</v>
      </c>
    </row>
    <row r="83" spans="1:5" ht="12.75">
      <c r="A83" t="s">
        <v>57</v>
      </c>
      <c r="E83" s="38" t="s">
        <v>52</v>
      </c>
    </row>
    <row r="84" spans="1:16" ht="38.25">
      <c r="A84" s="26" t="s">
        <v>50</v>
      </c>
      <c s="31" t="s">
        <v>117</v>
      </c>
      <c s="31" t="s">
        <v>2698</v>
      </c>
      <c s="26" t="s">
        <v>52</v>
      </c>
      <c s="32" t="s">
        <v>2699</v>
      </c>
      <c s="33" t="s">
        <v>54</v>
      </c>
      <c s="34">
        <v>1</v>
      </c>
      <c s="35">
        <v>0</v>
      </c>
      <c s="36">
        <f>ROUND(ROUND(H84,2)*ROUND(G84,3),2)</f>
      </c>
      <c r="O84">
        <f>(I84*21)/100</f>
      </c>
      <c t="s">
        <v>27</v>
      </c>
    </row>
    <row r="85" spans="1:5" ht="38.25">
      <c r="A85" s="37" t="s">
        <v>55</v>
      </c>
      <c r="E85" s="38" t="s">
        <v>2699</v>
      </c>
    </row>
    <row r="86" spans="1:5" ht="12.75">
      <c r="A86" s="39" t="s">
        <v>56</v>
      </c>
      <c r="E86" s="40" t="s">
        <v>2656</v>
      </c>
    </row>
    <row r="87" spans="1:5" ht="12.75">
      <c r="A87" t="s">
        <v>57</v>
      </c>
      <c r="E87" s="38" t="s">
        <v>52</v>
      </c>
    </row>
    <row r="88" spans="1:16" ht="25.5">
      <c r="A88" s="26" t="s">
        <v>50</v>
      </c>
      <c s="31" t="s">
        <v>121</v>
      </c>
      <c s="31" t="s">
        <v>2700</v>
      </c>
      <c s="26" t="s">
        <v>52</v>
      </c>
      <c s="32" t="s">
        <v>2701</v>
      </c>
      <c s="33" t="s">
        <v>54</v>
      </c>
      <c s="34">
        <v>1</v>
      </c>
      <c s="35">
        <v>0</v>
      </c>
      <c s="36">
        <f>ROUND(ROUND(H88,2)*ROUND(G88,3),2)</f>
      </c>
      <c r="O88">
        <f>(I88*21)/100</f>
      </c>
      <c t="s">
        <v>27</v>
      </c>
    </row>
    <row r="89" spans="1:5" ht="25.5">
      <c r="A89" s="37" t="s">
        <v>55</v>
      </c>
      <c r="E89" s="38" t="s">
        <v>2701</v>
      </c>
    </row>
    <row r="90" spans="1:5" ht="12.75">
      <c r="A90" s="39" t="s">
        <v>56</v>
      </c>
      <c r="E90" s="40" t="s">
        <v>2656</v>
      </c>
    </row>
    <row r="91" spans="1:5" ht="12.75">
      <c r="A91" t="s">
        <v>57</v>
      </c>
      <c r="E91" s="38" t="s">
        <v>52</v>
      </c>
    </row>
    <row r="92" spans="1:16" ht="25.5">
      <c r="A92" s="26" t="s">
        <v>50</v>
      </c>
      <c s="31" t="s">
        <v>125</v>
      </c>
      <c s="31" t="s">
        <v>2702</v>
      </c>
      <c s="26" t="s">
        <v>52</v>
      </c>
      <c s="32" t="s">
        <v>2703</v>
      </c>
      <c s="33" t="s">
        <v>54</v>
      </c>
      <c s="34">
        <v>18</v>
      </c>
      <c s="35">
        <v>0</v>
      </c>
      <c s="36">
        <f>ROUND(ROUND(H92,2)*ROUND(G92,3),2)</f>
      </c>
      <c r="O92">
        <f>(I92*21)/100</f>
      </c>
      <c t="s">
        <v>27</v>
      </c>
    </row>
    <row r="93" spans="1:5" ht="25.5">
      <c r="A93" s="37" t="s">
        <v>55</v>
      </c>
      <c r="E93" s="38" t="s">
        <v>2703</v>
      </c>
    </row>
    <row r="94" spans="1:5" ht="12.75">
      <c r="A94" s="39" t="s">
        <v>56</v>
      </c>
      <c r="E94" s="40" t="s">
        <v>2704</v>
      </c>
    </row>
    <row r="95" spans="1:5" ht="12.75">
      <c r="A95" t="s">
        <v>57</v>
      </c>
      <c r="E95" s="38" t="s">
        <v>52</v>
      </c>
    </row>
    <row r="96" spans="1:16" ht="12.75">
      <c r="A96" s="26" t="s">
        <v>50</v>
      </c>
      <c s="31" t="s">
        <v>129</v>
      </c>
      <c s="31" t="s">
        <v>2705</v>
      </c>
      <c s="26" t="s">
        <v>52</v>
      </c>
      <c s="32" t="s">
        <v>2706</v>
      </c>
      <c s="33" t="s">
        <v>54</v>
      </c>
      <c s="34">
        <v>3</v>
      </c>
      <c s="35">
        <v>0</v>
      </c>
      <c s="36">
        <f>ROUND(ROUND(H96,2)*ROUND(G96,3),2)</f>
      </c>
      <c r="O96">
        <f>(I96*21)/100</f>
      </c>
      <c t="s">
        <v>27</v>
      </c>
    </row>
    <row r="97" spans="1:5" ht="12.75">
      <c r="A97" s="37" t="s">
        <v>55</v>
      </c>
      <c r="E97" s="38" t="s">
        <v>2706</v>
      </c>
    </row>
    <row r="98" spans="1:5" ht="12.75">
      <c r="A98" s="39" t="s">
        <v>56</v>
      </c>
      <c r="E98" s="40" t="s">
        <v>2662</v>
      </c>
    </row>
    <row r="99" spans="1:5" ht="12.75">
      <c r="A99" t="s">
        <v>57</v>
      </c>
      <c r="E99" s="38" t="s">
        <v>52</v>
      </c>
    </row>
    <row r="100" spans="1:16" ht="12.75">
      <c r="A100" s="26" t="s">
        <v>50</v>
      </c>
      <c s="31" t="s">
        <v>133</v>
      </c>
      <c s="31" t="s">
        <v>2707</v>
      </c>
      <c s="26" t="s">
        <v>52</v>
      </c>
      <c s="32" t="s">
        <v>2708</v>
      </c>
      <c s="33" t="s">
        <v>54</v>
      </c>
      <c s="34">
        <v>2</v>
      </c>
      <c s="35">
        <v>0</v>
      </c>
      <c s="36">
        <f>ROUND(ROUND(H100,2)*ROUND(G100,3),2)</f>
      </c>
      <c r="O100">
        <f>(I100*21)/100</f>
      </c>
      <c t="s">
        <v>27</v>
      </c>
    </row>
    <row r="101" spans="1:5" ht="12.75">
      <c r="A101" s="37" t="s">
        <v>55</v>
      </c>
      <c r="E101" s="38" t="s">
        <v>2708</v>
      </c>
    </row>
    <row r="102" spans="1:5" ht="12.75">
      <c r="A102" s="39" t="s">
        <v>56</v>
      </c>
      <c r="E102" s="40" t="s">
        <v>2688</v>
      </c>
    </row>
    <row r="103" spans="1:5" ht="12.75">
      <c r="A103" t="s">
        <v>57</v>
      </c>
      <c r="E103" s="38" t="s">
        <v>52</v>
      </c>
    </row>
    <row r="104" spans="1:16" ht="12.75">
      <c r="A104" s="26" t="s">
        <v>50</v>
      </c>
      <c s="31" t="s">
        <v>137</v>
      </c>
      <c s="31" t="s">
        <v>2709</v>
      </c>
      <c s="26" t="s">
        <v>52</v>
      </c>
      <c s="32" t="s">
        <v>2710</v>
      </c>
      <c s="33" t="s">
        <v>54</v>
      </c>
      <c s="34">
        <v>1</v>
      </c>
      <c s="35">
        <v>0</v>
      </c>
      <c s="36">
        <f>ROUND(ROUND(H104,2)*ROUND(G104,3),2)</f>
      </c>
      <c r="O104">
        <f>(I104*21)/100</f>
      </c>
      <c t="s">
        <v>27</v>
      </c>
    </row>
    <row r="105" spans="1:5" ht="12.75">
      <c r="A105" s="37" t="s">
        <v>55</v>
      </c>
      <c r="E105" s="38" t="s">
        <v>2710</v>
      </c>
    </row>
    <row r="106" spans="1:5" ht="12.75">
      <c r="A106" s="39" t="s">
        <v>56</v>
      </c>
      <c r="E106" s="40" t="s">
        <v>2656</v>
      </c>
    </row>
    <row r="107" spans="1:5" ht="12.75">
      <c r="A107" t="s">
        <v>57</v>
      </c>
      <c r="E107" s="38" t="s">
        <v>52</v>
      </c>
    </row>
    <row r="108" spans="1:16" ht="25.5">
      <c r="A108" s="26" t="s">
        <v>50</v>
      </c>
      <c s="31" t="s">
        <v>141</v>
      </c>
      <c s="31" t="s">
        <v>2711</v>
      </c>
      <c s="26" t="s">
        <v>52</v>
      </c>
      <c s="32" t="s">
        <v>2712</v>
      </c>
      <c s="33" t="s">
        <v>54</v>
      </c>
      <c s="34">
        <v>2</v>
      </c>
      <c s="35">
        <v>0</v>
      </c>
      <c s="36">
        <f>ROUND(ROUND(H108,2)*ROUND(G108,3),2)</f>
      </c>
      <c r="O108">
        <f>(I108*21)/100</f>
      </c>
      <c t="s">
        <v>27</v>
      </c>
    </row>
    <row r="109" spans="1:5" ht="25.5">
      <c r="A109" s="37" t="s">
        <v>55</v>
      </c>
      <c r="E109" s="38" t="s">
        <v>2712</v>
      </c>
    </row>
    <row r="110" spans="1:5" ht="12.75">
      <c r="A110" s="39" t="s">
        <v>56</v>
      </c>
      <c r="E110" s="40" t="s">
        <v>2688</v>
      </c>
    </row>
    <row r="111" spans="1:5" ht="12.75">
      <c r="A111" t="s">
        <v>57</v>
      </c>
      <c r="E111" s="38" t="s">
        <v>52</v>
      </c>
    </row>
    <row r="112" spans="1:16" ht="25.5">
      <c r="A112" s="26" t="s">
        <v>50</v>
      </c>
      <c s="31" t="s">
        <v>145</v>
      </c>
      <c s="31" t="s">
        <v>2711</v>
      </c>
      <c s="26" t="s">
        <v>33</v>
      </c>
      <c s="32" t="s">
        <v>2712</v>
      </c>
      <c s="33" t="s">
        <v>54</v>
      </c>
      <c s="34">
        <v>1</v>
      </c>
      <c s="35">
        <v>0</v>
      </c>
      <c s="36">
        <f>ROUND(ROUND(H112,2)*ROUND(G112,3),2)</f>
      </c>
      <c r="O112">
        <f>(I112*21)/100</f>
      </c>
      <c t="s">
        <v>27</v>
      </c>
    </row>
    <row r="113" spans="1:5" ht="25.5">
      <c r="A113" s="37" t="s">
        <v>55</v>
      </c>
      <c r="E113" s="38" t="s">
        <v>2712</v>
      </c>
    </row>
    <row r="114" spans="1:5" ht="12.75">
      <c r="A114" s="39" t="s">
        <v>56</v>
      </c>
      <c r="E114" s="40" t="s">
        <v>2656</v>
      </c>
    </row>
    <row r="115" spans="1:5" ht="12.75">
      <c r="A115" t="s">
        <v>57</v>
      </c>
      <c r="E115" s="38" t="s">
        <v>52</v>
      </c>
    </row>
    <row r="116" spans="1:16" ht="25.5">
      <c r="A116" s="26" t="s">
        <v>50</v>
      </c>
      <c s="31" t="s">
        <v>149</v>
      </c>
      <c s="31" t="s">
        <v>2711</v>
      </c>
      <c s="26" t="s">
        <v>27</v>
      </c>
      <c s="32" t="s">
        <v>2712</v>
      </c>
      <c s="33" t="s">
        <v>54</v>
      </c>
      <c s="34">
        <v>1</v>
      </c>
      <c s="35">
        <v>0</v>
      </c>
      <c s="36">
        <f>ROUND(ROUND(H116,2)*ROUND(G116,3),2)</f>
      </c>
      <c r="O116">
        <f>(I116*21)/100</f>
      </c>
      <c t="s">
        <v>27</v>
      </c>
    </row>
    <row r="117" spans="1:5" ht="25.5">
      <c r="A117" s="37" t="s">
        <v>55</v>
      </c>
      <c r="E117" s="38" t="s">
        <v>2712</v>
      </c>
    </row>
    <row r="118" spans="1:5" ht="12.75">
      <c r="A118" s="39" t="s">
        <v>56</v>
      </c>
      <c r="E118" s="40" t="s">
        <v>2656</v>
      </c>
    </row>
    <row r="119" spans="1:5" ht="12.75">
      <c r="A119" t="s">
        <v>57</v>
      </c>
      <c r="E119" s="38" t="s">
        <v>52</v>
      </c>
    </row>
    <row r="120" spans="1:16" ht="25.5">
      <c r="A120" s="26" t="s">
        <v>50</v>
      </c>
      <c s="31" t="s">
        <v>153</v>
      </c>
      <c s="31" t="s">
        <v>2713</v>
      </c>
      <c s="26" t="s">
        <v>52</v>
      </c>
      <c s="32" t="s">
        <v>2714</v>
      </c>
      <c s="33" t="s">
        <v>54</v>
      </c>
      <c s="34">
        <v>1</v>
      </c>
      <c s="35">
        <v>0</v>
      </c>
      <c s="36">
        <f>ROUND(ROUND(H120,2)*ROUND(G120,3),2)</f>
      </c>
      <c r="O120">
        <f>(I120*21)/100</f>
      </c>
      <c t="s">
        <v>27</v>
      </c>
    </row>
    <row r="121" spans="1:5" ht="25.5">
      <c r="A121" s="37" t="s">
        <v>55</v>
      </c>
      <c r="E121" s="38" t="s">
        <v>2714</v>
      </c>
    </row>
    <row r="122" spans="1:5" ht="12.75">
      <c r="A122" s="39" t="s">
        <v>56</v>
      </c>
      <c r="E122" s="40" t="s">
        <v>2656</v>
      </c>
    </row>
    <row r="123" spans="1:5" ht="12.75">
      <c r="A123" t="s">
        <v>57</v>
      </c>
      <c r="E123" s="38" t="s">
        <v>52</v>
      </c>
    </row>
    <row r="124" spans="1:16" ht="25.5">
      <c r="A124" s="26" t="s">
        <v>50</v>
      </c>
      <c s="31" t="s">
        <v>157</v>
      </c>
      <c s="31" t="s">
        <v>2715</v>
      </c>
      <c s="26" t="s">
        <v>52</v>
      </c>
      <c s="32" t="s">
        <v>2716</v>
      </c>
      <c s="33" t="s">
        <v>54</v>
      </c>
      <c s="34">
        <v>2</v>
      </c>
      <c s="35">
        <v>0</v>
      </c>
      <c s="36">
        <f>ROUND(ROUND(H124,2)*ROUND(G124,3),2)</f>
      </c>
      <c r="O124">
        <f>(I124*21)/100</f>
      </c>
      <c t="s">
        <v>27</v>
      </c>
    </row>
    <row r="125" spans="1:5" ht="38.25">
      <c r="A125" s="37" t="s">
        <v>55</v>
      </c>
      <c r="E125" s="38" t="s">
        <v>2717</v>
      </c>
    </row>
    <row r="126" spans="1:5" ht="38.25">
      <c r="A126" s="39" t="s">
        <v>56</v>
      </c>
      <c r="E126" s="40" t="s">
        <v>2718</v>
      </c>
    </row>
    <row r="127" spans="1:5" ht="12.75">
      <c r="A127" t="s">
        <v>57</v>
      </c>
      <c r="E127" s="38" t="s">
        <v>52</v>
      </c>
    </row>
    <row r="128" spans="1:16" ht="25.5">
      <c r="A128" s="26" t="s">
        <v>50</v>
      </c>
      <c s="31" t="s">
        <v>161</v>
      </c>
      <c s="31" t="s">
        <v>2719</v>
      </c>
      <c s="26" t="s">
        <v>52</v>
      </c>
      <c s="32" t="s">
        <v>2720</v>
      </c>
      <c s="33" t="s">
        <v>54</v>
      </c>
      <c s="34">
        <v>2</v>
      </c>
      <c s="35">
        <v>0</v>
      </c>
      <c s="36">
        <f>ROUND(ROUND(H128,2)*ROUND(G128,3),2)</f>
      </c>
      <c r="O128">
        <f>(I128*21)/100</f>
      </c>
      <c t="s">
        <v>27</v>
      </c>
    </row>
    <row r="129" spans="1:5" ht="25.5">
      <c r="A129" s="37" t="s">
        <v>55</v>
      </c>
      <c r="E129" s="38" t="s">
        <v>2720</v>
      </c>
    </row>
    <row r="130" spans="1:5" ht="12.75">
      <c r="A130" s="39" t="s">
        <v>56</v>
      </c>
      <c r="E130" s="40" t="s">
        <v>2688</v>
      </c>
    </row>
    <row r="131" spans="1:5" ht="12.75">
      <c r="A131" t="s">
        <v>57</v>
      </c>
      <c r="E131" s="38" t="s">
        <v>52</v>
      </c>
    </row>
    <row r="132" spans="1:16" ht="12.75">
      <c r="A132" s="26" t="s">
        <v>50</v>
      </c>
      <c s="31" t="s">
        <v>165</v>
      </c>
      <c s="31" t="s">
        <v>2721</v>
      </c>
      <c s="26" t="s">
        <v>52</v>
      </c>
      <c s="32" t="s">
        <v>2722</v>
      </c>
      <c s="33" t="s">
        <v>54</v>
      </c>
      <c s="34">
        <v>2</v>
      </c>
      <c s="35">
        <v>0</v>
      </c>
      <c s="36">
        <f>ROUND(ROUND(H132,2)*ROUND(G132,3),2)</f>
      </c>
      <c r="O132">
        <f>(I132*21)/100</f>
      </c>
      <c t="s">
        <v>27</v>
      </c>
    </row>
    <row r="133" spans="1:5" ht="12.75">
      <c r="A133" s="37" t="s">
        <v>55</v>
      </c>
      <c r="E133" s="38" t="s">
        <v>2722</v>
      </c>
    </row>
    <row r="134" spans="1:5" ht="12.75">
      <c r="A134" s="39" t="s">
        <v>56</v>
      </c>
      <c r="E134" s="40" t="s">
        <v>2688</v>
      </c>
    </row>
    <row r="135" spans="1:5" ht="12.75">
      <c r="A135" t="s">
        <v>57</v>
      </c>
      <c r="E135" s="38" t="s">
        <v>52</v>
      </c>
    </row>
    <row r="136" spans="1:16" ht="25.5">
      <c r="A136" s="26" t="s">
        <v>50</v>
      </c>
      <c s="31" t="s">
        <v>169</v>
      </c>
      <c s="31" t="s">
        <v>2723</v>
      </c>
      <c s="26" t="s">
        <v>52</v>
      </c>
      <c s="32" t="s">
        <v>2724</v>
      </c>
      <c s="33" t="s">
        <v>54</v>
      </c>
      <c s="34">
        <v>1</v>
      </c>
      <c s="35">
        <v>0</v>
      </c>
      <c s="36">
        <f>ROUND(ROUND(H136,2)*ROUND(G136,3),2)</f>
      </c>
      <c r="O136">
        <f>(I136*21)/100</f>
      </c>
      <c t="s">
        <v>27</v>
      </c>
    </row>
    <row r="137" spans="1:5" ht="25.5">
      <c r="A137" s="37" t="s">
        <v>55</v>
      </c>
      <c r="E137" s="38" t="s">
        <v>2724</v>
      </c>
    </row>
    <row r="138" spans="1:5" ht="12.75">
      <c r="A138" s="39" t="s">
        <v>56</v>
      </c>
      <c r="E138" s="40" t="s">
        <v>2656</v>
      </c>
    </row>
    <row r="139" spans="1:5" ht="12.75">
      <c r="A139" t="s">
        <v>57</v>
      </c>
      <c r="E139" s="38" t="s">
        <v>52</v>
      </c>
    </row>
    <row r="140" spans="1:16" ht="25.5">
      <c r="A140" s="26" t="s">
        <v>50</v>
      </c>
      <c s="31" t="s">
        <v>173</v>
      </c>
      <c s="31" t="s">
        <v>2725</v>
      </c>
      <c s="26" t="s">
        <v>52</v>
      </c>
      <c s="32" t="s">
        <v>2726</v>
      </c>
      <c s="33" t="s">
        <v>54</v>
      </c>
      <c s="34">
        <v>2</v>
      </c>
      <c s="35">
        <v>0</v>
      </c>
      <c s="36">
        <f>ROUND(ROUND(H140,2)*ROUND(G140,3),2)</f>
      </c>
      <c r="O140">
        <f>(I140*21)/100</f>
      </c>
      <c t="s">
        <v>27</v>
      </c>
    </row>
    <row r="141" spans="1:5" ht="25.5">
      <c r="A141" s="37" t="s">
        <v>55</v>
      </c>
      <c r="E141" s="38" t="s">
        <v>2726</v>
      </c>
    </row>
    <row r="142" spans="1:5" ht="12.75">
      <c r="A142" s="39" t="s">
        <v>56</v>
      </c>
      <c r="E142" s="40" t="s">
        <v>2688</v>
      </c>
    </row>
    <row r="143" spans="1:5" ht="12.75">
      <c r="A143" t="s">
        <v>57</v>
      </c>
      <c r="E143" s="38" t="s">
        <v>52</v>
      </c>
    </row>
    <row r="144" spans="1:16" ht="25.5">
      <c r="A144" s="26" t="s">
        <v>50</v>
      </c>
      <c s="31" t="s">
        <v>177</v>
      </c>
      <c s="31" t="s">
        <v>2727</v>
      </c>
      <c s="26" t="s">
        <v>52</v>
      </c>
      <c s="32" t="s">
        <v>2728</v>
      </c>
      <c s="33" t="s">
        <v>54</v>
      </c>
      <c s="34">
        <v>1</v>
      </c>
      <c s="35">
        <v>0</v>
      </c>
      <c s="36">
        <f>ROUND(ROUND(H144,2)*ROUND(G144,3),2)</f>
      </c>
      <c r="O144">
        <f>(I144*21)/100</f>
      </c>
      <c t="s">
        <v>27</v>
      </c>
    </row>
    <row r="145" spans="1:5" ht="25.5">
      <c r="A145" s="37" t="s">
        <v>55</v>
      </c>
      <c r="E145" s="38" t="s">
        <v>2728</v>
      </c>
    </row>
    <row r="146" spans="1:5" ht="12.75">
      <c r="A146" s="39" t="s">
        <v>56</v>
      </c>
      <c r="E146" s="40" t="s">
        <v>2656</v>
      </c>
    </row>
    <row r="147" spans="1:5" ht="12.75">
      <c r="A147" t="s">
        <v>57</v>
      </c>
      <c r="E147" s="38" t="s">
        <v>52</v>
      </c>
    </row>
    <row r="148" spans="1:16" ht="25.5">
      <c r="A148" s="26" t="s">
        <v>50</v>
      </c>
      <c s="31" t="s">
        <v>180</v>
      </c>
      <c s="31" t="s">
        <v>2729</v>
      </c>
      <c s="26" t="s">
        <v>52</v>
      </c>
      <c s="32" t="s">
        <v>2730</v>
      </c>
      <c s="33" t="s">
        <v>63</v>
      </c>
      <c s="34">
        <v>9</v>
      </c>
      <c s="35">
        <v>0</v>
      </c>
      <c s="36">
        <f>ROUND(ROUND(H148,2)*ROUND(G148,3),2)</f>
      </c>
      <c r="O148">
        <f>(I148*21)/100</f>
      </c>
      <c t="s">
        <v>27</v>
      </c>
    </row>
    <row r="149" spans="1:5" ht="25.5">
      <c r="A149" s="37" t="s">
        <v>55</v>
      </c>
      <c r="E149" s="38" t="s">
        <v>2730</v>
      </c>
    </row>
    <row r="150" spans="1:5" ht="12.75">
      <c r="A150" s="39" t="s">
        <v>56</v>
      </c>
      <c r="E150" s="40" t="s">
        <v>2731</v>
      </c>
    </row>
    <row r="151" spans="1:5" ht="12.75">
      <c r="A151" t="s">
        <v>57</v>
      </c>
      <c r="E151" s="38" t="s">
        <v>52</v>
      </c>
    </row>
    <row r="152" spans="1:16" ht="25.5">
      <c r="A152" s="26" t="s">
        <v>50</v>
      </c>
      <c s="31" t="s">
        <v>184</v>
      </c>
      <c s="31" t="s">
        <v>2732</v>
      </c>
      <c s="26" t="s">
        <v>52</v>
      </c>
      <c s="32" t="s">
        <v>2733</v>
      </c>
      <c s="33" t="s">
        <v>63</v>
      </c>
      <c s="34">
        <v>36</v>
      </c>
      <c s="35">
        <v>0</v>
      </c>
      <c s="36">
        <f>ROUND(ROUND(H152,2)*ROUND(G152,3),2)</f>
      </c>
      <c r="O152">
        <f>(I152*21)/100</f>
      </c>
      <c t="s">
        <v>27</v>
      </c>
    </row>
    <row r="153" spans="1:5" ht="25.5">
      <c r="A153" s="37" t="s">
        <v>55</v>
      </c>
      <c r="E153" s="38" t="s">
        <v>2733</v>
      </c>
    </row>
    <row r="154" spans="1:5" ht="12.75">
      <c r="A154" s="39" t="s">
        <v>56</v>
      </c>
      <c r="E154" s="40" t="s">
        <v>2734</v>
      </c>
    </row>
    <row r="155" spans="1:5" ht="12.75">
      <c r="A155" t="s">
        <v>57</v>
      </c>
      <c r="E155" s="38" t="s">
        <v>52</v>
      </c>
    </row>
    <row r="156" spans="1:16" ht="25.5">
      <c r="A156" s="26" t="s">
        <v>50</v>
      </c>
      <c s="31" t="s">
        <v>188</v>
      </c>
      <c s="31" t="s">
        <v>2735</v>
      </c>
      <c s="26" t="s">
        <v>52</v>
      </c>
      <c s="32" t="s">
        <v>2736</v>
      </c>
      <c s="33" t="s">
        <v>63</v>
      </c>
      <c s="34">
        <v>65</v>
      </c>
      <c s="35">
        <v>0</v>
      </c>
      <c s="36">
        <f>ROUND(ROUND(H156,2)*ROUND(G156,3),2)</f>
      </c>
      <c r="O156">
        <f>(I156*21)/100</f>
      </c>
      <c t="s">
        <v>27</v>
      </c>
    </row>
    <row r="157" spans="1:5" ht="25.5">
      <c r="A157" s="37" t="s">
        <v>55</v>
      </c>
      <c r="E157" s="38" t="s">
        <v>2736</v>
      </c>
    </row>
    <row r="158" spans="1:5" ht="12.75">
      <c r="A158" s="39" t="s">
        <v>56</v>
      </c>
      <c r="E158" s="40" t="s">
        <v>2737</v>
      </c>
    </row>
    <row r="159" spans="1:5" ht="12.75">
      <c r="A159" t="s">
        <v>57</v>
      </c>
      <c r="E159" s="38" t="s">
        <v>52</v>
      </c>
    </row>
    <row r="160" spans="1:16" ht="12.75">
      <c r="A160" s="26" t="s">
        <v>50</v>
      </c>
      <c s="31" t="s">
        <v>192</v>
      </c>
      <c s="31" t="s">
        <v>2738</v>
      </c>
      <c s="26" t="s">
        <v>52</v>
      </c>
      <c s="32" t="s">
        <v>2739</v>
      </c>
      <c s="33" t="s">
        <v>63</v>
      </c>
      <c s="34">
        <v>10.35</v>
      </c>
      <c s="35">
        <v>0</v>
      </c>
      <c s="36">
        <f>ROUND(ROUND(H160,2)*ROUND(G160,3),2)</f>
      </c>
      <c r="O160">
        <f>(I160*21)/100</f>
      </c>
      <c t="s">
        <v>27</v>
      </c>
    </row>
    <row r="161" spans="1:5" ht="12.75">
      <c r="A161" s="37" t="s">
        <v>55</v>
      </c>
      <c r="E161" s="38" t="s">
        <v>2739</v>
      </c>
    </row>
    <row r="162" spans="1:5" ht="25.5">
      <c r="A162" s="39" t="s">
        <v>56</v>
      </c>
      <c r="E162" s="40" t="s">
        <v>2740</v>
      </c>
    </row>
    <row r="163" spans="1:5" ht="12.75">
      <c r="A163" t="s">
        <v>57</v>
      </c>
      <c r="E163" s="38" t="s">
        <v>52</v>
      </c>
    </row>
    <row r="164" spans="1:16" ht="12.75">
      <c r="A164" s="26" t="s">
        <v>50</v>
      </c>
      <c s="31" t="s">
        <v>196</v>
      </c>
      <c s="31" t="s">
        <v>2741</v>
      </c>
      <c s="26" t="s">
        <v>52</v>
      </c>
      <c s="32" t="s">
        <v>2742</v>
      </c>
      <c s="33" t="s">
        <v>63</v>
      </c>
      <c s="34">
        <v>41.4</v>
      </c>
      <c s="35">
        <v>0</v>
      </c>
      <c s="36">
        <f>ROUND(ROUND(H164,2)*ROUND(G164,3),2)</f>
      </c>
      <c r="O164">
        <f>(I164*21)/100</f>
      </c>
      <c t="s">
        <v>27</v>
      </c>
    </row>
    <row r="165" spans="1:5" ht="12.75">
      <c r="A165" s="37" t="s">
        <v>55</v>
      </c>
      <c r="E165" s="38" t="s">
        <v>2742</v>
      </c>
    </row>
    <row r="166" spans="1:5" ht="25.5">
      <c r="A166" s="39" t="s">
        <v>56</v>
      </c>
      <c r="E166" s="40" t="s">
        <v>2743</v>
      </c>
    </row>
    <row r="167" spans="1:5" ht="12.75">
      <c r="A167" t="s">
        <v>57</v>
      </c>
      <c r="E167" s="38" t="s">
        <v>52</v>
      </c>
    </row>
    <row r="168" spans="1:16" ht="12.75">
      <c r="A168" s="26" t="s">
        <v>50</v>
      </c>
      <c s="31" t="s">
        <v>200</v>
      </c>
      <c s="31" t="s">
        <v>2744</v>
      </c>
      <c s="26" t="s">
        <v>52</v>
      </c>
      <c s="32" t="s">
        <v>2745</v>
      </c>
      <c s="33" t="s">
        <v>63</v>
      </c>
      <c s="34">
        <v>74.75</v>
      </c>
      <c s="35">
        <v>0</v>
      </c>
      <c s="36">
        <f>ROUND(ROUND(H168,2)*ROUND(G168,3),2)</f>
      </c>
      <c r="O168">
        <f>(I168*21)/100</f>
      </c>
      <c t="s">
        <v>27</v>
      </c>
    </row>
    <row r="169" spans="1:5" ht="12.75">
      <c r="A169" s="37" t="s">
        <v>55</v>
      </c>
      <c r="E169" s="38" t="s">
        <v>2745</v>
      </c>
    </row>
    <row r="170" spans="1:5" ht="25.5">
      <c r="A170" s="39" t="s">
        <v>56</v>
      </c>
      <c r="E170" s="40" t="s">
        <v>2746</v>
      </c>
    </row>
    <row r="171" spans="1:5" ht="12.75">
      <c r="A171" t="s">
        <v>57</v>
      </c>
      <c r="E171" s="38" t="s">
        <v>52</v>
      </c>
    </row>
    <row r="172" spans="1:16" ht="12.75">
      <c r="A172" s="26" t="s">
        <v>50</v>
      </c>
      <c s="31" t="s">
        <v>204</v>
      </c>
      <c s="31" t="s">
        <v>2747</v>
      </c>
      <c s="26" t="s">
        <v>52</v>
      </c>
      <c s="32" t="s">
        <v>2748</v>
      </c>
      <c s="33" t="s">
        <v>76</v>
      </c>
      <c s="34">
        <v>57</v>
      </c>
      <c s="35">
        <v>0</v>
      </c>
      <c s="36">
        <f>ROUND(ROUND(H172,2)*ROUND(G172,3),2)</f>
      </c>
      <c r="O172">
        <f>(I172*21)/100</f>
      </c>
      <c t="s">
        <v>27</v>
      </c>
    </row>
    <row r="173" spans="1:5" ht="12.75">
      <c r="A173" s="37" t="s">
        <v>55</v>
      </c>
      <c r="E173" s="38" t="s">
        <v>2748</v>
      </c>
    </row>
    <row r="174" spans="1:5" ht="12.75">
      <c r="A174" s="39" t="s">
        <v>56</v>
      </c>
      <c r="E174" s="40" t="s">
        <v>2749</v>
      </c>
    </row>
    <row r="175" spans="1:5" ht="12.75">
      <c r="A175" t="s">
        <v>57</v>
      </c>
      <c r="E175" s="38" t="s">
        <v>52</v>
      </c>
    </row>
    <row r="176" spans="1:16" ht="25.5">
      <c r="A176" s="26" t="s">
        <v>50</v>
      </c>
      <c s="31" t="s">
        <v>208</v>
      </c>
      <c s="31" t="s">
        <v>2750</v>
      </c>
      <c s="26" t="s">
        <v>52</v>
      </c>
      <c s="32" t="s">
        <v>2751</v>
      </c>
      <c s="33" t="s">
        <v>54</v>
      </c>
      <c s="34">
        <v>1</v>
      </c>
      <c s="35">
        <v>0</v>
      </c>
      <c s="36">
        <f>ROUND(ROUND(H176,2)*ROUND(G176,3),2)</f>
      </c>
      <c r="O176">
        <f>(I176*21)/100</f>
      </c>
      <c t="s">
        <v>27</v>
      </c>
    </row>
    <row r="177" spans="1:5" ht="25.5">
      <c r="A177" s="37" t="s">
        <v>55</v>
      </c>
      <c r="E177" s="38" t="s">
        <v>2751</v>
      </c>
    </row>
    <row r="178" spans="1:5" ht="12.75">
      <c r="A178" s="39" t="s">
        <v>56</v>
      </c>
      <c r="E178" s="40" t="s">
        <v>2656</v>
      </c>
    </row>
    <row r="179" spans="1:5" ht="12.75">
      <c r="A179" t="s">
        <v>57</v>
      </c>
      <c r="E179" s="38" t="s">
        <v>52</v>
      </c>
    </row>
    <row r="180" spans="1:16" ht="25.5">
      <c r="A180" s="26" t="s">
        <v>50</v>
      </c>
      <c s="31" t="s">
        <v>212</v>
      </c>
      <c s="31" t="s">
        <v>2752</v>
      </c>
      <c s="26" t="s">
        <v>52</v>
      </c>
      <c s="32" t="s">
        <v>2753</v>
      </c>
      <c s="33" t="s">
        <v>54</v>
      </c>
      <c s="34">
        <v>1</v>
      </c>
      <c s="35">
        <v>0</v>
      </c>
      <c s="36">
        <f>ROUND(ROUND(H180,2)*ROUND(G180,3),2)</f>
      </c>
      <c r="O180">
        <f>(I180*21)/100</f>
      </c>
      <c t="s">
        <v>27</v>
      </c>
    </row>
    <row r="181" spans="1:5" ht="25.5">
      <c r="A181" s="37" t="s">
        <v>55</v>
      </c>
      <c r="E181" s="38" t="s">
        <v>2753</v>
      </c>
    </row>
    <row r="182" spans="1:5" ht="12.75">
      <c r="A182" s="39" t="s">
        <v>56</v>
      </c>
      <c r="E182" s="40" t="s">
        <v>2656</v>
      </c>
    </row>
    <row r="183" spans="1:5" ht="12.75">
      <c r="A183" t="s">
        <v>57</v>
      </c>
      <c r="E183" s="38" t="s">
        <v>52</v>
      </c>
    </row>
    <row r="184" spans="1:16" ht="25.5">
      <c r="A184" s="26" t="s">
        <v>50</v>
      </c>
      <c s="31" t="s">
        <v>216</v>
      </c>
      <c s="31" t="s">
        <v>2754</v>
      </c>
      <c s="26" t="s">
        <v>52</v>
      </c>
      <c s="32" t="s">
        <v>2755</v>
      </c>
      <c s="33" t="s">
        <v>54</v>
      </c>
      <c s="34">
        <v>1</v>
      </c>
      <c s="35">
        <v>0</v>
      </c>
      <c s="36">
        <f>ROUND(ROUND(H184,2)*ROUND(G184,3),2)</f>
      </c>
      <c r="O184">
        <f>(I184*21)/100</f>
      </c>
      <c t="s">
        <v>27</v>
      </c>
    </row>
    <row r="185" spans="1:5" ht="38.25">
      <c r="A185" s="37" t="s">
        <v>55</v>
      </c>
      <c r="E185" s="38" t="s">
        <v>2756</v>
      </c>
    </row>
    <row r="186" spans="1:5" ht="12.75">
      <c r="A186" s="39" t="s">
        <v>56</v>
      </c>
      <c r="E186" s="40" t="s">
        <v>2656</v>
      </c>
    </row>
    <row r="187" spans="1:5" ht="12.75">
      <c r="A187" t="s">
        <v>57</v>
      </c>
      <c r="E187" s="38" t="s">
        <v>52</v>
      </c>
    </row>
    <row r="188" spans="1:16" ht="25.5">
      <c r="A188" s="26" t="s">
        <v>50</v>
      </c>
      <c s="31" t="s">
        <v>219</v>
      </c>
      <c s="31" t="s">
        <v>2757</v>
      </c>
      <c s="26" t="s">
        <v>52</v>
      </c>
      <c s="32" t="s">
        <v>2758</v>
      </c>
      <c s="33" t="s">
        <v>54</v>
      </c>
      <c s="34">
        <v>1</v>
      </c>
      <c s="35">
        <v>0</v>
      </c>
      <c s="36">
        <f>ROUND(ROUND(H188,2)*ROUND(G188,3),2)</f>
      </c>
      <c r="O188">
        <f>(I188*21)/100</f>
      </c>
      <c t="s">
        <v>27</v>
      </c>
    </row>
    <row r="189" spans="1:5" ht="38.25">
      <c r="A189" s="37" t="s">
        <v>55</v>
      </c>
      <c r="E189" s="38" t="s">
        <v>2759</v>
      </c>
    </row>
    <row r="190" spans="1:5" ht="12.75">
      <c r="A190" s="39" t="s">
        <v>56</v>
      </c>
      <c r="E190" s="40" t="s">
        <v>2656</v>
      </c>
    </row>
    <row r="191" spans="1:5" ht="12.75">
      <c r="A191" t="s">
        <v>57</v>
      </c>
      <c r="E191" s="38" t="s">
        <v>52</v>
      </c>
    </row>
    <row r="192" spans="1:16" ht="12.75">
      <c r="A192" s="26" t="s">
        <v>50</v>
      </c>
      <c s="31" t="s">
        <v>223</v>
      </c>
      <c s="31" t="s">
        <v>2760</v>
      </c>
      <c s="26" t="s">
        <v>52</v>
      </c>
      <c s="32" t="s">
        <v>2761</v>
      </c>
      <c s="33" t="s">
        <v>54</v>
      </c>
      <c s="34">
        <v>2</v>
      </c>
      <c s="35">
        <v>0</v>
      </c>
      <c s="36">
        <f>ROUND(ROUND(H192,2)*ROUND(G192,3),2)</f>
      </c>
      <c r="O192">
        <f>(I192*21)/100</f>
      </c>
      <c t="s">
        <v>27</v>
      </c>
    </row>
    <row r="193" spans="1:5" ht="12.75">
      <c r="A193" s="37" t="s">
        <v>55</v>
      </c>
      <c r="E193" s="38" t="s">
        <v>2761</v>
      </c>
    </row>
    <row r="194" spans="1:5" ht="12.75">
      <c r="A194" s="39" t="s">
        <v>56</v>
      </c>
      <c r="E194" s="40" t="s">
        <v>2688</v>
      </c>
    </row>
    <row r="195" spans="1:5" ht="12.75">
      <c r="A195" t="s">
        <v>57</v>
      </c>
      <c r="E195" s="38" t="s">
        <v>52</v>
      </c>
    </row>
    <row r="196" spans="1:16" ht="12.75">
      <c r="A196" s="26" t="s">
        <v>50</v>
      </c>
      <c s="31" t="s">
        <v>227</v>
      </c>
      <c s="31" t="s">
        <v>2762</v>
      </c>
      <c s="26" t="s">
        <v>52</v>
      </c>
      <c s="32" t="s">
        <v>2763</v>
      </c>
      <c s="33" t="s">
        <v>54</v>
      </c>
      <c s="34">
        <v>1</v>
      </c>
      <c s="35">
        <v>0</v>
      </c>
      <c s="36">
        <f>ROUND(ROUND(H196,2)*ROUND(G196,3),2)</f>
      </c>
      <c r="O196">
        <f>(I196*21)/100</f>
      </c>
      <c t="s">
        <v>27</v>
      </c>
    </row>
    <row r="197" spans="1:5" ht="12.75">
      <c r="A197" s="37" t="s">
        <v>55</v>
      </c>
      <c r="E197" s="38" t="s">
        <v>2763</v>
      </c>
    </row>
    <row r="198" spans="1:5" ht="12.75">
      <c r="A198" s="39" t="s">
        <v>56</v>
      </c>
      <c r="E198" s="40" t="s">
        <v>2656</v>
      </c>
    </row>
    <row r="199" spans="1:5" ht="12.75">
      <c r="A199" t="s">
        <v>57</v>
      </c>
      <c r="E199" s="38" t="s">
        <v>52</v>
      </c>
    </row>
    <row r="200" spans="1:16" ht="12.75">
      <c r="A200" s="26" t="s">
        <v>50</v>
      </c>
      <c s="31" t="s">
        <v>231</v>
      </c>
      <c s="31" t="s">
        <v>2764</v>
      </c>
      <c s="26" t="s">
        <v>52</v>
      </c>
      <c s="32" t="s">
        <v>2765</v>
      </c>
      <c s="33" t="s">
        <v>54</v>
      </c>
      <c s="34">
        <v>3</v>
      </c>
      <c s="35">
        <v>0</v>
      </c>
      <c s="36">
        <f>ROUND(ROUND(H200,2)*ROUND(G200,3),2)</f>
      </c>
      <c r="O200">
        <f>(I200*21)/100</f>
      </c>
      <c t="s">
        <v>27</v>
      </c>
    </row>
    <row r="201" spans="1:5" ht="12.75">
      <c r="A201" s="37" t="s">
        <v>55</v>
      </c>
      <c r="E201" s="38" t="s">
        <v>2765</v>
      </c>
    </row>
    <row r="202" spans="1:5" ht="12.75">
      <c r="A202" s="39" t="s">
        <v>56</v>
      </c>
      <c r="E202" s="40" t="s">
        <v>2662</v>
      </c>
    </row>
    <row r="203" spans="1:5" ht="12.75">
      <c r="A203" t="s">
        <v>57</v>
      </c>
      <c r="E203" s="38" t="s">
        <v>52</v>
      </c>
    </row>
    <row r="204" spans="1:16" ht="12.75">
      <c r="A204" s="26" t="s">
        <v>50</v>
      </c>
      <c s="31" t="s">
        <v>236</v>
      </c>
      <c s="31" t="s">
        <v>2766</v>
      </c>
      <c s="26" t="s">
        <v>52</v>
      </c>
      <c s="32" t="s">
        <v>2767</v>
      </c>
      <c s="33" t="s">
        <v>54</v>
      </c>
      <c s="34">
        <v>3</v>
      </c>
      <c s="35">
        <v>0</v>
      </c>
      <c s="36">
        <f>ROUND(ROUND(H204,2)*ROUND(G204,3),2)</f>
      </c>
      <c r="O204">
        <f>(I204*21)/100</f>
      </c>
      <c t="s">
        <v>27</v>
      </c>
    </row>
    <row r="205" spans="1:5" ht="12.75">
      <c r="A205" s="37" t="s">
        <v>55</v>
      </c>
      <c r="E205" s="38" t="s">
        <v>2767</v>
      </c>
    </row>
    <row r="206" spans="1:5" ht="12.75">
      <c r="A206" s="39" t="s">
        <v>56</v>
      </c>
      <c r="E206" s="40" t="s">
        <v>2662</v>
      </c>
    </row>
    <row r="207" spans="1:5" ht="12.75">
      <c r="A207" t="s">
        <v>57</v>
      </c>
      <c r="E207" s="38" t="s">
        <v>52</v>
      </c>
    </row>
    <row r="208" spans="1:16" ht="12.75">
      <c r="A208" s="26" t="s">
        <v>50</v>
      </c>
      <c s="31" t="s">
        <v>240</v>
      </c>
      <c s="31" t="s">
        <v>2768</v>
      </c>
      <c s="26" t="s">
        <v>52</v>
      </c>
      <c s="32" t="s">
        <v>2769</v>
      </c>
      <c s="33" t="s">
        <v>54</v>
      </c>
      <c s="34">
        <v>9</v>
      </c>
      <c s="35">
        <v>0</v>
      </c>
      <c s="36">
        <f>ROUND(ROUND(H208,2)*ROUND(G208,3),2)</f>
      </c>
      <c r="O208">
        <f>(I208*21)/100</f>
      </c>
      <c t="s">
        <v>27</v>
      </c>
    </row>
    <row r="209" spans="1:5" ht="12.75">
      <c r="A209" s="37" t="s">
        <v>55</v>
      </c>
      <c r="E209" s="38" t="s">
        <v>2769</v>
      </c>
    </row>
    <row r="210" spans="1:5" ht="12.75">
      <c r="A210" s="39" t="s">
        <v>56</v>
      </c>
      <c r="E210" s="40" t="s">
        <v>2731</v>
      </c>
    </row>
    <row r="211" spans="1:5" ht="12.75">
      <c r="A211" t="s">
        <v>57</v>
      </c>
      <c r="E211" s="38" t="s">
        <v>52</v>
      </c>
    </row>
    <row r="212" spans="1:16" ht="12.75">
      <c r="A212" s="26" t="s">
        <v>50</v>
      </c>
      <c s="31" t="s">
        <v>244</v>
      </c>
      <c s="31" t="s">
        <v>2770</v>
      </c>
      <c s="26" t="s">
        <v>52</v>
      </c>
      <c s="32" t="s">
        <v>2771</v>
      </c>
      <c s="33" t="s">
        <v>54</v>
      </c>
      <c s="34">
        <v>3</v>
      </c>
      <c s="35">
        <v>0</v>
      </c>
      <c s="36">
        <f>ROUND(ROUND(H212,2)*ROUND(G212,3),2)</f>
      </c>
      <c r="O212">
        <f>(I212*21)/100</f>
      </c>
      <c t="s">
        <v>27</v>
      </c>
    </row>
    <row r="213" spans="1:5" ht="12.75">
      <c r="A213" s="37" t="s">
        <v>55</v>
      </c>
      <c r="E213" s="38" t="s">
        <v>2771</v>
      </c>
    </row>
    <row r="214" spans="1:5" ht="12.75">
      <c r="A214" s="39" t="s">
        <v>56</v>
      </c>
      <c r="E214" s="40" t="s">
        <v>2662</v>
      </c>
    </row>
    <row r="215" spans="1:5" ht="12.75">
      <c r="A215" t="s">
        <v>57</v>
      </c>
      <c r="E215" s="38" t="s">
        <v>52</v>
      </c>
    </row>
    <row r="216" spans="1:16" ht="12.75">
      <c r="A216" s="26" t="s">
        <v>50</v>
      </c>
      <c s="31" t="s">
        <v>248</v>
      </c>
      <c s="31" t="s">
        <v>2772</v>
      </c>
      <c s="26" t="s">
        <v>52</v>
      </c>
      <c s="32" t="s">
        <v>2773</v>
      </c>
      <c s="33" t="s">
        <v>54</v>
      </c>
      <c s="34">
        <v>2</v>
      </c>
      <c s="35">
        <v>0</v>
      </c>
      <c s="36">
        <f>ROUND(ROUND(H216,2)*ROUND(G216,3),2)</f>
      </c>
      <c r="O216">
        <f>(I216*21)/100</f>
      </c>
      <c t="s">
        <v>27</v>
      </c>
    </row>
    <row r="217" spans="1:5" ht="12.75">
      <c r="A217" s="37" t="s">
        <v>55</v>
      </c>
      <c r="E217" s="38" t="s">
        <v>2773</v>
      </c>
    </row>
    <row r="218" spans="1:5" ht="12.75">
      <c r="A218" s="39" t="s">
        <v>56</v>
      </c>
      <c r="E218" s="40" t="s">
        <v>2688</v>
      </c>
    </row>
    <row r="219" spans="1:5" ht="12.75">
      <c r="A219" t="s">
        <v>57</v>
      </c>
      <c r="E219" s="38" t="s">
        <v>52</v>
      </c>
    </row>
    <row r="220" spans="1:16" ht="12.75">
      <c r="A220" s="26" t="s">
        <v>50</v>
      </c>
      <c s="31" t="s">
        <v>252</v>
      </c>
      <c s="31" t="s">
        <v>2774</v>
      </c>
      <c s="26" t="s">
        <v>52</v>
      </c>
      <c s="32" t="s">
        <v>2775</v>
      </c>
      <c s="33" t="s">
        <v>54</v>
      </c>
      <c s="34">
        <v>4</v>
      </c>
      <c s="35">
        <v>0</v>
      </c>
      <c s="36">
        <f>ROUND(ROUND(H220,2)*ROUND(G220,3),2)</f>
      </c>
      <c r="O220">
        <f>(I220*21)/100</f>
      </c>
      <c t="s">
        <v>27</v>
      </c>
    </row>
    <row r="221" spans="1:5" ht="12.75">
      <c r="A221" s="37" t="s">
        <v>55</v>
      </c>
      <c r="E221" s="38" t="s">
        <v>2775</v>
      </c>
    </row>
    <row r="222" spans="1:5" ht="12.75">
      <c r="A222" s="39" t="s">
        <v>56</v>
      </c>
      <c r="E222" s="40" t="s">
        <v>2697</v>
      </c>
    </row>
    <row r="223" spans="1:5" ht="12.75">
      <c r="A223" t="s">
        <v>57</v>
      </c>
      <c r="E223" s="38" t="s">
        <v>52</v>
      </c>
    </row>
    <row r="224" spans="1:16" ht="12.75">
      <c r="A224" s="26" t="s">
        <v>50</v>
      </c>
      <c s="31" t="s">
        <v>256</v>
      </c>
      <c s="31" t="s">
        <v>2776</v>
      </c>
      <c s="26" t="s">
        <v>52</v>
      </c>
      <c s="32" t="s">
        <v>2777</v>
      </c>
      <c s="33" t="s">
        <v>54</v>
      </c>
      <c s="34">
        <v>1</v>
      </c>
      <c s="35">
        <v>0</v>
      </c>
      <c s="36">
        <f>ROUND(ROUND(H224,2)*ROUND(G224,3),2)</f>
      </c>
      <c r="O224">
        <f>(I224*21)/100</f>
      </c>
      <c t="s">
        <v>27</v>
      </c>
    </row>
    <row r="225" spans="1:5" ht="12.75">
      <c r="A225" s="37" t="s">
        <v>55</v>
      </c>
      <c r="E225" s="38" t="s">
        <v>2777</v>
      </c>
    </row>
    <row r="226" spans="1:5" ht="12.75">
      <c r="A226" s="39" t="s">
        <v>56</v>
      </c>
      <c r="E226" s="40" t="s">
        <v>2656</v>
      </c>
    </row>
    <row r="227" spans="1:5" ht="12.75">
      <c r="A227" t="s">
        <v>57</v>
      </c>
      <c r="E227" s="38" t="s">
        <v>52</v>
      </c>
    </row>
    <row r="228" spans="1:16" ht="12.75">
      <c r="A228" s="26" t="s">
        <v>50</v>
      </c>
      <c s="31" t="s">
        <v>260</v>
      </c>
      <c s="31" t="s">
        <v>2778</v>
      </c>
      <c s="26" t="s">
        <v>52</v>
      </c>
      <c s="32" t="s">
        <v>2779</v>
      </c>
      <c s="33" t="s">
        <v>54</v>
      </c>
      <c s="34">
        <v>1</v>
      </c>
      <c s="35">
        <v>0</v>
      </c>
      <c s="36">
        <f>ROUND(ROUND(H228,2)*ROUND(G228,3),2)</f>
      </c>
      <c r="O228">
        <f>(I228*21)/100</f>
      </c>
      <c t="s">
        <v>27</v>
      </c>
    </row>
    <row r="229" spans="1:5" ht="12.75">
      <c r="A229" s="37" t="s">
        <v>55</v>
      </c>
      <c r="E229" s="38" t="s">
        <v>2779</v>
      </c>
    </row>
    <row r="230" spans="1:5" ht="12.75">
      <c r="A230" s="39" t="s">
        <v>56</v>
      </c>
      <c r="E230" s="40" t="s">
        <v>2656</v>
      </c>
    </row>
    <row r="231" spans="1:5" ht="12.75">
      <c r="A231" t="s">
        <v>57</v>
      </c>
      <c r="E231" s="38" t="s">
        <v>52</v>
      </c>
    </row>
    <row r="232" spans="1:18" ht="12.75" customHeight="1">
      <c r="A232" s="6" t="s">
        <v>48</v>
      </c>
      <c s="6"/>
      <c s="42" t="s">
        <v>2780</v>
      </c>
      <c s="6"/>
      <c s="29" t="s">
        <v>2781</v>
      </c>
      <c s="6"/>
      <c s="6"/>
      <c s="6"/>
      <c s="43">
        <f>0+Q232</f>
      </c>
      <c r="O232">
        <f>0+R232</f>
      </c>
      <c r="Q232">
        <f>0+I233+I237+I241+I245+I249+I253+I257+I261+I265+I269+I273+I277+I281+I285+I289+I293+I297+I301+I305+I309+I313+I317+I321+I325+I329+I333+I337+I341+I345+I349</f>
      </c>
      <c>
        <f>0+O233+O237+O241+O245+O249+O253+O257+O261+O265+O269+O273+O277+O281+O285+O289+O293+O297+O301+O305+O309+O313+O317+O321+O325+O329+O333+O337+O341+O345+O349</f>
      </c>
    </row>
    <row r="233" spans="1:16" ht="25.5">
      <c r="A233" s="26" t="s">
        <v>50</v>
      </c>
      <c s="31" t="s">
        <v>264</v>
      </c>
      <c s="31" t="s">
        <v>2782</v>
      </c>
      <c s="26" t="s">
        <v>52</v>
      </c>
      <c s="32" t="s">
        <v>2783</v>
      </c>
      <c s="33" t="s">
        <v>63</v>
      </c>
      <c s="34">
        <v>84</v>
      </c>
      <c s="35">
        <v>0</v>
      </c>
      <c s="36">
        <f>ROUND(ROUND(H233,2)*ROUND(G233,3),2)</f>
      </c>
      <c r="O233">
        <f>(I233*21)/100</f>
      </c>
      <c t="s">
        <v>27</v>
      </c>
    </row>
    <row r="234" spans="1:5" ht="25.5">
      <c r="A234" s="37" t="s">
        <v>55</v>
      </c>
      <c r="E234" s="38" t="s">
        <v>2783</v>
      </c>
    </row>
    <row r="235" spans="1:5" ht="25.5">
      <c r="A235" s="39" t="s">
        <v>56</v>
      </c>
      <c r="E235" s="40" t="s">
        <v>2784</v>
      </c>
    </row>
    <row r="236" spans="1:5" ht="12.75">
      <c r="A236" t="s">
        <v>57</v>
      </c>
      <c r="E236" s="38" t="s">
        <v>52</v>
      </c>
    </row>
    <row r="237" spans="1:16" ht="12.75">
      <c r="A237" s="26" t="s">
        <v>50</v>
      </c>
      <c s="31" t="s">
        <v>268</v>
      </c>
      <c s="31" t="s">
        <v>2785</v>
      </c>
      <c s="26" t="s">
        <v>52</v>
      </c>
      <c s="32" t="s">
        <v>2786</v>
      </c>
      <c s="33" t="s">
        <v>428</v>
      </c>
      <c s="34">
        <v>0.797</v>
      </c>
      <c s="35">
        <v>0</v>
      </c>
      <c s="36">
        <f>ROUND(ROUND(H237,2)*ROUND(G237,3),2)</f>
      </c>
      <c r="O237">
        <f>(I237*21)/100</f>
      </c>
      <c t="s">
        <v>27</v>
      </c>
    </row>
    <row r="238" spans="1:5" ht="12.75">
      <c r="A238" s="37" t="s">
        <v>55</v>
      </c>
      <c r="E238" s="38" t="s">
        <v>2786</v>
      </c>
    </row>
    <row r="239" spans="1:5" ht="51">
      <c r="A239" s="39" t="s">
        <v>56</v>
      </c>
      <c r="E239" s="40" t="s">
        <v>2787</v>
      </c>
    </row>
    <row r="240" spans="1:5" ht="12.75">
      <c r="A240" t="s">
        <v>57</v>
      </c>
      <c r="E240" s="38" t="s">
        <v>52</v>
      </c>
    </row>
    <row r="241" spans="1:16" ht="25.5">
      <c r="A241" s="26" t="s">
        <v>50</v>
      </c>
      <c s="31" t="s">
        <v>272</v>
      </c>
      <c s="31" t="s">
        <v>2788</v>
      </c>
      <c s="26" t="s">
        <v>52</v>
      </c>
      <c s="32" t="s">
        <v>2789</v>
      </c>
      <c s="33" t="s">
        <v>71</v>
      </c>
      <c s="34">
        <v>52.5</v>
      </c>
      <c s="35">
        <v>0</v>
      </c>
      <c s="36">
        <f>ROUND(ROUND(H241,2)*ROUND(G241,3),2)</f>
      </c>
      <c r="O241">
        <f>(I241*21)/100</f>
      </c>
      <c t="s">
        <v>27</v>
      </c>
    </row>
    <row r="242" spans="1:5" ht="25.5">
      <c r="A242" s="37" t="s">
        <v>55</v>
      </c>
      <c r="E242" s="38" t="s">
        <v>2789</v>
      </c>
    </row>
    <row r="243" spans="1:5" ht="12.75">
      <c r="A243" s="39" t="s">
        <v>56</v>
      </c>
      <c r="E243" s="40" t="s">
        <v>2790</v>
      </c>
    </row>
    <row r="244" spans="1:5" ht="12.75">
      <c r="A244" t="s">
        <v>57</v>
      </c>
      <c r="E244" s="38" t="s">
        <v>52</v>
      </c>
    </row>
    <row r="245" spans="1:16" ht="25.5">
      <c r="A245" s="26" t="s">
        <v>50</v>
      </c>
      <c s="31" t="s">
        <v>276</v>
      </c>
      <c s="31" t="s">
        <v>2791</v>
      </c>
      <c s="26" t="s">
        <v>52</v>
      </c>
      <c s="32" t="s">
        <v>2792</v>
      </c>
      <c s="33" t="s">
        <v>365</v>
      </c>
      <c s="34">
        <v>3</v>
      </c>
      <c s="35">
        <v>0</v>
      </c>
      <c s="36">
        <f>ROUND(ROUND(H245,2)*ROUND(G245,3),2)</f>
      </c>
      <c r="O245">
        <f>(I245*21)/100</f>
      </c>
      <c t="s">
        <v>27</v>
      </c>
    </row>
    <row r="246" spans="1:5" ht="25.5">
      <c r="A246" s="37" t="s">
        <v>55</v>
      </c>
      <c r="E246" s="38" t="s">
        <v>2792</v>
      </c>
    </row>
    <row r="247" spans="1:5" ht="12.75">
      <c r="A247" s="39" t="s">
        <v>56</v>
      </c>
      <c r="E247" s="40" t="s">
        <v>2793</v>
      </c>
    </row>
    <row r="248" spans="1:5" ht="12.75">
      <c r="A248" t="s">
        <v>57</v>
      </c>
      <c r="E248" s="38" t="s">
        <v>52</v>
      </c>
    </row>
    <row r="249" spans="1:16" ht="25.5">
      <c r="A249" s="26" t="s">
        <v>50</v>
      </c>
      <c s="31" t="s">
        <v>281</v>
      </c>
      <c s="31" t="s">
        <v>2794</v>
      </c>
      <c s="26" t="s">
        <v>52</v>
      </c>
      <c s="32" t="s">
        <v>2795</v>
      </c>
      <c s="33" t="s">
        <v>365</v>
      </c>
      <c s="34">
        <v>2.55</v>
      </c>
      <c s="35">
        <v>0</v>
      </c>
      <c s="36">
        <f>ROUND(ROUND(H249,2)*ROUND(G249,3),2)</f>
      </c>
      <c r="O249">
        <f>(I249*21)/100</f>
      </c>
      <c t="s">
        <v>27</v>
      </c>
    </row>
    <row r="250" spans="1:5" ht="38.25">
      <c r="A250" s="37" t="s">
        <v>55</v>
      </c>
      <c r="E250" s="38" t="s">
        <v>2796</v>
      </c>
    </row>
    <row r="251" spans="1:5" ht="12.75">
      <c r="A251" s="39" t="s">
        <v>56</v>
      </c>
      <c r="E251" s="40" t="s">
        <v>2797</v>
      </c>
    </row>
    <row r="252" spans="1:5" ht="12.75">
      <c r="A252" t="s">
        <v>57</v>
      </c>
      <c r="E252" s="38" t="s">
        <v>52</v>
      </c>
    </row>
    <row r="253" spans="1:16" ht="25.5">
      <c r="A253" s="26" t="s">
        <v>50</v>
      </c>
      <c s="31" t="s">
        <v>285</v>
      </c>
      <c s="31" t="s">
        <v>2798</v>
      </c>
      <c s="26" t="s">
        <v>52</v>
      </c>
      <c s="32" t="s">
        <v>2799</v>
      </c>
      <c s="33" t="s">
        <v>365</v>
      </c>
      <c s="34">
        <v>0.78</v>
      </c>
      <c s="35">
        <v>0</v>
      </c>
      <c s="36">
        <f>ROUND(ROUND(H253,2)*ROUND(G253,3),2)</f>
      </c>
      <c r="O253">
        <f>(I253*21)/100</f>
      </c>
      <c t="s">
        <v>27</v>
      </c>
    </row>
    <row r="254" spans="1:5" ht="38.25">
      <c r="A254" s="37" t="s">
        <v>55</v>
      </c>
      <c r="E254" s="38" t="s">
        <v>2800</v>
      </c>
    </row>
    <row r="255" spans="1:5" ht="63.75">
      <c r="A255" s="39" t="s">
        <v>56</v>
      </c>
      <c r="E255" s="40" t="s">
        <v>2801</v>
      </c>
    </row>
    <row r="256" spans="1:5" ht="12.75">
      <c r="A256" t="s">
        <v>57</v>
      </c>
      <c r="E256" s="38" t="s">
        <v>52</v>
      </c>
    </row>
    <row r="257" spans="1:16" ht="38.25">
      <c r="A257" s="26" t="s">
        <v>50</v>
      </c>
      <c s="31" t="s">
        <v>289</v>
      </c>
      <c s="31" t="s">
        <v>2802</v>
      </c>
      <c s="26" t="s">
        <v>52</v>
      </c>
      <c s="32" t="s">
        <v>2803</v>
      </c>
      <c s="33" t="s">
        <v>63</v>
      </c>
      <c s="34">
        <v>147</v>
      </c>
      <c s="35">
        <v>0</v>
      </c>
      <c s="36">
        <f>ROUND(ROUND(H257,2)*ROUND(G257,3),2)</f>
      </c>
      <c r="O257">
        <f>(I257*21)/100</f>
      </c>
      <c t="s">
        <v>27</v>
      </c>
    </row>
    <row r="258" spans="1:5" ht="51">
      <c r="A258" s="37" t="s">
        <v>55</v>
      </c>
      <c r="E258" s="38" t="s">
        <v>2804</v>
      </c>
    </row>
    <row r="259" spans="1:5" ht="12.75">
      <c r="A259" s="39" t="s">
        <v>56</v>
      </c>
      <c r="E259" s="40" t="s">
        <v>2805</v>
      </c>
    </row>
    <row r="260" spans="1:5" ht="12.75">
      <c r="A260" t="s">
        <v>57</v>
      </c>
      <c r="E260" s="38" t="s">
        <v>52</v>
      </c>
    </row>
    <row r="261" spans="1:16" ht="38.25">
      <c r="A261" s="26" t="s">
        <v>50</v>
      </c>
      <c s="31" t="s">
        <v>293</v>
      </c>
      <c s="31" t="s">
        <v>2806</v>
      </c>
      <c s="26" t="s">
        <v>52</v>
      </c>
      <c s="32" t="s">
        <v>2803</v>
      </c>
      <c s="33" t="s">
        <v>63</v>
      </c>
      <c s="34">
        <v>17</v>
      </c>
      <c s="35">
        <v>0</v>
      </c>
      <c s="36">
        <f>ROUND(ROUND(H261,2)*ROUND(G261,3),2)</f>
      </c>
      <c r="O261">
        <f>(I261*21)/100</f>
      </c>
      <c t="s">
        <v>27</v>
      </c>
    </row>
    <row r="262" spans="1:5" ht="51">
      <c r="A262" s="37" t="s">
        <v>55</v>
      </c>
      <c r="E262" s="38" t="s">
        <v>2807</v>
      </c>
    </row>
    <row r="263" spans="1:5" ht="12.75">
      <c r="A263" s="39" t="s">
        <v>56</v>
      </c>
      <c r="E263" s="40" t="s">
        <v>2808</v>
      </c>
    </row>
    <row r="264" spans="1:5" ht="12.75">
      <c r="A264" t="s">
        <v>57</v>
      </c>
      <c r="E264" s="38" t="s">
        <v>52</v>
      </c>
    </row>
    <row r="265" spans="1:16" ht="38.25">
      <c r="A265" s="26" t="s">
        <v>50</v>
      </c>
      <c s="31" t="s">
        <v>297</v>
      </c>
      <c s="31" t="s">
        <v>2809</v>
      </c>
      <c s="26" t="s">
        <v>52</v>
      </c>
      <c s="32" t="s">
        <v>2803</v>
      </c>
      <c s="33" t="s">
        <v>63</v>
      </c>
      <c s="34">
        <v>62</v>
      </c>
      <c s="35">
        <v>0</v>
      </c>
      <c s="36">
        <f>ROUND(ROUND(H265,2)*ROUND(G265,3),2)</f>
      </c>
      <c r="O265">
        <f>(I265*21)/100</f>
      </c>
      <c t="s">
        <v>27</v>
      </c>
    </row>
    <row r="266" spans="1:5" ht="51">
      <c r="A266" s="37" t="s">
        <v>55</v>
      </c>
      <c r="E266" s="38" t="s">
        <v>2810</v>
      </c>
    </row>
    <row r="267" spans="1:5" ht="12.75">
      <c r="A267" s="39" t="s">
        <v>56</v>
      </c>
      <c r="E267" s="40" t="s">
        <v>2811</v>
      </c>
    </row>
    <row r="268" spans="1:5" ht="12.75">
      <c r="A268" t="s">
        <v>57</v>
      </c>
      <c r="E268" s="38" t="s">
        <v>52</v>
      </c>
    </row>
    <row r="269" spans="1:16" ht="38.25">
      <c r="A269" s="26" t="s">
        <v>50</v>
      </c>
      <c s="31" t="s">
        <v>301</v>
      </c>
      <c s="31" t="s">
        <v>2812</v>
      </c>
      <c s="26" t="s">
        <v>52</v>
      </c>
      <c s="32" t="s">
        <v>2813</v>
      </c>
      <c s="33" t="s">
        <v>54</v>
      </c>
      <c s="34">
        <v>1</v>
      </c>
      <c s="35">
        <v>0</v>
      </c>
      <c s="36">
        <f>ROUND(ROUND(H269,2)*ROUND(G269,3),2)</f>
      </c>
      <c r="O269">
        <f>(I269*21)/100</f>
      </c>
      <c t="s">
        <v>27</v>
      </c>
    </row>
    <row r="270" spans="1:5" ht="38.25">
      <c r="A270" s="37" t="s">
        <v>55</v>
      </c>
      <c r="E270" s="38" t="s">
        <v>2814</v>
      </c>
    </row>
    <row r="271" spans="1:5" ht="12.75">
      <c r="A271" s="39" t="s">
        <v>56</v>
      </c>
      <c r="E271" s="40" t="s">
        <v>2656</v>
      </c>
    </row>
    <row r="272" spans="1:5" ht="12.75">
      <c r="A272" t="s">
        <v>57</v>
      </c>
      <c r="E272" s="38" t="s">
        <v>52</v>
      </c>
    </row>
    <row r="273" spans="1:16" ht="12.75">
      <c r="A273" s="26" t="s">
        <v>50</v>
      </c>
      <c s="31" t="s">
        <v>305</v>
      </c>
      <c s="31" t="s">
        <v>2815</v>
      </c>
      <c s="26" t="s">
        <v>52</v>
      </c>
      <c s="32" t="s">
        <v>2816</v>
      </c>
      <c s="33" t="s">
        <v>54</v>
      </c>
      <c s="34">
        <v>5</v>
      </c>
      <c s="35">
        <v>0</v>
      </c>
      <c s="36">
        <f>ROUND(ROUND(H273,2)*ROUND(G273,3),2)</f>
      </c>
      <c r="O273">
        <f>(I273*21)/100</f>
      </c>
      <c t="s">
        <v>27</v>
      </c>
    </row>
    <row r="274" spans="1:5" ht="12.75">
      <c r="A274" s="37" t="s">
        <v>55</v>
      </c>
      <c r="E274" s="38" t="s">
        <v>2816</v>
      </c>
    </row>
    <row r="275" spans="1:5" ht="12.75">
      <c r="A275" s="39" t="s">
        <v>56</v>
      </c>
      <c r="E275" s="40" t="s">
        <v>2817</v>
      </c>
    </row>
    <row r="276" spans="1:5" ht="12.75">
      <c r="A276" t="s">
        <v>57</v>
      </c>
      <c r="E276" s="38" t="s">
        <v>52</v>
      </c>
    </row>
    <row r="277" spans="1:16" ht="12.75">
      <c r="A277" s="26" t="s">
        <v>50</v>
      </c>
      <c s="31" t="s">
        <v>309</v>
      </c>
      <c s="31" t="s">
        <v>2818</v>
      </c>
      <c s="26" t="s">
        <v>52</v>
      </c>
      <c s="32" t="s">
        <v>2819</v>
      </c>
      <c s="33" t="s">
        <v>54</v>
      </c>
      <c s="34">
        <v>5</v>
      </c>
      <c s="35">
        <v>0</v>
      </c>
      <c s="36">
        <f>ROUND(ROUND(H277,2)*ROUND(G277,3),2)</f>
      </c>
      <c r="O277">
        <f>(I277*21)/100</f>
      </c>
      <c t="s">
        <v>27</v>
      </c>
    </row>
    <row r="278" spans="1:5" ht="12.75">
      <c r="A278" s="37" t="s">
        <v>55</v>
      </c>
      <c r="E278" s="38" t="s">
        <v>2819</v>
      </c>
    </row>
    <row r="279" spans="1:5" ht="12.75">
      <c r="A279" s="39" t="s">
        <v>56</v>
      </c>
      <c r="E279" s="40" t="s">
        <v>2817</v>
      </c>
    </row>
    <row r="280" spans="1:5" ht="12.75">
      <c r="A280" t="s">
        <v>57</v>
      </c>
      <c r="E280" s="38" t="s">
        <v>52</v>
      </c>
    </row>
    <row r="281" spans="1:16" ht="25.5">
      <c r="A281" s="26" t="s">
        <v>50</v>
      </c>
      <c s="31" t="s">
        <v>313</v>
      </c>
      <c s="31" t="s">
        <v>2820</v>
      </c>
      <c s="26" t="s">
        <v>52</v>
      </c>
      <c s="32" t="s">
        <v>2821</v>
      </c>
      <c s="33" t="s">
        <v>365</v>
      </c>
      <c s="34">
        <v>3</v>
      </c>
      <c s="35">
        <v>0</v>
      </c>
      <c s="36">
        <f>ROUND(ROUND(H281,2)*ROUND(G281,3),2)</f>
      </c>
      <c r="O281">
        <f>(I281*21)/100</f>
      </c>
      <c t="s">
        <v>27</v>
      </c>
    </row>
    <row r="282" spans="1:5" ht="38.25">
      <c r="A282" s="37" t="s">
        <v>55</v>
      </c>
      <c r="E282" s="38" t="s">
        <v>2822</v>
      </c>
    </row>
    <row r="283" spans="1:5" ht="12.75">
      <c r="A283" s="39" t="s">
        <v>56</v>
      </c>
      <c r="E283" s="40" t="s">
        <v>2662</v>
      </c>
    </row>
    <row r="284" spans="1:5" ht="12.75">
      <c r="A284" t="s">
        <v>57</v>
      </c>
      <c r="E284" s="38" t="s">
        <v>52</v>
      </c>
    </row>
    <row r="285" spans="1:16" ht="38.25">
      <c r="A285" s="26" t="s">
        <v>50</v>
      </c>
      <c s="31" t="s">
        <v>318</v>
      </c>
      <c s="31" t="s">
        <v>2823</v>
      </c>
      <c s="26" t="s">
        <v>52</v>
      </c>
      <c s="32" t="s">
        <v>2824</v>
      </c>
      <c s="33" t="s">
        <v>63</v>
      </c>
      <c s="34">
        <v>147</v>
      </c>
      <c s="35">
        <v>0</v>
      </c>
      <c s="36">
        <f>ROUND(ROUND(H285,2)*ROUND(G285,3),2)</f>
      </c>
      <c r="O285">
        <f>(I285*21)/100</f>
      </c>
      <c t="s">
        <v>27</v>
      </c>
    </row>
    <row r="286" spans="1:5" ht="38.25">
      <c r="A286" s="37" t="s">
        <v>55</v>
      </c>
      <c r="E286" s="38" t="s">
        <v>2825</v>
      </c>
    </row>
    <row r="287" spans="1:5" ht="12.75">
      <c r="A287" s="39" t="s">
        <v>56</v>
      </c>
      <c r="E287" s="40" t="s">
        <v>2826</v>
      </c>
    </row>
    <row r="288" spans="1:5" ht="12.75">
      <c r="A288" t="s">
        <v>57</v>
      </c>
      <c r="E288" s="38" t="s">
        <v>52</v>
      </c>
    </row>
    <row r="289" spans="1:16" ht="38.25">
      <c r="A289" s="26" t="s">
        <v>50</v>
      </c>
      <c s="31" t="s">
        <v>323</v>
      </c>
      <c s="31" t="s">
        <v>2827</v>
      </c>
      <c s="26" t="s">
        <v>52</v>
      </c>
      <c s="32" t="s">
        <v>2828</v>
      </c>
      <c s="33" t="s">
        <v>63</v>
      </c>
      <c s="34">
        <v>17</v>
      </c>
      <c s="35">
        <v>0</v>
      </c>
      <c s="36">
        <f>ROUND(ROUND(H289,2)*ROUND(G289,3),2)</f>
      </c>
      <c r="O289">
        <f>(I289*21)/100</f>
      </c>
      <c t="s">
        <v>27</v>
      </c>
    </row>
    <row r="290" spans="1:5" ht="38.25">
      <c r="A290" s="37" t="s">
        <v>55</v>
      </c>
      <c r="E290" s="38" t="s">
        <v>2829</v>
      </c>
    </row>
    <row r="291" spans="1:5" ht="12.75">
      <c r="A291" s="39" t="s">
        <v>56</v>
      </c>
      <c r="E291" s="40" t="s">
        <v>2808</v>
      </c>
    </row>
    <row r="292" spans="1:5" ht="12.75">
      <c r="A292" t="s">
        <v>57</v>
      </c>
      <c r="E292" s="38" t="s">
        <v>52</v>
      </c>
    </row>
    <row r="293" spans="1:16" ht="38.25">
      <c r="A293" s="26" t="s">
        <v>50</v>
      </c>
      <c s="31" t="s">
        <v>327</v>
      </c>
      <c s="31" t="s">
        <v>2830</v>
      </c>
      <c s="26" t="s">
        <v>52</v>
      </c>
      <c s="32" t="s">
        <v>2831</v>
      </c>
      <c s="33" t="s">
        <v>63</v>
      </c>
      <c s="34">
        <v>62</v>
      </c>
      <c s="35">
        <v>0</v>
      </c>
      <c s="36">
        <f>ROUND(ROUND(H293,2)*ROUND(G293,3),2)</f>
      </c>
      <c r="O293">
        <f>(I293*21)/100</f>
      </c>
      <c t="s">
        <v>27</v>
      </c>
    </row>
    <row r="294" spans="1:5" ht="38.25">
      <c r="A294" s="37" t="s">
        <v>55</v>
      </c>
      <c r="E294" s="38" t="s">
        <v>2832</v>
      </c>
    </row>
    <row r="295" spans="1:5" ht="12.75">
      <c r="A295" s="39" t="s">
        <v>56</v>
      </c>
      <c r="E295" s="40" t="s">
        <v>2811</v>
      </c>
    </row>
    <row r="296" spans="1:5" ht="12.75">
      <c r="A296" t="s">
        <v>57</v>
      </c>
      <c r="E296" s="38" t="s">
        <v>52</v>
      </c>
    </row>
    <row r="297" spans="1:16" ht="12.75">
      <c r="A297" s="26" t="s">
        <v>50</v>
      </c>
      <c s="31" t="s">
        <v>331</v>
      </c>
      <c s="31" t="s">
        <v>2833</v>
      </c>
      <c s="26" t="s">
        <v>52</v>
      </c>
      <c s="32" t="s">
        <v>2834</v>
      </c>
      <c s="33" t="s">
        <v>71</v>
      </c>
      <c s="34">
        <v>88.4</v>
      </c>
      <c s="35">
        <v>0</v>
      </c>
      <c s="36">
        <f>ROUND(ROUND(H297,2)*ROUND(G297,3),2)</f>
      </c>
      <c r="O297">
        <f>(I297*21)/100</f>
      </c>
      <c t="s">
        <v>27</v>
      </c>
    </row>
    <row r="298" spans="1:5" ht="12.75">
      <c r="A298" s="37" t="s">
        <v>55</v>
      </c>
      <c r="E298" s="38" t="s">
        <v>2834</v>
      </c>
    </row>
    <row r="299" spans="1:5" ht="51">
      <c r="A299" s="39" t="s">
        <v>56</v>
      </c>
      <c r="E299" s="40" t="s">
        <v>2835</v>
      </c>
    </row>
    <row r="300" spans="1:5" ht="12.75">
      <c r="A300" t="s">
        <v>57</v>
      </c>
      <c r="E300" s="38" t="s">
        <v>52</v>
      </c>
    </row>
    <row r="301" spans="1:16" ht="25.5">
      <c r="A301" s="26" t="s">
        <v>50</v>
      </c>
      <c s="31" t="s">
        <v>335</v>
      </c>
      <c s="31" t="s">
        <v>2836</v>
      </c>
      <c s="26" t="s">
        <v>52</v>
      </c>
      <c s="32" t="s">
        <v>2837</v>
      </c>
      <c s="33" t="s">
        <v>365</v>
      </c>
      <c s="34">
        <v>0.78</v>
      </c>
      <c s="35">
        <v>0</v>
      </c>
      <c s="36">
        <f>ROUND(ROUND(H301,2)*ROUND(G301,3),2)</f>
      </c>
      <c r="O301">
        <f>(I301*21)/100</f>
      </c>
      <c t="s">
        <v>27</v>
      </c>
    </row>
    <row r="302" spans="1:5" ht="25.5">
      <c r="A302" s="37" t="s">
        <v>55</v>
      </c>
      <c r="E302" s="38" t="s">
        <v>2837</v>
      </c>
    </row>
    <row r="303" spans="1:5" ht="12.75">
      <c r="A303" s="39" t="s">
        <v>56</v>
      </c>
      <c r="E303" s="40" t="s">
        <v>2838</v>
      </c>
    </row>
    <row r="304" spans="1:5" ht="12.75">
      <c r="A304" t="s">
        <v>57</v>
      </c>
      <c r="E304" s="38" t="s">
        <v>52</v>
      </c>
    </row>
    <row r="305" spans="1:16" ht="25.5">
      <c r="A305" s="26" t="s">
        <v>50</v>
      </c>
      <c s="31" t="s">
        <v>341</v>
      </c>
      <c s="31" t="s">
        <v>2839</v>
      </c>
      <c s="26" t="s">
        <v>52</v>
      </c>
      <c s="32" t="s">
        <v>2840</v>
      </c>
      <c s="33" t="s">
        <v>63</v>
      </c>
      <c s="34">
        <v>94</v>
      </c>
      <c s="35">
        <v>0</v>
      </c>
      <c s="36">
        <f>ROUND(ROUND(H305,2)*ROUND(G305,3),2)</f>
      </c>
      <c r="O305">
        <f>(I305*21)/100</f>
      </c>
      <c t="s">
        <v>27</v>
      </c>
    </row>
    <row r="306" spans="1:5" ht="25.5">
      <c r="A306" s="37" t="s">
        <v>55</v>
      </c>
      <c r="E306" s="38" t="s">
        <v>2840</v>
      </c>
    </row>
    <row r="307" spans="1:5" ht="12.75">
      <c r="A307" s="39" t="s">
        <v>56</v>
      </c>
      <c r="E307" s="40" t="s">
        <v>2841</v>
      </c>
    </row>
    <row r="308" spans="1:5" ht="12.75">
      <c r="A308" t="s">
        <v>57</v>
      </c>
      <c r="E308" s="38" t="s">
        <v>52</v>
      </c>
    </row>
    <row r="309" spans="1:16" ht="25.5">
      <c r="A309" s="26" t="s">
        <v>50</v>
      </c>
      <c s="31" t="s">
        <v>348</v>
      </c>
      <c s="31" t="s">
        <v>2842</v>
      </c>
      <c s="26" t="s">
        <v>52</v>
      </c>
      <c s="32" t="s">
        <v>2843</v>
      </c>
      <c s="33" t="s">
        <v>63</v>
      </c>
      <c s="34">
        <v>70</v>
      </c>
      <c s="35">
        <v>0</v>
      </c>
      <c s="36">
        <f>ROUND(ROUND(H309,2)*ROUND(G309,3),2)</f>
      </c>
      <c r="O309">
        <f>(I309*21)/100</f>
      </c>
      <c t="s">
        <v>27</v>
      </c>
    </row>
    <row r="310" spans="1:5" ht="25.5">
      <c r="A310" s="37" t="s">
        <v>55</v>
      </c>
      <c r="E310" s="38" t="s">
        <v>2843</v>
      </c>
    </row>
    <row r="311" spans="1:5" ht="12.75">
      <c r="A311" s="39" t="s">
        <v>56</v>
      </c>
      <c r="E311" s="40" t="s">
        <v>2844</v>
      </c>
    </row>
    <row r="312" spans="1:5" ht="12.75">
      <c r="A312" t="s">
        <v>57</v>
      </c>
      <c r="E312" s="38" t="s">
        <v>52</v>
      </c>
    </row>
    <row r="313" spans="1:16" ht="25.5">
      <c r="A313" s="26" t="s">
        <v>50</v>
      </c>
      <c s="31" t="s">
        <v>352</v>
      </c>
      <c s="31" t="s">
        <v>2845</v>
      </c>
      <c s="26" t="s">
        <v>52</v>
      </c>
      <c s="32" t="s">
        <v>2846</v>
      </c>
      <c s="33" t="s">
        <v>54</v>
      </c>
      <c s="34">
        <v>1</v>
      </c>
      <c s="35">
        <v>0</v>
      </c>
      <c s="36">
        <f>ROUND(ROUND(H313,2)*ROUND(G313,3),2)</f>
      </c>
      <c r="O313">
        <f>(I313*21)/100</f>
      </c>
      <c t="s">
        <v>27</v>
      </c>
    </row>
    <row r="314" spans="1:5" ht="25.5">
      <c r="A314" s="37" t="s">
        <v>55</v>
      </c>
      <c r="E314" s="38" t="s">
        <v>2846</v>
      </c>
    </row>
    <row r="315" spans="1:5" ht="12.75">
      <c r="A315" s="39" t="s">
        <v>56</v>
      </c>
      <c r="E315" s="40" t="s">
        <v>2656</v>
      </c>
    </row>
    <row r="316" spans="1:5" ht="12.75">
      <c r="A316" t="s">
        <v>57</v>
      </c>
      <c r="E316" s="38" t="s">
        <v>52</v>
      </c>
    </row>
    <row r="317" spans="1:16" ht="12.75">
      <c r="A317" s="26" t="s">
        <v>50</v>
      </c>
      <c s="31" t="s">
        <v>557</v>
      </c>
      <c s="31" t="s">
        <v>2847</v>
      </c>
      <c s="26" t="s">
        <v>52</v>
      </c>
      <c s="32" t="s">
        <v>2848</v>
      </c>
      <c s="33" t="s">
        <v>54</v>
      </c>
      <c s="34">
        <v>1</v>
      </c>
      <c s="35">
        <v>0</v>
      </c>
      <c s="36">
        <f>ROUND(ROUND(H317,2)*ROUND(G317,3),2)</f>
      </c>
      <c r="O317">
        <f>(I317*21)/100</f>
      </c>
      <c t="s">
        <v>27</v>
      </c>
    </row>
    <row r="318" spans="1:5" ht="12.75">
      <c r="A318" s="37" t="s">
        <v>55</v>
      </c>
      <c r="E318" s="38" t="s">
        <v>2848</v>
      </c>
    </row>
    <row r="319" spans="1:5" ht="12.75">
      <c r="A319" s="39" t="s">
        <v>56</v>
      </c>
      <c r="E319" s="40" t="s">
        <v>2656</v>
      </c>
    </row>
    <row r="320" spans="1:5" ht="12.75">
      <c r="A320" t="s">
        <v>57</v>
      </c>
      <c r="E320" s="38" t="s">
        <v>52</v>
      </c>
    </row>
    <row r="321" spans="1:16" ht="25.5">
      <c r="A321" s="26" t="s">
        <v>50</v>
      </c>
      <c s="31" t="s">
        <v>560</v>
      </c>
      <c s="31" t="s">
        <v>2849</v>
      </c>
      <c s="26" t="s">
        <v>52</v>
      </c>
      <c s="32" t="s">
        <v>2850</v>
      </c>
      <c s="33" t="s">
        <v>63</v>
      </c>
      <c s="34">
        <v>17</v>
      </c>
      <c s="35">
        <v>0</v>
      </c>
      <c s="36">
        <f>ROUND(ROUND(H321,2)*ROUND(G321,3),2)</f>
      </c>
      <c r="O321">
        <f>(I321*21)/100</f>
      </c>
      <c t="s">
        <v>27</v>
      </c>
    </row>
    <row r="322" spans="1:5" ht="25.5">
      <c r="A322" s="37" t="s">
        <v>55</v>
      </c>
      <c r="E322" s="38" t="s">
        <v>2850</v>
      </c>
    </row>
    <row r="323" spans="1:5" ht="12.75">
      <c r="A323" s="39" t="s">
        <v>56</v>
      </c>
      <c r="E323" s="40" t="s">
        <v>2808</v>
      </c>
    </row>
    <row r="324" spans="1:5" ht="12.75">
      <c r="A324" t="s">
        <v>57</v>
      </c>
      <c r="E324" s="38" t="s">
        <v>52</v>
      </c>
    </row>
    <row r="325" spans="1:16" ht="25.5">
      <c r="A325" s="26" t="s">
        <v>50</v>
      </c>
      <c s="31" t="s">
        <v>563</v>
      </c>
      <c s="31" t="s">
        <v>2851</v>
      </c>
      <c s="26" t="s">
        <v>52</v>
      </c>
      <c s="32" t="s">
        <v>2852</v>
      </c>
      <c s="33" t="s">
        <v>63</v>
      </c>
      <c s="34">
        <v>63</v>
      </c>
      <c s="35">
        <v>0</v>
      </c>
      <c s="36">
        <f>ROUND(ROUND(H325,2)*ROUND(G325,3),2)</f>
      </c>
      <c r="O325">
        <f>(I325*21)/100</f>
      </c>
      <c t="s">
        <v>27</v>
      </c>
    </row>
    <row r="326" spans="1:5" ht="25.5">
      <c r="A326" s="37" t="s">
        <v>55</v>
      </c>
      <c r="E326" s="38" t="s">
        <v>2852</v>
      </c>
    </row>
    <row r="327" spans="1:5" ht="12.75">
      <c r="A327" s="39" t="s">
        <v>56</v>
      </c>
      <c r="E327" s="40" t="s">
        <v>2853</v>
      </c>
    </row>
    <row r="328" spans="1:5" ht="12.75">
      <c r="A328" t="s">
        <v>57</v>
      </c>
      <c r="E328" s="38" t="s">
        <v>52</v>
      </c>
    </row>
    <row r="329" spans="1:16" ht="12.75">
      <c r="A329" s="26" t="s">
        <v>50</v>
      </c>
      <c s="31" t="s">
        <v>566</v>
      </c>
      <c s="31" t="s">
        <v>2854</v>
      </c>
      <c s="26" t="s">
        <v>52</v>
      </c>
      <c s="32" t="s">
        <v>2855</v>
      </c>
      <c s="33" t="s">
        <v>71</v>
      </c>
      <c s="34">
        <v>4</v>
      </c>
      <c s="35">
        <v>0</v>
      </c>
      <c s="36">
        <f>ROUND(ROUND(H329,2)*ROUND(G329,3),2)</f>
      </c>
      <c r="O329">
        <f>(I329*21)/100</f>
      </c>
      <c t="s">
        <v>27</v>
      </c>
    </row>
    <row r="330" spans="1:5" ht="12.75">
      <c r="A330" s="37" t="s">
        <v>55</v>
      </c>
      <c r="E330" s="38" t="s">
        <v>2855</v>
      </c>
    </row>
    <row r="331" spans="1:5" ht="12.75">
      <c r="A331" s="39" t="s">
        <v>56</v>
      </c>
      <c r="E331" s="40" t="s">
        <v>2856</v>
      </c>
    </row>
    <row r="332" spans="1:5" ht="12.75">
      <c r="A332" t="s">
        <v>57</v>
      </c>
      <c r="E332" s="38" t="s">
        <v>52</v>
      </c>
    </row>
    <row r="333" spans="1:16" ht="12.75">
      <c r="A333" s="26" t="s">
        <v>50</v>
      </c>
      <c s="31" t="s">
        <v>569</v>
      </c>
      <c s="31" t="s">
        <v>2857</v>
      </c>
      <c s="26" t="s">
        <v>52</v>
      </c>
      <c s="32" t="s">
        <v>2858</v>
      </c>
      <c s="33" t="s">
        <v>63</v>
      </c>
      <c s="34">
        <v>8</v>
      </c>
      <c s="35">
        <v>0</v>
      </c>
      <c s="36">
        <f>ROUND(ROUND(H333,2)*ROUND(G333,3),2)</f>
      </c>
      <c r="O333">
        <f>(I333*21)/100</f>
      </c>
      <c t="s">
        <v>27</v>
      </c>
    </row>
    <row r="334" spans="1:5" ht="12.75">
      <c r="A334" s="37" t="s">
        <v>55</v>
      </c>
      <c r="E334" s="38" t="s">
        <v>2858</v>
      </c>
    </row>
    <row r="335" spans="1:5" ht="12.75">
      <c r="A335" s="39" t="s">
        <v>56</v>
      </c>
      <c r="E335" s="40" t="s">
        <v>2859</v>
      </c>
    </row>
    <row r="336" spans="1:5" ht="12.75">
      <c r="A336" t="s">
        <v>57</v>
      </c>
      <c r="E336" s="38" t="s">
        <v>52</v>
      </c>
    </row>
    <row r="337" spans="1:16" ht="25.5">
      <c r="A337" s="26" t="s">
        <v>50</v>
      </c>
      <c s="31" t="s">
        <v>572</v>
      </c>
      <c s="31" t="s">
        <v>2860</v>
      </c>
      <c s="26" t="s">
        <v>52</v>
      </c>
      <c s="32" t="s">
        <v>2861</v>
      </c>
      <c s="33" t="s">
        <v>345</v>
      </c>
      <c s="34">
        <v>14.893</v>
      </c>
      <c s="35">
        <v>0</v>
      </c>
      <c s="36">
        <f>ROUND(ROUND(H337,2)*ROUND(G337,3),2)</f>
      </c>
      <c r="O337">
        <f>(I337*21)/100</f>
      </c>
      <c t="s">
        <v>27</v>
      </c>
    </row>
    <row r="338" spans="1:5" ht="25.5">
      <c r="A338" s="37" t="s">
        <v>55</v>
      </c>
      <c r="E338" s="38" t="s">
        <v>2861</v>
      </c>
    </row>
    <row r="339" spans="1:5" ht="12.75">
      <c r="A339" s="39" t="s">
        <v>56</v>
      </c>
      <c r="E339" s="40" t="s">
        <v>52</v>
      </c>
    </row>
    <row r="340" spans="1:5" ht="12.75">
      <c r="A340" t="s">
        <v>57</v>
      </c>
      <c r="E340" s="38" t="s">
        <v>52</v>
      </c>
    </row>
    <row r="341" spans="1:16" ht="38.25">
      <c r="A341" s="26" t="s">
        <v>50</v>
      </c>
      <c s="31" t="s">
        <v>575</v>
      </c>
      <c s="31" t="s">
        <v>448</v>
      </c>
      <c s="26" t="s">
        <v>449</v>
      </c>
      <c s="32" t="s">
        <v>450</v>
      </c>
      <c s="33" t="s">
        <v>345</v>
      </c>
      <c s="34">
        <v>11.35</v>
      </c>
      <c s="35">
        <v>0</v>
      </c>
      <c s="36">
        <f>ROUND(ROUND(H341,2)*ROUND(G341,3),2)</f>
      </c>
      <c r="O341">
        <f>(I341*21)/100</f>
      </c>
      <c t="s">
        <v>27</v>
      </c>
    </row>
    <row r="342" spans="1:5" ht="12.75">
      <c r="A342" s="37" t="s">
        <v>55</v>
      </c>
      <c r="E342" s="38" t="s">
        <v>346</v>
      </c>
    </row>
    <row r="343" spans="1:5" ht="38.25">
      <c r="A343" s="39" t="s">
        <v>56</v>
      </c>
      <c r="E343" s="40" t="s">
        <v>2862</v>
      </c>
    </row>
    <row r="344" spans="1:5" ht="89.25">
      <c r="A344" t="s">
        <v>57</v>
      </c>
      <c r="E344" s="38" t="s">
        <v>347</v>
      </c>
    </row>
    <row r="345" spans="1:16" ht="12.75">
      <c r="A345" s="26" t="s">
        <v>50</v>
      </c>
      <c s="31" t="s">
        <v>578</v>
      </c>
      <c s="31" t="s">
        <v>2863</v>
      </c>
      <c s="26" t="s">
        <v>52</v>
      </c>
      <c s="32" t="s">
        <v>2864</v>
      </c>
      <c s="33" t="s">
        <v>63</v>
      </c>
      <c s="34">
        <v>9</v>
      </c>
      <c s="35">
        <v>0</v>
      </c>
      <c s="36">
        <f>ROUND(ROUND(H345,2)*ROUND(G345,3),2)</f>
      </c>
      <c r="O345">
        <f>(I345*21)/100</f>
      </c>
      <c t="s">
        <v>27</v>
      </c>
    </row>
    <row r="346" spans="1:5" ht="12.75">
      <c r="A346" s="37" t="s">
        <v>55</v>
      </c>
      <c r="E346" s="38" t="s">
        <v>2864</v>
      </c>
    </row>
    <row r="347" spans="1:5" ht="12.75">
      <c r="A347" s="39" t="s">
        <v>56</v>
      </c>
      <c r="E347" s="40" t="s">
        <v>2865</v>
      </c>
    </row>
    <row r="348" spans="1:5" ht="12.75">
      <c r="A348" t="s">
        <v>57</v>
      </c>
      <c r="E348" s="38" t="s">
        <v>52</v>
      </c>
    </row>
    <row r="349" spans="1:16" ht="12.75">
      <c r="A349" s="26" t="s">
        <v>50</v>
      </c>
      <c s="31" t="s">
        <v>581</v>
      </c>
      <c s="31" t="s">
        <v>2866</v>
      </c>
      <c s="26" t="s">
        <v>52</v>
      </c>
      <c s="32" t="s">
        <v>2867</v>
      </c>
      <c s="33" t="s">
        <v>63</v>
      </c>
      <c s="34">
        <v>9</v>
      </c>
      <c s="35">
        <v>0</v>
      </c>
      <c s="36">
        <f>ROUND(ROUND(H349,2)*ROUND(G349,3),2)</f>
      </c>
      <c r="O349">
        <f>(I349*21)/100</f>
      </c>
      <c t="s">
        <v>27</v>
      </c>
    </row>
    <row r="350" spans="1:5" ht="12.75">
      <c r="A350" s="37" t="s">
        <v>55</v>
      </c>
      <c r="E350" s="38" t="s">
        <v>2867</v>
      </c>
    </row>
    <row r="351" spans="1:5" ht="12.75">
      <c r="A351" s="39" t="s">
        <v>56</v>
      </c>
      <c r="E351" s="40" t="s">
        <v>2731</v>
      </c>
    </row>
    <row r="352" spans="1:5" ht="12.75">
      <c r="A352" t="s">
        <v>57</v>
      </c>
      <c r="E352"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10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0+O10+O19+O28+O45</f>
      </c>
      <c t="s">
        <v>26</v>
      </c>
    </row>
    <row r="3" spans="1:16" ht="15" customHeight="1">
      <c r="A3" t="s">
        <v>12</v>
      </c>
      <c s="12" t="s">
        <v>14</v>
      </c>
      <c s="13" t="s">
        <v>15</v>
      </c>
      <c s="1"/>
      <c s="14" t="s">
        <v>16</v>
      </c>
      <c s="1"/>
      <c s="9"/>
      <c s="8" t="s">
        <v>2868</v>
      </c>
      <c s="44">
        <f>0+I10+I19+I28+I45</f>
      </c>
      <c r="O3" t="s">
        <v>23</v>
      </c>
      <c t="s">
        <v>27</v>
      </c>
    </row>
    <row r="4" spans="1:16" ht="15" customHeight="1">
      <c r="A4" t="s">
        <v>17</v>
      </c>
      <c s="12" t="s">
        <v>18</v>
      </c>
      <c s="13" t="s">
        <v>2641</v>
      </c>
      <c s="1"/>
      <c s="14" t="s">
        <v>2642</v>
      </c>
      <c s="1"/>
      <c s="1"/>
      <c s="11"/>
      <c s="11"/>
      <c r="O4" t="s">
        <v>24</v>
      </c>
      <c t="s">
        <v>27</v>
      </c>
    </row>
    <row r="5" spans="1:16" ht="12.75" customHeight="1">
      <c r="A5" t="s">
        <v>21</v>
      </c>
      <c s="12" t="s">
        <v>18</v>
      </c>
      <c s="13" t="s">
        <v>2643</v>
      </c>
      <c s="1"/>
      <c s="14" t="s">
        <v>2644</v>
      </c>
      <c s="1"/>
      <c s="1"/>
      <c s="1"/>
      <c s="1"/>
      <c r="O5" t="s">
        <v>25</v>
      </c>
      <c t="s">
        <v>27</v>
      </c>
    </row>
    <row r="6" spans="1:9" ht="12.75" customHeight="1">
      <c r="A6" t="s">
        <v>2002</v>
      </c>
      <c s="16" t="s">
        <v>22</v>
      </c>
      <c s="17" t="s">
        <v>2868</v>
      </c>
      <c s="6"/>
      <c s="18" t="s">
        <v>2869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2871</v>
      </c>
      <c s="27"/>
      <c s="27"/>
      <c s="27"/>
      <c s="30">
        <f>0+Q10</f>
      </c>
      <c r="O10">
        <f>0+R10</f>
      </c>
      <c r="Q10">
        <f>0+I11+I15</f>
      </c>
      <c>
        <f>0+O11+O15</f>
      </c>
    </row>
    <row r="11" spans="1:16" ht="38.25">
      <c r="A11" s="26" t="s">
        <v>50</v>
      </c>
      <c s="31" t="s">
        <v>33</v>
      </c>
      <c s="31" t="s">
        <v>448</v>
      </c>
      <c s="26" t="s">
        <v>449</v>
      </c>
      <c s="32" t="s">
        <v>450</v>
      </c>
      <c s="33" t="s">
        <v>345</v>
      </c>
      <c s="34">
        <v>10.3</v>
      </c>
      <c s="35">
        <v>0</v>
      </c>
      <c s="36">
        <f>ROUND(ROUND(H11,2)*ROUND(G11,3),2)</f>
      </c>
      <c r="O11">
        <f>(I11*21)/100</f>
      </c>
      <c t="s">
        <v>27</v>
      </c>
    </row>
    <row r="12" spans="1:5" ht="12.75">
      <c r="A12" s="37" t="s">
        <v>55</v>
      </c>
      <c r="E12" s="38" t="s">
        <v>346</v>
      </c>
    </row>
    <row r="13" spans="1:5" ht="12.75">
      <c r="A13" s="39" t="s">
        <v>56</v>
      </c>
      <c r="E13" s="40" t="s">
        <v>2872</v>
      </c>
    </row>
    <row r="14" spans="1:5" ht="89.25">
      <c r="A14" t="s">
        <v>57</v>
      </c>
      <c r="E14" s="38" t="s">
        <v>347</v>
      </c>
    </row>
    <row r="15" spans="1:16" ht="12.75">
      <c r="A15" s="26" t="s">
        <v>50</v>
      </c>
      <c s="31" t="s">
        <v>27</v>
      </c>
      <c s="31" t="s">
        <v>2873</v>
      </c>
      <c s="26" t="s">
        <v>52</v>
      </c>
      <c s="32" t="s">
        <v>2874</v>
      </c>
      <c s="33" t="s">
        <v>63</v>
      </c>
      <c s="34">
        <v>70</v>
      </c>
      <c s="35">
        <v>0</v>
      </c>
      <c s="36">
        <f>ROUND(ROUND(H15,2)*ROUND(G15,3),2)</f>
      </c>
      <c r="O15">
        <f>(I15*21)/100</f>
      </c>
      <c t="s">
        <v>27</v>
      </c>
    </row>
    <row r="16" spans="1:5" ht="12.75">
      <c r="A16" s="37" t="s">
        <v>55</v>
      </c>
      <c r="E16" s="38" t="s">
        <v>52</v>
      </c>
    </row>
    <row r="17" spans="1:5" ht="12.75">
      <c r="A17" s="39" t="s">
        <v>56</v>
      </c>
      <c r="E17" s="40" t="s">
        <v>2875</v>
      </c>
    </row>
    <row r="18" spans="1:5" ht="12.75">
      <c r="A18" t="s">
        <v>57</v>
      </c>
      <c r="E18" s="38" t="s">
        <v>2547</v>
      </c>
    </row>
    <row r="19" spans="1:18" ht="12.75" customHeight="1">
      <c r="A19" s="6" t="s">
        <v>48</v>
      </c>
      <c s="6"/>
      <c s="42" t="s">
        <v>97</v>
      </c>
      <c s="6"/>
      <c s="29" t="s">
        <v>2575</v>
      </c>
      <c s="6"/>
      <c s="6"/>
      <c s="6"/>
      <c s="43">
        <f>0+Q19</f>
      </c>
      <c r="O19">
        <f>0+R19</f>
      </c>
      <c r="Q19">
        <f>0+I20+I24</f>
      </c>
      <c>
        <f>0+O20+O24</f>
      </c>
    </row>
    <row r="20" spans="1:16" ht="12.75">
      <c r="A20" s="26" t="s">
        <v>50</v>
      </c>
      <c s="31" t="s">
        <v>26</v>
      </c>
      <c s="31" t="s">
        <v>368</v>
      </c>
      <c s="26" t="s">
        <v>52</v>
      </c>
      <c s="32" t="s">
        <v>369</v>
      </c>
      <c s="33" t="s">
        <v>365</v>
      </c>
      <c s="34">
        <v>34.22</v>
      </c>
      <c s="35">
        <v>0</v>
      </c>
      <c s="36">
        <f>ROUND(ROUND(H20,2)*ROUND(G20,3),2)</f>
      </c>
      <c r="O20">
        <f>(I20*21)/100</f>
      </c>
      <c t="s">
        <v>27</v>
      </c>
    </row>
    <row r="21" spans="1:5" ht="12.75">
      <c r="A21" s="37" t="s">
        <v>55</v>
      </c>
      <c r="E21" s="38" t="s">
        <v>52</v>
      </c>
    </row>
    <row r="22" spans="1:5" ht="12.75">
      <c r="A22" s="39" t="s">
        <v>56</v>
      </c>
      <c r="E22" s="40" t="s">
        <v>2876</v>
      </c>
    </row>
    <row r="23" spans="1:5" ht="318.75">
      <c r="A23" t="s">
        <v>57</v>
      </c>
      <c r="E23" s="38" t="s">
        <v>367</v>
      </c>
    </row>
    <row r="24" spans="1:16" ht="12.75">
      <c r="A24" s="26" t="s">
        <v>50</v>
      </c>
      <c s="31" t="s">
        <v>37</v>
      </c>
      <c s="31" t="s">
        <v>2877</v>
      </c>
      <c s="26" t="s">
        <v>52</v>
      </c>
      <c s="32" t="s">
        <v>2878</v>
      </c>
      <c s="33" t="s">
        <v>71</v>
      </c>
      <c s="34">
        <v>20.8</v>
      </c>
      <c s="35">
        <v>0</v>
      </c>
      <c s="36">
        <f>ROUND(ROUND(H24,2)*ROUND(G24,3),2)</f>
      </c>
      <c r="O24">
        <f>(I24*21)/100</f>
      </c>
      <c t="s">
        <v>27</v>
      </c>
    </row>
    <row r="25" spans="1:5" ht="12.75">
      <c r="A25" s="37" t="s">
        <v>55</v>
      </c>
      <c r="E25" s="38" t="s">
        <v>52</v>
      </c>
    </row>
    <row r="26" spans="1:5" ht="12.75">
      <c r="A26" s="39" t="s">
        <v>56</v>
      </c>
      <c r="E26" s="40" t="s">
        <v>2876</v>
      </c>
    </row>
    <row r="27" spans="1:5" ht="25.5">
      <c r="A27" t="s">
        <v>57</v>
      </c>
      <c r="E27" s="38" t="s">
        <v>2584</v>
      </c>
    </row>
    <row r="28" spans="1:18" ht="12.75" customHeight="1">
      <c r="A28" s="6" t="s">
        <v>48</v>
      </c>
      <c s="6"/>
      <c s="42" t="s">
        <v>323</v>
      </c>
      <c s="6"/>
      <c s="29" t="s">
        <v>2879</v>
      </c>
      <c s="6"/>
      <c s="6"/>
      <c s="6"/>
      <c s="43">
        <f>0+Q28</f>
      </c>
      <c r="O28">
        <f>0+R28</f>
      </c>
      <c r="Q28">
        <f>0+I29+I33+I37+I41</f>
      </c>
      <c>
        <f>0+O29+O33+O37+O41</f>
      </c>
    </row>
    <row r="29" spans="1:16" ht="12.75">
      <c r="A29" s="26" t="s">
        <v>50</v>
      </c>
      <c s="31" t="s">
        <v>39</v>
      </c>
      <c s="31" t="s">
        <v>386</v>
      </c>
      <c s="26" t="s">
        <v>52</v>
      </c>
      <c s="32" t="s">
        <v>387</v>
      </c>
      <c s="33" t="s">
        <v>63</v>
      </c>
      <c s="34">
        <v>26</v>
      </c>
      <c s="35">
        <v>0</v>
      </c>
      <c s="36">
        <f>ROUND(ROUND(H29,2)*ROUND(G29,3),2)</f>
      </c>
      <c r="O29">
        <f>(I29*21)/100</f>
      </c>
      <c t="s">
        <v>27</v>
      </c>
    </row>
    <row r="30" spans="1:5" ht="12.75">
      <c r="A30" s="37" t="s">
        <v>55</v>
      </c>
      <c r="E30" s="38" t="s">
        <v>52</v>
      </c>
    </row>
    <row r="31" spans="1:5" ht="12.75">
      <c r="A31" s="39" t="s">
        <v>56</v>
      </c>
      <c r="E31" s="40" t="s">
        <v>2876</v>
      </c>
    </row>
    <row r="32" spans="1:5" ht="76.5">
      <c r="A32" t="s">
        <v>57</v>
      </c>
      <c r="E32" s="38" t="s">
        <v>385</v>
      </c>
    </row>
    <row r="33" spans="1:16" ht="12.75">
      <c r="A33" s="26" t="s">
        <v>50</v>
      </c>
      <c s="31" t="s">
        <v>41</v>
      </c>
      <c s="31" t="s">
        <v>2880</v>
      </c>
      <c s="26" t="s">
        <v>52</v>
      </c>
      <c s="32" t="s">
        <v>2881</v>
      </c>
      <c s="33" t="s">
        <v>63</v>
      </c>
      <c s="34">
        <v>18</v>
      </c>
      <c s="35">
        <v>0</v>
      </c>
      <c s="36">
        <f>ROUND(ROUND(H33,2)*ROUND(G33,3),2)</f>
      </c>
      <c r="O33">
        <f>(I33*21)/100</f>
      </c>
      <c t="s">
        <v>27</v>
      </c>
    </row>
    <row r="34" spans="1:5" ht="12.75">
      <c r="A34" s="37" t="s">
        <v>55</v>
      </c>
      <c r="E34" s="38" t="s">
        <v>52</v>
      </c>
    </row>
    <row r="35" spans="1:5" ht="12.75">
      <c r="A35" s="39" t="s">
        <v>56</v>
      </c>
      <c r="E35" s="40" t="s">
        <v>2882</v>
      </c>
    </row>
    <row r="36" spans="1:5" ht="76.5">
      <c r="A36" t="s">
        <v>57</v>
      </c>
      <c r="E36" s="38" t="s">
        <v>385</v>
      </c>
    </row>
    <row r="37" spans="1:16" ht="12.75">
      <c r="A37" s="26" t="s">
        <v>50</v>
      </c>
      <c s="31" t="s">
        <v>73</v>
      </c>
      <c s="31" t="s">
        <v>2883</v>
      </c>
      <c s="26" t="s">
        <v>52</v>
      </c>
      <c s="32" t="s">
        <v>2884</v>
      </c>
      <c s="33" t="s">
        <v>63</v>
      </c>
      <c s="34">
        <v>26</v>
      </c>
      <c s="35">
        <v>0</v>
      </c>
      <c s="36">
        <f>ROUND(ROUND(H37,2)*ROUND(G37,3),2)</f>
      </c>
      <c r="O37">
        <f>(I37*21)/100</f>
      </c>
      <c t="s">
        <v>27</v>
      </c>
    </row>
    <row r="38" spans="1:5" ht="12.75">
      <c r="A38" s="37" t="s">
        <v>55</v>
      </c>
      <c r="E38" s="38" t="s">
        <v>52</v>
      </c>
    </row>
    <row r="39" spans="1:5" ht="12.75">
      <c r="A39" s="39" t="s">
        <v>56</v>
      </c>
      <c r="E39" s="40" t="s">
        <v>2876</v>
      </c>
    </row>
    <row r="40" spans="1:5" ht="89.25">
      <c r="A40" t="s">
        <v>57</v>
      </c>
      <c r="E40" s="38" t="s">
        <v>394</v>
      </c>
    </row>
    <row r="41" spans="1:16" ht="25.5">
      <c r="A41" s="26" t="s">
        <v>50</v>
      </c>
      <c s="31" t="s">
        <v>78</v>
      </c>
      <c s="31" t="s">
        <v>406</v>
      </c>
      <c s="26" t="s">
        <v>52</v>
      </c>
      <c s="32" t="s">
        <v>407</v>
      </c>
      <c s="33" t="s">
        <v>63</v>
      </c>
      <c s="34">
        <v>26</v>
      </c>
      <c s="35">
        <v>0</v>
      </c>
      <c s="36">
        <f>ROUND(ROUND(H41,2)*ROUND(G41,3),2)</f>
      </c>
      <c r="O41">
        <f>(I41*21)/100</f>
      </c>
      <c t="s">
        <v>27</v>
      </c>
    </row>
    <row r="42" spans="1:5" ht="12.75">
      <c r="A42" s="37" t="s">
        <v>55</v>
      </c>
      <c r="E42" s="38" t="s">
        <v>52</v>
      </c>
    </row>
    <row r="43" spans="1:5" ht="12.75">
      <c r="A43" s="39" t="s">
        <v>56</v>
      </c>
      <c r="E43" s="40" t="s">
        <v>2876</v>
      </c>
    </row>
    <row r="44" spans="1:5" ht="76.5">
      <c r="A44" t="s">
        <v>57</v>
      </c>
      <c r="E44" s="38" t="s">
        <v>405</v>
      </c>
    </row>
    <row r="45" spans="1:18" ht="12.75" customHeight="1">
      <c r="A45" s="6" t="s">
        <v>48</v>
      </c>
      <c s="6"/>
      <c s="42" t="s">
        <v>341</v>
      </c>
      <c s="6"/>
      <c s="29" t="s">
        <v>2885</v>
      </c>
      <c s="6"/>
      <c s="6"/>
      <c s="6"/>
      <c s="43">
        <f>0+Q45</f>
      </c>
      <c r="O45">
        <f>0+R45</f>
      </c>
      <c r="Q45">
        <f>0+I46+I50+I54+I58+I62+I66+I70+I74+I78+I82+I86+I90+I94+I98+I102</f>
      </c>
      <c>
        <f>0+O46+O50+O54+O58+O62+O66+O70+O74+O78+O82+O86+O90+O94+O98+O102</f>
      </c>
    </row>
    <row r="46" spans="1:16" ht="12.75">
      <c r="A46" s="26" t="s">
        <v>50</v>
      </c>
      <c s="31" t="s">
        <v>44</v>
      </c>
      <c s="31" t="s">
        <v>2886</v>
      </c>
      <c s="26" t="s">
        <v>52</v>
      </c>
      <c s="32" t="s">
        <v>2887</v>
      </c>
      <c s="33" t="s">
        <v>2404</v>
      </c>
      <c s="34">
        <v>2</v>
      </c>
      <c s="35">
        <v>0</v>
      </c>
      <c s="36">
        <f>ROUND(ROUND(H46,2)*ROUND(G46,3),2)</f>
      </c>
      <c r="O46">
        <f>(I46*21)/100</f>
      </c>
      <c t="s">
        <v>27</v>
      </c>
    </row>
    <row r="47" spans="1:5" ht="12.75">
      <c r="A47" s="37" t="s">
        <v>55</v>
      </c>
      <c r="E47" s="38" t="s">
        <v>52</v>
      </c>
    </row>
    <row r="48" spans="1:5" ht="12.75">
      <c r="A48" s="39" t="s">
        <v>56</v>
      </c>
      <c r="E48" s="40" t="s">
        <v>2882</v>
      </c>
    </row>
    <row r="49" spans="1:5" ht="76.5">
      <c r="A49" t="s">
        <v>57</v>
      </c>
      <c r="E49" s="38" t="s">
        <v>378</v>
      </c>
    </row>
    <row r="50" spans="1:16" ht="12.75">
      <c r="A50" s="26" t="s">
        <v>50</v>
      </c>
      <c s="31" t="s">
        <v>46</v>
      </c>
      <c s="31" t="s">
        <v>2888</v>
      </c>
      <c s="26" t="s">
        <v>52</v>
      </c>
      <c s="32" t="s">
        <v>2889</v>
      </c>
      <c s="33" t="s">
        <v>63</v>
      </c>
      <c s="34">
        <v>1524</v>
      </c>
      <c s="35">
        <v>0</v>
      </c>
      <c s="36">
        <f>ROUND(ROUND(H50,2)*ROUND(G50,3),2)</f>
      </c>
      <c r="O50">
        <f>(I50*21)/100</f>
      </c>
      <c t="s">
        <v>27</v>
      </c>
    </row>
    <row r="51" spans="1:5" ht="12.75">
      <c r="A51" s="37" t="s">
        <v>55</v>
      </c>
      <c r="E51" s="38" t="s">
        <v>52</v>
      </c>
    </row>
    <row r="52" spans="1:5" ht="12.75">
      <c r="A52" s="39" t="s">
        <v>56</v>
      </c>
      <c r="E52" s="40" t="s">
        <v>2890</v>
      </c>
    </row>
    <row r="53" spans="1:5" ht="89.25">
      <c r="A53" t="s">
        <v>57</v>
      </c>
      <c r="E53" s="38" t="s">
        <v>474</v>
      </c>
    </row>
    <row r="54" spans="1:16" ht="25.5">
      <c r="A54" s="26" t="s">
        <v>50</v>
      </c>
      <c s="31" t="s">
        <v>89</v>
      </c>
      <c s="31" t="s">
        <v>2891</v>
      </c>
      <c s="26" t="s">
        <v>52</v>
      </c>
      <c s="32" t="s">
        <v>2892</v>
      </c>
      <c s="33" t="s">
        <v>2404</v>
      </c>
      <c s="34">
        <v>2</v>
      </c>
      <c s="35">
        <v>0</v>
      </c>
      <c s="36">
        <f>ROUND(ROUND(H54,2)*ROUND(G54,3),2)</f>
      </c>
      <c r="O54">
        <f>(I54*21)/100</f>
      </c>
      <c t="s">
        <v>27</v>
      </c>
    </row>
    <row r="55" spans="1:5" ht="12.75">
      <c r="A55" s="37" t="s">
        <v>55</v>
      </c>
      <c r="E55" s="38" t="s">
        <v>52</v>
      </c>
    </row>
    <row r="56" spans="1:5" ht="12.75">
      <c r="A56" s="39" t="s">
        <v>56</v>
      </c>
      <c r="E56" s="40" t="s">
        <v>2893</v>
      </c>
    </row>
    <row r="57" spans="1:5" ht="102">
      <c r="A57" t="s">
        <v>57</v>
      </c>
      <c r="E57" s="38" t="s">
        <v>479</v>
      </c>
    </row>
    <row r="58" spans="1:16" ht="25.5">
      <c r="A58" s="26" t="s">
        <v>50</v>
      </c>
      <c s="31" t="s">
        <v>93</v>
      </c>
      <c s="31" t="s">
        <v>2894</v>
      </c>
      <c s="26" t="s">
        <v>52</v>
      </c>
      <c s="32" t="s">
        <v>2895</v>
      </c>
      <c s="33" t="s">
        <v>2404</v>
      </c>
      <c s="34">
        <v>4</v>
      </c>
      <c s="35">
        <v>0</v>
      </c>
      <c s="36">
        <f>ROUND(ROUND(H58,2)*ROUND(G58,3),2)</f>
      </c>
      <c r="O58">
        <f>(I58*21)/100</f>
      </c>
      <c t="s">
        <v>27</v>
      </c>
    </row>
    <row r="59" spans="1:5" ht="12.75">
      <c r="A59" s="37" t="s">
        <v>55</v>
      </c>
      <c r="E59" s="38" t="s">
        <v>52</v>
      </c>
    </row>
    <row r="60" spans="1:5" ht="12.75">
      <c r="A60" s="39" t="s">
        <v>56</v>
      </c>
      <c r="E60" s="40" t="s">
        <v>2896</v>
      </c>
    </row>
    <row r="61" spans="1:5" ht="102">
      <c r="A61" t="s">
        <v>57</v>
      </c>
      <c r="E61" s="38" t="s">
        <v>479</v>
      </c>
    </row>
    <row r="62" spans="1:16" ht="12.75">
      <c r="A62" s="26" t="s">
        <v>50</v>
      </c>
      <c s="31" t="s">
        <v>97</v>
      </c>
      <c s="31" t="s">
        <v>2039</v>
      </c>
      <c s="26" t="s">
        <v>52</v>
      </c>
      <c s="32" t="s">
        <v>2040</v>
      </c>
      <c s="33" t="s">
        <v>63</v>
      </c>
      <c s="34">
        <v>1524</v>
      </c>
      <c s="35">
        <v>0</v>
      </c>
      <c s="36">
        <f>ROUND(ROUND(H62,2)*ROUND(G62,3),2)</f>
      </c>
      <c r="O62">
        <f>(I62*21)/100</f>
      </c>
      <c t="s">
        <v>27</v>
      </c>
    </row>
    <row r="63" spans="1:5" ht="12.75">
      <c r="A63" s="37" t="s">
        <v>55</v>
      </c>
      <c r="E63" s="38" t="s">
        <v>52</v>
      </c>
    </row>
    <row r="64" spans="1:5" ht="12.75">
      <c r="A64" s="39" t="s">
        <v>56</v>
      </c>
      <c r="E64" s="40" t="s">
        <v>52</v>
      </c>
    </row>
    <row r="65" spans="1:5" ht="76.5">
      <c r="A65" t="s">
        <v>57</v>
      </c>
      <c r="E65" s="38" t="s">
        <v>2041</v>
      </c>
    </row>
    <row r="66" spans="1:16" ht="12.75">
      <c r="A66" s="26" t="s">
        <v>50</v>
      </c>
      <c s="31" t="s">
        <v>100</v>
      </c>
      <c s="31" t="s">
        <v>2897</v>
      </c>
      <c s="26" t="s">
        <v>52</v>
      </c>
      <c s="32" t="s">
        <v>2898</v>
      </c>
      <c s="33" t="s">
        <v>2899</v>
      </c>
      <c s="34">
        <v>6</v>
      </c>
      <c s="35">
        <v>0</v>
      </c>
      <c s="36">
        <f>ROUND(ROUND(H66,2)*ROUND(G66,3),2)</f>
      </c>
      <c r="O66">
        <f>(I66*21)/100</f>
      </c>
      <c t="s">
        <v>27</v>
      </c>
    </row>
    <row r="67" spans="1:5" ht="12.75">
      <c r="A67" s="37" t="s">
        <v>55</v>
      </c>
      <c r="E67" s="38" t="s">
        <v>52</v>
      </c>
    </row>
    <row r="68" spans="1:5" ht="12.75">
      <c r="A68" s="39" t="s">
        <v>56</v>
      </c>
      <c r="E68" s="40" t="s">
        <v>2882</v>
      </c>
    </row>
    <row r="69" spans="1:5" ht="127.5">
      <c r="A69" t="s">
        <v>57</v>
      </c>
      <c r="E69" s="38" t="s">
        <v>2900</v>
      </c>
    </row>
    <row r="70" spans="1:16" ht="25.5">
      <c r="A70" s="26" t="s">
        <v>50</v>
      </c>
      <c s="31" t="s">
        <v>103</v>
      </c>
      <c s="31" t="s">
        <v>1805</v>
      </c>
      <c s="26" t="s">
        <v>52</v>
      </c>
      <c s="32" t="s">
        <v>1806</v>
      </c>
      <c s="33" t="s">
        <v>54</v>
      </c>
      <c s="34">
        <v>1</v>
      </c>
      <c s="35">
        <v>0</v>
      </c>
      <c s="36">
        <f>ROUND(ROUND(H70,2)*ROUND(G70,3),2)</f>
      </c>
      <c r="O70">
        <f>(I70*21)/100</f>
      </c>
      <c t="s">
        <v>27</v>
      </c>
    </row>
    <row r="71" spans="1:5" ht="12.75">
      <c r="A71" s="37" t="s">
        <v>55</v>
      </c>
      <c r="E71" s="38" t="s">
        <v>52</v>
      </c>
    </row>
    <row r="72" spans="1:5" ht="12.75">
      <c r="A72" s="39" t="s">
        <v>56</v>
      </c>
      <c r="E72" s="40" t="s">
        <v>2882</v>
      </c>
    </row>
    <row r="73" spans="1:5" ht="114.75">
      <c r="A73" t="s">
        <v>57</v>
      </c>
      <c r="E73" s="38" t="s">
        <v>902</v>
      </c>
    </row>
    <row r="74" spans="1:16" ht="38.25">
      <c r="A74" s="26" t="s">
        <v>50</v>
      </c>
      <c s="31" t="s">
        <v>106</v>
      </c>
      <c s="31" t="s">
        <v>903</v>
      </c>
      <c s="26" t="s">
        <v>52</v>
      </c>
      <c s="32" t="s">
        <v>904</v>
      </c>
      <c s="33" t="s">
        <v>54</v>
      </c>
      <c s="34">
        <v>3</v>
      </c>
      <c s="35">
        <v>0</v>
      </c>
      <c s="36">
        <f>ROUND(ROUND(H74,2)*ROUND(G74,3),2)</f>
      </c>
      <c r="O74">
        <f>(I74*21)/100</f>
      </c>
      <c t="s">
        <v>27</v>
      </c>
    </row>
    <row r="75" spans="1:5" ht="12.75">
      <c r="A75" s="37" t="s">
        <v>55</v>
      </c>
      <c r="E75" s="38" t="s">
        <v>52</v>
      </c>
    </row>
    <row r="76" spans="1:5" ht="12.75">
      <c r="A76" s="39" t="s">
        <v>56</v>
      </c>
      <c r="E76" s="40" t="s">
        <v>52</v>
      </c>
    </row>
    <row r="77" spans="1:5" ht="114.75">
      <c r="A77" t="s">
        <v>57</v>
      </c>
      <c r="E77" s="38" t="s">
        <v>902</v>
      </c>
    </row>
    <row r="78" spans="1:16" ht="25.5">
      <c r="A78" s="26" t="s">
        <v>50</v>
      </c>
      <c s="31" t="s">
        <v>109</v>
      </c>
      <c s="31" t="s">
        <v>1807</v>
      </c>
      <c s="26" t="s">
        <v>52</v>
      </c>
      <c s="32" t="s">
        <v>1808</v>
      </c>
      <c s="33" t="s">
        <v>54</v>
      </c>
      <c s="34">
        <v>1</v>
      </c>
      <c s="35">
        <v>0</v>
      </c>
      <c s="36">
        <f>ROUND(ROUND(H78,2)*ROUND(G78,3),2)</f>
      </c>
      <c r="O78">
        <f>(I78*21)/100</f>
      </c>
      <c t="s">
        <v>27</v>
      </c>
    </row>
    <row r="79" spans="1:5" ht="12.75">
      <c r="A79" s="37" t="s">
        <v>55</v>
      </c>
      <c r="E79" s="38" t="s">
        <v>52</v>
      </c>
    </row>
    <row r="80" spans="1:5" ht="12.75">
      <c r="A80" s="39" t="s">
        <v>56</v>
      </c>
      <c r="E80" s="40" t="s">
        <v>2882</v>
      </c>
    </row>
    <row r="81" spans="1:5" ht="89.25">
      <c r="A81" t="s">
        <v>57</v>
      </c>
      <c r="E81" s="38" t="s">
        <v>1809</v>
      </c>
    </row>
    <row r="82" spans="1:16" ht="12.75">
      <c r="A82" s="26" t="s">
        <v>50</v>
      </c>
      <c s="31" t="s">
        <v>113</v>
      </c>
      <c s="31" t="s">
        <v>2233</v>
      </c>
      <c s="26" t="s">
        <v>52</v>
      </c>
      <c s="32" t="s">
        <v>2234</v>
      </c>
      <c s="33" t="s">
        <v>2404</v>
      </c>
      <c s="34">
        <v>4</v>
      </c>
      <c s="35">
        <v>0</v>
      </c>
      <c s="36">
        <f>ROUND(ROUND(H82,2)*ROUND(G82,3),2)</f>
      </c>
      <c r="O82">
        <f>(I82*21)/100</f>
      </c>
      <c t="s">
        <v>27</v>
      </c>
    </row>
    <row r="83" spans="1:5" ht="12.75">
      <c r="A83" s="37" t="s">
        <v>55</v>
      </c>
      <c r="E83" s="38" t="s">
        <v>52</v>
      </c>
    </row>
    <row r="84" spans="1:5" ht="12.75">
      <c r="A84" s="39" t="s">
        <v>56</v>
      </c>
      <c r="E84" s="40" t="s">
        <v>2882</v>
      </c>
    </row>
    <row r="85" spans="1:5" ht="76.5">
      <c r="A85" t="s">
        <v>57</v>
      </c>
      <c r="E85" s="38" t="s">
        <v>2236</v>
      </c>
    </row>
    <row r="86" spans="1:16" ht="25.5">
      <c r="A86" s="26" t="s">
        <v>50</v>
      </c>
      <c s="31" t="s">
        <v>117</v>
      </c>
      <c s="31" t="s">
        <v>2237</v>
      </c>
      <c s="26" t="s">
        <v>52</v>
      </c>
      <c s="32" t="s">
        <v>2238</v>
      </c>
      <c s="33" t="s">
        <v>2404</v>
      </c>
      <c s="34">
        <v>4</v>
      </c>
      <c s="35">
        <v>0</v>
      </c>
      <c s="36">
        <f>ROUND(ROUND(H86,2)*ROUND(G86,3),2)</f>
      </c>
      <c r="O86">
        <f>(I86*21)/100</f>
      </c>
      <c t="s">
        <v>27</v>
      </c>
    </row>
    <row r="87" spans="1:5" ht="12.75">
      <c r="A87" s="37" t="s">
        <v>55</v>
      </c>
      <c r="E87" s="38" t="s">
        <v>52</v>
      </c>
    </row>
    <row r="88" spans="1:5" ht="12.75">
      <c r="A88" s="39" t="s">
        <v>56</v>
      </c>
      <c r="E88" s="40" t="s">
        <v>2882</v>
      </c>
    </row>
    <row r="89" spans="1:5" ht="76.5">
      <c r="A89" t="s">
        <v>57</v>
      </c>
      <c r="E89" s="38" t="s">
        <v>2236</v>
      </c>
    </row>
    <row r="90" spans="1:16" ht="25.5">
      <c r="A90" s="26" t="s">
        <v>50</v>
      </c>
      <c s="31" t="s">
        <v>121</v>
      </c>
      <c s="31" t="s">
        <v>2901</v>
      </c>
      <c s="26" t="s">
        <v>52</v>
      </c>
      <c s="32" t="s">
        <v>2902</v>
      </c>
      <c s="33" t="s">
        <v>54</v>
      </c>
      <c s="34">
        <v>2</v>
      </c>
      <c s="35">
        <v>0</v>
      </c>
      <c s="36">
        <f>ROUND(ROUND(H90,2)*ROUND(G90,3),2)</f>
      </c>
      <c r="O90">
        <f>(I90*21)/100</f>
      </c>
      <c t="s">
        <v>27</v>
      </c>
    </row>
    <row r="91" spans="1:5" ht="12.75">
      <c r="A91" s="37" t="s">
        <v>55</v>
      </c>
      <c r="E91" s="38" t="s">
        <v>52</v>
      </c>
    </row>
    <row r="92" spans="1:5" ht="12.75">
      <c r="A92" s="39" t="s">
        <v>56</v>
      </c>
      <c r="E92" s="40" t="s">
        <v>2882</v>
      </c>
    </row>
    <row r="93" spans="1:5" ht="89.25">
      <c r="A93" t="s">
        <v>57</v>
      </c>
      <c r="E93" s="38" t="s">
        <v>2903</v>
      </c>
    </row>
    <row r="94" spans="1:16" ht="12.75">
      <c r="A94" s="26" t="s">
        <v>50</v>
      </c>
      <c s="31" t="s">
        <v>125</v>
      </c>
      <c s="31" t="s">
        <v>1810</v>
      </c>
      <c s="26" t="s">
        <v>52</v>
      </c>
      <c s="32" t="s">
        <v>1811</v>
      </c>
      <c s="33" t="s">
        <v>321</v>
      </c>
      <c s="34">
        <v>24</v>
      </c>
      <c s="35">
        <v>0</v>
      </c>
      <c s="36">
        <f>ROUND(ROUND(H94,2)*ROUND(G94,3),2)</f>
      </c>
      <c r="O94">
        <f>(I94*21)/100</f>
      </c>
      <c t="s">
        <v>27</v>
      </c>
    </row>
    <row r="95" spans="1:5" ht="12.75">
      <c r="A95" s="37" t="s">
        <v>55</v>
      </c>
      <c r="E95" s="38" t="s">
        <v>52</v>
      </c>
    </row>
    <row r="96" spans="1:5" ht="12.75">
      <c r="A96" s="39" t="s">
        <v>56</v>
      </c>
      <c r="E96" s="40" t="s">
        <v>2882</v>
      </c>
    </row>
    <row r="97" spans="1:5" ht="89.25">
      <c r="A97" t="s">
        <v>57</v>
      </c>
      <c r="E97" s="38" t="s">
        <v>1812</v>
      </c>
    </row>
    <row r="98" spans="1:16" ht="12.75">
      <c r="A98" s="26" t="s">
        <v>50</v>
      </c>
      <c s="31" t="s">
        <v>129</v>
      </c>
      <c s="31" t="s">
        <v>2116</v>
      </c>
      <c s="26" t="s">
        <v>52</v>
      </c>
      <c s="32" t="s">
        <v>2117</v>
      </c>
      <c s="33" t="s">
        <v>321</v>
      </c>
      <c s="34">
        <v>4</v>
      </c>
      <c s="35">
        <v>0</v>
      </c>
      <c s="36">
        <f>ROUND(ROUND(H98,2)*ROUND(G98,3),2)</f>
      </c>
      <c r="O98">
        <f>(I98*21)/100</f>
      </c>
      <c t="s">
        <v>27</v>
      </c>
    </row>
    <row r="99" spans="1:5" ht="12.75">
      <c r="A99" s="37" t="s">
        <v>55</v>
      </c>
      <c r="E99" s="38" t="s">
        <v>52</v>
      </c>
    </row>
    <row r="100" spans="1:5" ht="12.75">
      <c r="A100" s="39" t="s">
        <v>56</v>
      </c>
      <c r="E100" s="40" t="s">
        <v>2882</v>
      </c>
    </row>
    <row r="101" spans="1:5" ht="89.25">
      <c r="A101" t="s">
        <v>57</v>
      </c>
      <c r="E101" s="38" t="s">
        <v>2118</v>
      </c>
    </row>
    <row r="102" spans="1:16" ht="12.75">
      <c r="A102" s="26" t="s">
        <v>50</v>
      </c>
      <c s="31" t="s">
        <v>133</v>
      </c>
      <c s="31" t="s">
        <v>2119</v>
      </c>
      <c s="26" t="s">
        <v>52</v>
      </c>
      <c s="32" t="s">
        <v>2120</v>
      </c>
      <c s="33" t="s">
        <v>321</v>
      </c>
      <c s="34">
        <v>16</v>
      </c>
      <c s="35">
        <v>0</v>
      </c>
      <c s="36">
        <f>ROUND(ROUND(H102,2)*ROUND(G102,3),2)</f>
      </c>
      <c r="O102">
        <f>(I102*21)/100</f>
      </c>
      <c t="s">
        <v>27</v>
      </c>
    </row>
    <row r="103" spans="1:5" ht="12.75">
      <c r="A103" s="37" t="s">
        <v>55</v>
      </c>
      <c r="E103" s="38" t="s">
        <v>52</v>
      </c>
    </row>
    <row r="104" spans="1:5" ht="12.75">
      <c r="A104" s="39" t="s">
        <v>56</v>
      </c>
      <c r="E104" s="40" t="s">
        <v>2882</v>
      </c>
    </row>
    <row r="105" spans="1:5" ht="89.25">
      <c r="A105" t="s">
        <v>57</v>
      </c>
      <c r="E105" s="38" t="s">
        <v>2121</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0+O10+O23+O36+O53</f>
      </c>
      <c t="s">
        <v>26</v>
      </c>
    </row>
    <row r="3" spans="1:16" ht="15" customHeight="1">
      <c r="A3" t="s">
        <v>12</v>
      </c>
      <c s="12" t="s">
        <v>14</v>
      </c>
      <c s="13" t="s">
        <v>15</v>
      </c>
      <c s="1"/>
      <c s="14" t="s">
        <v>16</v>
      </c>
      <c s="1"/>
      <c s="9"/>
      <c s="8" t="s">
        <v>2904</v>
      </c>
      <c s="44">
        <f>0+I10+I23+I36+I53</f>
      </c>
      <c r="O3" t="s">
        <v>23</v>
      </c>
      <c t="s">
        <v>27</v>
      </c>
    </row>
    <row r="4" spans="1:16" ht="15" customHeight="1">
      <c r="A4" t="s">
        <v>17</v>
      </c>
      <c s="12" t="s">
        <v>18</v>
      </c>
      <c s="13" t="s">
        <v>2641</v>
      </c>
      <c s="1"/>
      <c s="14" t="s">
        <v>2642</v>
      </c>
      <c s="1"/>
      <c s="1"/>
      <c s="11"/>
      <c s="11"/>
      <c r="O4" t="s">
        <v>24</v>
      </c>
      <c t="s">
        <v>27</v>
      </c>
    </row>
    <row r="5" spans="1:16" ht="12.75" customHeight="1">
      <c r="A5" t="s">
        <v>21</v>
      </c>
      <c s="12" t="s">
        <v>18</v>
      </c>
      <c s="13" t="s">
        <v>2643</v>
      </c>
      <c s="1"/>
      <c s="14" t="s">
        <v>2644</v>
      </c>
      <c s="1"/>
      <c s="1"/>
      <c s="1"/>
      <c s="1"/>
      <c r="O5" t="s">
        <v>25</v>
      </c>
      <c t="s">
        <v>27</v>
      </c>
    </row>
    <row r="6" spans="1:9" ht="12.75" customHeight="1">
      <c r="A6" t="s">
        <v>2002</v>
      </c>
      <c s="16" t="s">
        <v>22</v>
      </c>
      <c s="17" t="s">
        <v>2904</v>
      </c>
      <c s="6"/>
      <c s="18" t="s">
        <v>2905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2871</v>
      </c>
      <c s="27"/>
      <c s="27"/>
      <c s="27"/>
      <c s="30">
        <f>0+Q10</f>
      </c>
      <c r="O10">
        <f>0+R10</f>
      </c>
      <c r="Q10">
        <f>0+I11+I15+I19</f>
      </c>
      <c>
        <f>0+O11+O15+O19</f>
      </c>
    </row>
    <row r="11" spans="1:16" ht="38.25">
      <c r="A11" s="26" t="s">
        <v>50</v>
      </c>
      <c s="31" t="s">
        <v>33</v>
      </c>
      <c s="31" t="s">
        <v>448</v>
      </c>
      <c s="26" t="s">
        <v>449</v>
      </c>
      <c s="32" t="s">
        <v>450</v>
      </c>
      <c s="33" t="s">
        <v>345</v>
      </c>
      <c s="34">
        <v>84.02</v>
      </c>
      <c s="35">
        <v>0</v>
      </c>
      <c s="36">
        <f>ROUND(ROUND(H11,2)*ROUND(G11,3),2)</f>
      </c>
      <c r="O11">
        <f>(I11*21)/100</f>
      </c>
      <c t="s">
        <v>27</v>
      </c>
    </row>
    <row r="12" spans="1:5" ht="12.75">
      <c r="A12" s="37" t="s">
        <v>55</v>
      </c>
      <c r="E12" s="38" t="s">
        <v>346</v>
      </c>
    </row>
    <row r="13" spans="1:5" ht="12.75">
      <c r="A13" s="39" t="s">
        <v>56</v>
      </c>
      <c r="E13" s="40" t="s">
        <v>2907</v>
      </c>
    </row>
    <row r="14" spans="1:5" ht="89.25">
      <c r="A14" t="s">
        <v>57</v>
      </c>
      <c r="E14" s="38" t="s">
        <v>347</v>
      </c>
    </row>
    <row r="15" spans="1:16" ht="38.25">
      <c r="A15" s="26" t="s">
        <v>50</v>
      </c>
      <c s="31" t="s">
        <v>27</v>
      </c>
      <c s="31" t="s">
        <v>2908</v>
      </c>
      <c s="26" t="s">
        <v>2909</v>
      </c>
      <c s="32" t="s">
        <v>2910</v>
      </c>
      <c s="33" t="s">
        <v>345</v>
      </c>
      <c s="34">
        <v>75.6</v>
      </c>
      <c s="35">
        <v>0</v>
      </c>
      <c s="36">
        <f>ROUND(ROUND(H15,2)*ROUND(G15,3),2)</f>
      </c>
      <c r="O15">
        <f>(I15*21)/100</f>
      </c>
      <c t="s">
        <v>27</v>
      </c>
    </row>
    <row r="16" spans="1:5" ht="12.75">
      <c r="A16" s="37" t="s">
        <v>55</v>
      </c>
      <c r="E16" s="38" t="s">
        <v>346</v>
      </c>
    </row>
    <row r="17" spans="1:5" ht="12.75">
      <c r="A17" s="39" t="s">
        <v>56</v>
      </c>
      <c r="E17" s="40" t="s">
        <v>2911</v>
      </c>
    </row>
    <row r="18" spans="1:5" ht="89.25">
      <c r="A18" t="s">
        <v>57</v>
      </c>
      <c r="E18" s="38" t="s">
        <v>347</v>
      </c>
    </row>
    <row r="19" spans="1:16" ht="12.75">
      <c r="A19" s="26" t="s">
        <v>50</v>
      </c>
      <c s="31" t="s">
        <v>26</v>
      </c>
      <c s="31" t="s">
        <v>2873</v>
      </c>
      <c s="26" t="s">
        <v>52</v>
      </c>
      <c s="32" t="s">
        <v>2874</v>
      </c>
      <c s="33" t="s">
        <v>63</v>
      </c>
      <c s="34">
        <v>300</v>
      </c>
      <c s="35">
        <v>0</v>
      </c>
      <c s="36">
        <f>ROUND(ROUND(H19,2)*ROUND(G19,3),2)</f>
      </c>
      <c r="O19">
        <f>(I19*21)/100</f>
      </c>
      <c t="s">
        <v>27</v>
      </c>
    </row>
    <row r="20" spans="1:5" ht="12.75">
      <c r="A20" s="37" t="s">
        <v>55</v>
      </c>
      <c r="E20" s="38" t="s">
        <v>52</v>
      </c>
    </row>
    <row r="21" spans="1:5" ht="12.75">
      <c r="A21" s="39" t="s">
        <v>56</v>
      </c>
      <c r="E21" s="40" t="s">
        <v>2875</v>
      </c>
    </row>
    <row r="22" spans="1:5" ht="12.75">
      <c r="A22" t="s">
        <v>57</v>
      </c>
      <c r="E22" s="38" t="s">
        <v>2547</v>
      </c>
    </row>
    <row r="23" spans="1:18" ht="12.75" customHeight="1">
      <c r="A23" s="6" t="s">
        <v>48</v>
      </c>
      <c s="6"/>
      <c s="42" t="s">
        <v>97</v>
      </c>
      <c s="6"/>
      <c s="29" t="s">
        <v>2575</v>
      </c>
      <c s="6"/>
      <c s="6"/>
      <c s="6"/>
      <c s="43">
        <f>0+Q23</f>
      </c>
      <c r="O23">
        <f>0+R23</f>
      </c>
      <c r="Q23">
        <f>0+I24+I28+I32</f>
      </c>
      <c>
        <f>0+O24+O28+O32</f>
      </c>
    </row>
    <row r="24" spans="1:16" ht="12.75">
      <c r="A24" s="26" t="s">
        <v>50</v>
      </c>
      <c s="31" t="s">
        <v>37</v>
      </c>
      <c s="31" t="s">
        <v>368</v>
      </c>
      <c s="26" t="s">
        <v>52</v>
      </c>
      <c s="32" t="s">
        <v>369</v>
      </c>
      <c s="33" t="s">
        <v>365</v>
      </c>
      <c s="34">
        <v>203.36</v>
      </c>
      <c s="35">
        <v>0</v>
      </c>
      <c s="36">
        <f>ROUND(ROUND(H24,2)*ROUND(G24,3),2)</f>
      </c>
      <c r="O24">
        <f>(I24*21)/100</f>
      </c>
      <c t="s">
        <v>27</v>
      </c>
    </row>
    <row r="25" spans="1:5" ht="12.75">
      <c r="A25" s="37" t="s">
        <v>55</v>
      </c>
      <c r="E25" s="38" t="s">
        <v>52</v>
      </c>
    </row>
    <row r="26" spans="1:5" ht="51">
      <c r="A26" s="39" t="s">
        <v>56</v>
      </c>
      <c r="E26" s="40" t="s">
        <v>2912</v>
      </c>
    </row>
    <row r="27" spans="1:5" ht="318.75">
      <c r="A27" t="s">
        <v>57</v>
      </c>
      <c r="E27" s="38" t="s">
        <v>367</v>
      </c>
    </row>
    <row r="28" spans="1:16" ht="12.75">
      <c r="A28" s="26" t="s">
        <v>50</v>
      </c>
      <c s="31" t="s">
        <v>39</v>
      </c>
      <c s="31" t="s">
        <v>2877</v>
      </c>
      <c s="26" t="s">
        <v>52</v>
      </c>
      <c s="32" t="s">
        <v>2878</v>
      </c>
      <c s="33" t="s">
        <v>71</v>
      </c>
      <c s="34">
        <v>294.4</v>
      </c>
      <c s="35">
        <v>0</v>
      </c>
      <c s="36">
        <f>ROUND(ROUND(H28,2)*ROUND(G28,3),2)</f>
      </c>
      <c r="O28">
        <f>(I28*21)/100</f>
      </c>
      <c t="s">
        <v>27</v>
      </c>
    </row>
    <row r="29" spans="1:5" ht="12.75">
      <c r="A29" s="37" t="s">
        <v>55</v>
      </c>
      <c r="E29" s="38" t="s">
        <v>52</v>
      </c>
    </row>
    <row r="30" spans="1:5" ht="12.75">
      <c r="A30" s="39" t="s">
        <v>56</v>
      </c>
      <c r="E30" s="40" t="s">
        <v>2876</v>
      </c>
    </row>
    <row r="31" spans="1:5" ht="25.5">
      <c r="A31" t="s">
        <v>57</v>
      </c>
      <c r="E31" s="38" t="s">
        <v>2584</v>
      </c>
    </row>
    <row r="32" spans="1:16" ht="25.5">
      <c r="A32" s="26" t="s">
        <v>50</v>
      </c>
      <c s="31" t="s">
        <v>41</v>
      </c>
      <c s="31" t="s">
        <v>2913</v>
      </c>
      <c s="26" t="s">
        <v>52</v>
      </c>
      <c s="32" t="s">
        <v>2914</v>
      </c>
      <c s="33" t="s">
        <v>365</v>
      </c>
      <c s="34">
        <v>42</v>
      </c>
      <c s="35">
        <v>0</v>
      </c>
      <c s="36">
        <f>ROUND(ROUND(H32,2)*ROUND(G32,3),2)</f>
      </c>
      <c r="O32">
        <f>(I32*21)/100</f>
      </c>
      <c t="s">
        <v>27</v>
      </c>
    </row>
    <row r="33" spans="1:5" ht="12.75">
      <c r="A33" s="37" t="s">
        <v>55</v>
      </c>
      <c r="E33" s="38" t="s">
        <v>52</v>
      </c>
    </row>
    <row r="34" spans="1:5" ht="12.75">
      <c r="A34" s="39" t="s">
        <v>56</v>
      </c>
      <c r="E34" s="40" t="s">
        <v>2911</v>
      </c>
    </row>
    <row r="35" spans="1:5" ht="63.75">
      <c r="A35" t="s">
        <v>57</v>
      </c>
      <c r="E35" s="38" t="s">
        <v>2915</v>
      </c>
    </row>
    <row r="36" spans="1:18" ht="12.75" customHeight="1">
      <c r="A36" s="6" t="s">
        <v>48</v>
      </c>
      <c s="6"/>
      <c s="42" t="s">
        <v>323</v>
      </c>
      <c s="6"/>
      <c s="29" t="s">
        <v>2879</v>
      </c>
      <c s="6"/>
      <c s="6"/>
      <c s="6"/>
      <c s="43">
        <f>0+Q36</f>
      </c>
      <c r="O36">
        <f>0+R36</f>
      </c>
      <c r="Q36">
        <f>0+I37+I41+I45+I49</f>
      </c>
      <c>
        <f>0+O37+O41+O45+O49</f>
      </c>
    </row>
    <row r="37" spans="1:16" ht="12.75">
      <c r="A37" s="26" t="s">
        <v>50</v>
      </c>
      <c s="31" t="s">
        <v>73</v>
      </c>
      <c s="31" t="s">
        <v>386</v>
      </c>
      <c s="26" t="s">
        <v>52</v>
      </c>
      <c s="32" t="s">
        <v>387</v>
      </c>
      <c s="33" t="s">
        <v>63</v>
      </c>
      <c s="34">
        <v>368</v>
      </c>
      <c s="35">
        <v>0</v>
      </c>
      <c s="36">
        <f>ROUND(ROUND(H37,2)*ROUND(G37,3),2)</f>
      </c>
      <c r="O37">
        <f>(I37*21)/100</f>
      </c>
      <c t="s">
        <v>27</v>
      </c>
    </row>
    <row r="38" spans="1:5" ht="12.75">
      <c r="A38" s="37" t="s">
        <v>55</v>
      </c>
      <c r="E38" s="38" t="s">
        <v>52</v>
      </c>
    </row>
    <row r="39" spans="1:5" ht="12.75">
      <c r="A39" s="39" t="s">
        <v>56</v>
      </c>
      <c r="E39" s="40" t="s">
        <v>2916</v>
      </c>
    </row>
    <row r="40" spans="1:5" ht="76.5">
      <c r="A40" t="s">
        <v>57</v>
      </c>
      <c r="E40" s="38" t="s">
        <v>385</v>
      </c>
    </row>
    <row r="41" spans="1:16" ht="12.75">
      <c r="A41" s="26" t="s">
        <v>50</v>
      </c>
      <c s="31" t="s">
        <v>78</v>
      </c>
      <c s="31" t="s">
        <v>2880</v>
      </c>
      <c s="26" t="s">
        <v>52</v>
      </c>
      <c s="32" t="s">
        <v>2881</v>
      </c>
      <c s="33" t="s">
        <v>63</v>
      </c>
      <c s="34">
        <v>141</v>
      </c>
      <c s="35">
        <v>0</v>
      </c>
      <c s="36">
        <f>ROUND(ROUND(H41,2)*ROUND(G41,3),2)</f>
      </c>
      <c r="O41">
        <f>(I41*21)/100</f>
      </c>
      <c t="s">
        <v>27</v>
      </c>
    </row>
    <row r="42" spans="1:5" ht="12.75">
      <c r="A42" s="37" t="s">
        <v>55</v>
      </c>
      <c r="E42" s="38" t="s">
        <v>52</v>
      </c>
    </row>
    <row r="43" spans="1:5" ht="12.75">
      <c r="A43" s="39" t="s">
        <v>56</v>
      </c>
      <c r="E43" s="40" t="s">
        <v>2917</v>
      </c>
    </row>
    <row r="44" spans="1:5" ht="76.5">
      <c r="A44" t="s">
        <v>57</v>
      </c>
      <c r="E44" s="38" t="s">
        <v>385</v>
      </c>
    </row>
    <row r="45" spans="1:16" ht="12.75">
      <c r="A45" s="26" t="s">
        <v>50</v>
      </c>
      <c s="31" t="s">
        <v>44</v>
      </c>
      <c s="31" t="s">
        <v>2883</v>
      </c>
      <c s="26" t="s">
        <v>52</v>
      </c>
      <c s="32" t="s">
        <v>2884</v>
      </c>
      <c s="33" t="s">
        <v>63</v>
      </c>
      <c s="34">
        <v>368</v>
      </c>
      <c s="35">
        <v>0</v>
      </c>
      <c s="36">
        <f>ROUND(ROUND(H45,2)*ROUND(G45,3),2)</f>
      </c>
      <c r="O45">
        <f>(I45*21)/100</f>
      </c>
      <c t="s">
        <v>27</v>
      </c>
    </row>
    <row r="46" spans="1:5" ht="12.75">
      <c r="A46" s="37" t="s">
        <v>55</v>
      </c>
      <c r="E46" s="38" t="s">
        <v>52</v>
      </c>
    </row>
    <row r="47" spans="1:5" ht="12.75">
      <c r="A47" s="39" t="s">
        <v>56</v>
      </c>
      <c r="E47" s="40" t="s">
        <v>2876</v>
      </c>
    </row>
    <row r="48" spans="1:5" ht="89.25">
      <c r="A48" t="s">
        <v>57</v>
      </c>
      <c r="E48" s="38" t="s">
        <v>394</v>
      </c>
    </row>
    <row r="49" spans="1:16" ht="25.5">
      <c r="A49" s="26" t="s">
        <v>50</v>
      </c>
      <c s="31" t="s">
        <v>46</v>
      </c>
      <c s="31" t="s">
        <v>406</v>
      </c>
      <c s="26" t="s">
        <v>52</v>
      </c>
      <c s="32" t="s">
        <v>407</v>
      </c>
      <c s="33" t="s">
        <v>63</v>
      </c>
      <c s="34">
        <v>368</v>
      </c>
      <c s="35">
        <v>0</v>
      </c>
      <c s="36">
        <f>ROUND(ROUND(H49,2)*ROUND(G49,3),2)</f>
      </c>
      <c r="O49">
        <f>(I49*21)/100</f>
      </c>
      <c t="s">
        <v>27</v>
      </c>
    </row>
    <row r="50" spans="1:5" ht="12.75">
      <c r="A50" s="37" t="s">
        <v>55</v>
      </c>
      <c r="E50" s="38" t="s">
        <v>52</v>
      </c>
    </row>
    <row r="51" spans="1:5" ht="12.75">
      <c r="A51" s="39" t="s">
        <v>56</v>
      </c>
      <c r="E51" s="40" t="s">
        <v>2876</v>
      </c>
    </row>
    <row r="52" spans="1:5" ht="76.5">
      <c r="A52" t="s">
        <v>57</v>
      </c>
      <c r="E52" s="38" t="s">
        <v>405</v>
      </c>
    </row>
    <row r="53" spans="1:18" ht="12.75" customHeight="1">
      <c r="A53" s="6" t="s">
        <v>48</v>
      </c>
      <c s="6"/>
      <c s="42" t="s">
        <v>341</v>
      </c>
      <c s="6"/>
      <c s="29" t="s">
        <v>2885</v>
      </c>
      <c s="6"/>
      <c s="6"/>
      <c s="6"/>
      <c s="43">
        <f>0+Q53</f>
      </c>
      <c r="O53">
        <f>0+R53</f>
      </c>
      <c r="Q53">
        <f>0+I54+I58+I62+I66+I70+I74+I78+I82+I86+I90+I94+I98+I102+I106+I110+I114+I118+I122+I126+I130+I134+I138+I142+I146+I150+I154+I158+I162+I166+I170+I174+I178+I182+I186+I190+I194+I198+I202+I206+I210</f>
      </c>
      <c>
        <f>0+O54+O58+O62+O66+O70+O74+O78+O82+O86+O90+O94+O98+O102+O106+O110+O114+O118+O122+O126+O130+O134+O138+O142+O146+O150+O154+O158+O162+O166+O170+O174+O178+O182+O186+O190+O194+O198+O202+O206+O210</f>
      </c>
    </row>
    <row r="54" spans="1:16" ht="12.75">
      <c r="A54" s="26" t="s">
        <v>50</v>
      </c>
      <c s="31" t="s">
        <v>89</v>
      </c>
      <c s="31" t="s">
        <v>69</v>
      </c>
      <c s="26" t="s">
        <v>52</v>
      </c>
      <c s="32" t="s">
        <v>70</v>
      </c>
      <c s="33" t="s">
        <v>71</v>
      </c>
      <c s="34">
        <v>0.8</v>
      </c>
      <c s="35">
        <v>0</v>
      </c>
      <c s="36">
        <f>ROUND(ROUND(H54,2)*ROUND(G54,3),2)</f>
      </c>
      <c r="O54">
        <f>(I54*21)/100</f>
      </c>
      <c t="s">
        <v>27</v>
      </c>
    </row>
    <row r="55" spans="1:5" ht="12.75">
      <c r="A55" s="37" t="s">
        <v>55</v>
      </c>
      <c r="E55" s="38" t="s">
        <v>52</v>
      </c>
    </row>
    <row r="56" spans="1:5" ht="12.75">
      <c r="A56" s="39" t="s">
        <v>56</v>
      </c>
      <c r="E56" s="40" t="s">
        <v>2882</v>
      </c>
    </row>
    <row r="57" spans="1:5" ht="38.25">
      <c r="A57" t="s">
        <v>57</v>
      </c>
      <c r="E57" s="38" t="s">
        <v>72</v>
      </c>
    </row>
    <row r="58" spans="1:16" ht="12.75">
      <c r="A58" s="26" t="s">
        <v>50</v>
      </c>
      <c s="31" t="s">
        <v>93</v>
      </c>
      <c s="31" t="s">
        <v>1229</v>
      </c>
      <c s="26" t="s">
        <v>52</v>
      </c>
      <c s="32" t="s">
        <v>1230</v>
      </c>
      <c s="33" t="s">
        <v>2404</v>
      </c>
      <c s="34">
        <v>6</v>
      </c>
      <c s="35">
        <v>0</v>
      </c>
      <c s="36">
        <f>ROUND(ROUND(H58,2)*ROUND(G58,3),2)</f>
      </c>
      <c r="O58">
        <f>(I58*21)/100</f>
      </c>
      <c t="s">
        <v>27</v>
      </c>
    </row>
    <row r="59" spans="1:5" ht="12.75">
      <c r="A59" s="37" t="s">
        <v>55</v>
      </c>
      <c r="E59" s="38" t="s">
        <v>52</v>
      </c>
    </row>
    <row r="60" spans="1:5" ht="12.75">
      <c r="A60" s="39" t="s">
        <v>56</v>
      </c>
      <c r="E60" s="40" t="s">
        <v>2918</v>
      </c>
    </row>
    <row r="61" spans="1:5" ht="38.25">
      <c r="A61" t="s">
        <v>57</v>
      </c>
      <c r="E61" s="38" t="s">
        <v>72</v>
      </c>
    </row>
    <row r="62" spans="1:16" ht="12.75">
      <c r="A62" s="26" t="s">
        <v>50</v>
      </c>
      <c s="31" t="s">
        <v>97</v>
      </c>
      <c s="31" t="s">
        <v>416</v>
      </c>
      <c s="26" t="s">
        <v>52</v>
      </c>
      <c s="32" t="s">
        <v>417</v>
      </c>
      <c s="33" t="s">
        <v>2404</v>
      </c>
      <c s="34">
        <v>3</v>
      </c>
      <c s="35">
        <v>0</v>
      </c>
      <c s="36">
        <f>ROUND(ROUND(H62,2)*ROUND(G62,3),2)</f>
      </c>
      <c r="O62">
        <f>(I62*21)/100</f>
      </c>
      <c t="s">
        <v>27</v>
      </c>
    </row>
    <row r="63" spans="1:5" ht="12.75">
      <c r="A63" s="37" t="s">
        <v>55</v>
      </c>
      <c r="E63" s="38" t="s">
        <v>52</v>
      </c>
    </row>
    <row r="64" spans="1:5" ht="12.75">
      <c r="A64" s="39" t="s">
        <v>56</v>
      </c>
      <c r="E64" s="40" t="s">
        <v>2919</v>
      </c>
    </row>
    <row r="65" spans="1:5" ht="114.75">
      <c r="A65" t="s">
        <v>57</v>
      </c>
      <c r="E65" s="38" t="s">
        <v>418</v>
      </c>
    </row>
    <row r="66" spans="1:16" ht="25.5">
      <c r="A66" s="26" t="s">
        <v>50</v>
      </c>
      <c s="31" t="s">
        <v>100</v>
      </c>
      <c s="31" t="s">
        <v>2385</v>
      </c>
      <c s="26" t="s">
        <v>52</v>
      </c>
      <c s="32" t="s">
        <v>2386</v>
      </c>
      <c s="33" t="s">
        <v>76</v>
      </c>
      <c s="34">
        <v>120</v>
      </c>
      <c s="35">
        <v>0</v>
      </c>
      <c s="36">
        <f>ROUND(ROUND(H66,2)*ROUND(G66,3),2)</f>
      </c>
      <c r="O66">
        <f>(I66*21)/100</f>
      </c>
      <c t="s">
        <v>27</v>
      </c>
    </row>
    <row r="67" spans="1:5" ht="12.75">
      <c r="A67" s="37" t="s">
        <v>55</v>
      </c>
      <c r="E67" s="38" t="s">
        <v>52</v>
      </c>
    </row>
    <row r="68" spans="1:5" ht="12.75">
      <c r="A68" s="39" t="s">
        <v>56</v>
      </c>
      <c r="E68" s="40" t="s">
        <v>2920</v>
      </c>
    </row>
    <row r="69" spans="1:5" ht="102">
      <c r="A69" t="s">
        <v>57</v>
      </c>
      <c r="E69" s="38" t="s">
        <v>77</v>
      </c>
    </row>
    <row r="70" spans="1:16" ht="12.75">
      <c r="A70" s="26" t="s">
        <v>50</v>
      </c>
      <c s="31" t="s">
        <v>103</v>
      </c>
      <c s="31" t="s">
        <v>79</v>
      </c>
      <c s="26" t="s">
        <v>52</v>
      </c>
      <c s="32" t="s">
        <v>80</v>
      </c>
      <c s="33" t="s">
        <v>2404</v>
      </c>
      <c s="34">
        <v>8</v>
      </c>
      <c s="35">
        <v>0</v>
      </c>
      <c s="36">
        <f>ROUND(ROUND(H70,2)*ROUND(G70,3),2)</f>
      </c>
      <c r="O70">
        <f>(I70*21)/100</f>
      </c>
      <c t="s">
        <v>27</v>
      </c>
    </row>
    <row r="71" spans="1:5" ht="12.75">
      <c r="A71" s="37" t="s">
        <v>55</v>
      </c>
      <c r="E71" s="38" t="s">
        <v>52</v>
      </c>
    </row>
    <row r="72" spans="1:5" ht="12.75">
      <c r="A72" s="39" t="s">
        <v>56</v>
      </c>
      <c r="E72" s="40" t="s">
        <v>2921</v>
      </c>
    </row>
    <row r="73" spans="1:5" ht="127.5">
      <c r="A73" t="s">
        <v>57</v>
      </c>
      <c r="E73" s="38" t="s">
        <v>81</v>
      </c>
    </row>
    <row r="74" spans="1:16" ht="12.75">
      <c r="A74" s="26" t="s">
        <v>50</v>
      </c>
      <c s="31" t="s">
        <v>106</v>
      </c>
      <c s="31" t="s">
        <v>2922</v>
      </c>
      <c s="26" t="s">
        <v>52</v>
      </c>
      <c s="32" t="s">
        <v>2923</v>
      </c>
      <c s="33" t="s">
        <v>63</v>
      </c>
      <c s="34">
        <v>413</v>
      </c>
      <c s="35">
        <v>0</v>
      </c>
      <c s="36">
        <f>ROUND(ROUND(H74,2)*ROUND(G74,3),2)</f>
      </c>
      <c r="O74">
        <f>(I74*21)/100</f>
      </c>
      <c t="s">
        <v>27</v>
      </c>
    </row>
    <row r="75" spans="1:5" ht="12.75">
      <c r="A75" s="37" t="s">
        <v>55</v>
      </c>
      <c r="E75" s="38" t="s">
        <v>52</v>
      </c>
    </row>
    <row r="76" spans="1:5" ht="12.75">
      <c r="A76" s="39" t="s">
        <v>56</v>
      </c>
      <c r="E76" s="40" t="s">
        <v>2924</v>
      </c>
    </row>
    <row r="77" spans="1:5" ht="127.5">
      <c r="A77" t="s">
        <v>57</v>
      </c>
      <c r="E77" s="38" t="s">
        <v>2925</v>
      </c>
    </row>
    <row r="78" spans="1:16" ht="12.75">
      <c r="A78" s="26" t="s">
        <v>50</v>
      </c>
      <c s="31" t="s">
        <v>109</v>
      </c>
      <c s="31" t="s">
        <v>1646</v>
      </c>
      <c s="26" t="s">
        <v>52</v>
      </c>
      <c s="32" t="s">
        <v>1647</v>
      </c>
      <c s="33" t="s">
        <v>2404</v>
      </c>
      <c s="34">
        <v>4</v>
      </c>
      <c s="35">
        <v>0</v>
      </c>
      <c s="36">
        <f>ROUND(ROUND(H78,2)*ROUND(G78,3),2)</f>
      </c>
      <c r="O78">
        <f>(I78*21)/100</f>
      </c>
      <c t="s">
        <v>27</v>
      </c>
    </row>
    <row r="79" spans="1:5" ht="12.75">
      <c r="A79" s="37" t="s">
        <v>55</v>
      </c>
      <c r="E79" s="38" t="s">
        <v>52</v>
      </c>
    </row>
    <row r="80" spans="1:5" ht="12.75">
      <c r="A80" s="39" t="s">
        <v>56</v>
      </c>
      <c r="E80" s="40" t="s">
        <v>2921</v>
      </c>
    </row>
    <row r="81" spans="1:5" ht="102">
      <c r="A81" t="s">
        <v>57</v>
      </c>
      <c r="E81" s="38" t="s">
        <v>1648</v>
      </c>
    </row>
    <row r="82" spans="1:16" ht="12.75">
      <c r="A82" s="26" t="s">
        <v>50</v>
      </c>
      <c s="31" t="s">
        <v>113</v>
      </c>
      <c s="31" t="s">
        <v>475</v>
      </c>
      <c s="26" t="s">
        <v>52</v>
      </c>
      <c s="32" t="s">
        <v>476</v>
      </c>
      <c s="33" t="s">
        <v>63</v>
      </c>
      <c s="34">
        <v>145</v>
      </c>
      <c s="35">
        <v>0</v>
      </c>
      <c s="36">
        <f>ROUND(ROUND(H82,2)*ROUND(G82,3),2)</f>
      </c>
      <c r="O82">
        <f>(I82*21)/100</f>
      </c>
      <c t="s">
        <v>27</v>
      </c>
    </row>
    <row r="83" spans="1:5" ht="12.75">
      <c r="A83" s="37" t="s">
        <v>55</v>
      </c>
      <c r="E83" s="38" t="s">
        <v>52</v>
      </c>
    </row>
    <row r="84" spans="1:5" ht="12.75">
      <c r="A84" s="39" t="s">
        <v>56</v>
      </c>
      <c r="E84" s="40" t="s">
        <v>2926</v>
      </c>
    </row>
    <row r="85" spans="1:5" ht="89.25">
      <c r="A85" t="s">
        <v>57</v>
      </c>
      <c r="E85" s="38" t="s">
        <v>474</v>
      </c>
    </row>
    <row r="86" spans="1:16" ht="12.75">
      <c r="A86" s="26" t="s">
        <v>50</v>
      </c>
      <c s="31" t="s">
        <v>117</v>
      </c>
      <c s="31" t="s">
        <v>2535</v>
      </c>
      <c s="26" t="s">
        <v>52</v>
      </c>
      <c s="32" t="s">
        <v>2536</v>
      </c>
      <c s="33" t="s">
        <v>63</v>
      </c>
      <c s="34">
        <v>320</v>
      </c>
      <c s="35">
        <v>0</v>
      </c>
      <c s="36">
        <f>ROUND(ROUND(H86,2)*ROUND(G86,3),2)</f>
      </c>
      <c r="O86">
        <f>(I86*21)/100</f>
      </c>
      <c t="s">
        <v>27</v>
      </c>
    </row>
    <row r="87" spans="1:5" ht="12.75">
      <c r="A87" s="37" t="s">
        <v>55</v>
      </c>
      <c r="E87" s="38" t="s">
        <v>52</v>
      </c>
    </row>
    <row r="88" spans="1:5" ht="12.75">
      <c r="A88" s="39" t="s">
        <v>56</v>
      </c>
      <c r="E88" s="40" t="s">
        <v>2926</v>
      </c>
    </row>
    <row r="89" spans="1:5" ht="89.25">
      <c r="A89" t="s">
        <v>57</v>
      </c>
      <c r="E89" s="38" t="s">
        <v>474</v>
      </c>
    </row>
    <row r="90" spans="1:16" ht="12.75">
      <c r="A90" s="26" t="s">
        <v>50</v>
      </c>
      <c s="31" t="s">
        <v>121</v>
      </c>
      <c s="31" t="s">
        <v>2927</v>
      </c>
      <c s="26" t="s">
        <v>52</v>
      </c>
      <c s="32" t="s">
        <v>2928</v>
      </c>
      <c s="33" t="s">
        <v>63</v>
      </c>
      <c s="34">
        <v>123</v>
      </c>
      <c s="35">
        <v>0</v>
      </c>
      <c s="36">
        <f>ROUND(ROUND(H90,2)*ROUND(G90,3),2)</f>
      </c>
      <c r="O90">
        <f>(I90*21)/100</f>
      </c>
      <c t="s">
        <v>27</v>
      </c>
    </row>
    <row r="91" spans="1:5" ht="12.75">
      <c r="A91" s="37" t="s">
        <v>55</v>
      </c>
      <c r="E91" s="38" t="s">
        <v>52</v>
      </c>
    </row>
    <row r="92" spans="1:5" ht="12.75">
      <c r="A92" s="39" t="s">
        <v>56</v>
      </c>
      <c r="E92" s="40" t="s">
        <v>2926</v>
      </c>
    </row>
    <row r="93" spans="1:5" ht="89.25">
      <c r="A93" t="s">
        <v>57</v>
      </c>
      <c r="E93" s="38" t="s">
        <v>474</v>
      </c>
    </row>
    <row r="94" spans="1:16" ht="12.75">
      <c r="A94" s="26" t="s">
        <v>50</v>
      </c>
      <c s="31" t="s">
        <v>125</v>
      </c>
      <c s="31" t="s">
        <v>2929</v>
      </c>
      <c s="26" t="s">
        <v>52</v>
      </c>
      <c s="32" t="s">
        <v>2930</v>
      </c>
      <c s="33" t="s">
        <v>63</v>
      </c>
      <c s="34">
        <v>15</v>
      </c>
      <c s="35">
        <v>0</v>
      </c>
      <c s="36">
        <f>ROUND(ROUND(H94,2)*ROUND(G94,3),2)</f>
      </c>
      <c r="O94">
        <f>(I94*21)/100</f>
      </c>
      <c t="s">
        <v>27</v>
      </c>
    </row>
    <row r="95" spans="1:5" ht="12.75">
      <c r="A95" s="37" t="s">
        <v>55</v>
      </c>
      <c r="E95" s="38" t="s">
        <v>52</v>
      </c>
    </row>
    <row r="96" spans="1:5" ht="12.75">
      <c r="A96" s="39" t="s">
        <v>56</v>
      </c>
      <c r="E96" s="40" t="s">
        <v>2926</v>
      </c>
    </row>
    <row r="97" spans="1:5" ht="89.25">
      <c r="A97" t="s">
        <v>57</v>
      </c>
      <c r="E97" s="38" t="s">
        <v>474</v>
      </c>
    </row>
    <row r="98" spans="1:16" ht="25.5">
      <c r="A98" s="26" t="s">
        <v>50</v>
      </c>
      <c s="31" t="s">
        <v>129</v>
      </c>
      <c s="31" t="s">
        <v>2931</v>
      </c>
      <c s="26" t="s">
        <v>52</v>
      </c>
      <c s="32" t="s">
        <v>2932</v>
      </c>
      <c s="33" t="s">
        <v>63</v>
      </c>
      <c s="34">
        <v>504</v>
      </c>
      <c s="35">
        <v>0</v>
      </c>
      <c s="36">
        <f>ROUND(ROUND(H98,2)*ROUND(G98,3),2)</f>
      </c>
      <c r="O98">
        <f>(I98*21)/100</f>
      </c>
      <c t="s">
        <v>27</v>
      </c>
    </row>
    <row r="99" spans="1:5" ht="12.75">
      <c r="A99" s="37" t="s">
        <v>55</v>
      </c>
      <c r="E99" s="38" t="s">
        <v>52</v>
      </c>
    </row>
    <row r="100" spans="1:5" ht="12.75">
      <c r="A100" s="39" t="s">
        <v>56</v>
      </c>
      <c r="E100" s="40" t="s">
        <v>2933</v>
      </c>
    </row>
    <row r="101" spans="1:5" ht="89.25">
      <c r="A101" t="s">
        <v>57</v>
      </c>
      <c r="E101" s="38" t="s">
        <v>474</v>
      </c>
    </row>
    <row r="102" spans="1:16" ht="25.5">
      <c r="A102" s="26" t="s">
        <v>50</v>
      </c>
      <c s="31" t="s">
        <v>133</v>
      </c>
      <c s="31" t="s">
        <v>2934</v>
      </c>
      <c s="26" t="s">
        <v>52</v>
      </c>
      <c s="32" t="s">
        <v>2935</v>
      </c>
      <c s="33" t="s">
        <v>63</v>
      </c>
      <c s="34">
        <v>114</v>
      </c>
      <c s="35">
        <v>0</v>
      </c>
      <c s="36">
        <f>ROUND(ROUND(H102,2)*ROUND(G102,3),2)</f>
      </c>
      <c r="O102">
        <f>(I102*21)/100</f>
      </c>
      <c t="s">
        <v>27</v>
      </c>
    </row>
    <row r="103" spans="1:5" ht="12.75">
      <c r="A103" s="37" t="s">
        <v>55</v>
      </c>
      <c r="E103" s="38" t="s">
        <v>52</v>
      </c>
    </row>
    <row r="104" spans="1:5" ht="12.75">
      <c r="A104" s="39" t="s">
        <v>56</v>
      </c>
      <c r="E104" s="40" t="s">
        <v>2882</v>
      </c>
    </row>
    <row r="105" spans="1:5" ht="89.25">
      <c r="A105" t="s">
        <v>57</v>
      </c>
      <c r="E105" s="38" t="s">
        <v>474</v>
      </c>
    </row>
    <row r="106" spans="1:16" ht="25.5">
      <c r="A106" s="26" t="s">
        <v>50</v>
      </c>
      <c s="31" t="s">
        <v>137</v>
      </c>
      <c s="31" t="s">
        <v>480</v>
      </c>
      <c s="26" t="s">
        <v>52</v>
      </c>
      <c s="32" t="s">
        <v>481</v>
      </c>
      <c s="33" t="s">
        <v>2404</v>
      </c>
      <c s="34">
        <v>16</v>
      </c>
      <c s="35">
        <v>0</v>
      </c>
      <c s="36">
        <f>ROUND(ROUND(H106,2)*ROUND(G106,3),2)</f>
      </c>
      <c r="O106">
        <f>(I106*21)/100</f>
      </c>
      <c t="s">
        <v>27</v>
      </c>
    </row>
    <row r="107" spans="1:5" ht="12.75">
      <c r="A107" s="37" t="s">
        <v>55</v>
      </c>
      <c r="E107" s="38" t="s">
        <v>52</v>
      </c>
    </row>
    <row r="108" spans="1:5" ht="12.75">
      <c r="A108" s="39" t="s">
        <v>56</v>
      </c>
      <c r="E108" s="40" t="s">
        <v>2882</v>
      </c>
    </row>
    <row r="109" spans="1:5" ht="102">
      <c r="A109" t="s">
        <v>57</v>
      </c>
      <c r="E109" s="38" t="s">
        <v>479</v>
      </c>
    </row>
    <row r="110" spans="1:16" ht="25.5">
      <c r="A110" s="26" t="s">
        <v>50</v>
      </c>
      <c s="31" t="s">
        <v>141</v>
      </c>
      <c s="31" t="s">
        <v>2035</v>
      </c>
      <c s="26" t="s">
        <v>52</v>
      </c>
      <c s="32" t="s">
        <v>2036</v>
      </c>
      <c s="33" t="s">
        <v>2404</v>
      </c>
      <c s="34">
        <v>12</v>
      </c>
      <c s="35">
        <v>0</v>
      </c>
      <c s="36">
        <f>ROUND(ROUND(H110,2)*ROUND(G110,3),2)</f>
      </c>
      <c r="O110">
        <f>(I110*21)/100</f>
      </c>
      <c t="s">
        <v>27</v>
      </c>
    </row>
    <row r="111" spans="1:5" ht="12.75">
      <c r="A111" s="37" t="s">
        <v>55</v>
      </c>
      <c r="E111" s="38" t="s">
        <v>52</v>
      </c>
    </row>
    <row r="112" spans="1:5" ht="12.75">
      <c r="A112" s="39" t="s">
        <v>56</v>
      </c>
      <c r="E112" s="40" t="s">
        <v>2882</v>
      </c>
    </row>
    <row r="113" spans="1:5" ht="102">
      <c r="A113" t="s">
        <v>57</v>
      </c>
      <c r="E113" s="38" t="s">
        <v>479</v>
      </c>
    </row>
    <row r="114" spans="1:16" ht="25.5">
      <c r="A114" s="26" t="s">
        <v>50</v>
      </c>
      <c s="31" t="s">
        <v>145</v>
      </c>
      <c s="31" t="s">
        <v>2936</v>
      </c>
      <c s="26" t="s">
        <v>52</v>
      </c>
      <c s="32" t="s">
        <v>2937</v>
      </c>
      <c s="33" t="s">
        <v>2404</v>
      </c>
      <c s="34">
        <v>6</v>
      </c>
      <c s="35">
        <v>0</v>
      </c>
      <c s="36">
        <f>ROUND(ROUND(H114,2)*ROUND(G114,3),2)</f>
      </c>
      <c r="O114">
        <f>(I114*21)/100</f>
      </c>
      <c t="s">
        <v>27</v>
      </c>
    </row>
    <row r="115" spans="1:5" ht="12.75">
      <c r="A115" s="37" t="s">
        <v>55</v>
      </c>
      <c r="E115" s="38" t="s">
        <v>52</v>
      </c>
    </row>
    <row r="116" spans="1:5" ht="12.75">
      <c r="A116" s="39" t="s">
        <v>56</v>
      </c>
      <c r="E116" s="40" t="s">
        <v>2882</v>
      </c>
    </row>
    <row r="117" spans="1:5" ht="102">
      <c r="A117" t="s">
        <v>57</v>
      </c>
      <c r="E117" s="38" t="s">
        <v>479</v>
      </c>
    </row>
    <row r="118" spans="1:16" ht="25.5">
      <c r="A118" s="26" t="s">
        <v>50</v>
      </c>
      <c s="31" t="s">
        <v>149</v>
      </c>
      <c s="31" t="s">
        <v>2938</v>
      </c>
      <c s="26" t="s">
        <v>52</v>
      </c>
      <c s="32" t="s">
        <v>2939</v>
      </c>
      <c s="33" t="s">
        <v>2404</v>
      </c>
      <c s="34">
        <v>16</v>
      </c>
      <c s="35">
        <v>0</v>
      </c>
      <c s="36">
        <f>ROUND(ROUND(H118,2)*ROUND(G118,3),2)</f>
      </c>
      <c r="O118">
        <f>(I118*21)/100</f>
      </c>
      <c t="s">
        <v>27</v>
      </c>
    </row>
    <row r="119" spans="1:5" ht="12.75">
      <c r="A119" s="37" t="s">
        <v>55</v>
      </c>
      <c r="E119" s="38" t="s">
        <v>52</v>
      </c>
    </row>
    <row r="120" spans="1:5" ht="12.75">
      <c r="A120" s="39" t="s">
        <v>56</v>
      </c>
      <c r="E120" s="40" t="s">
        <v>2882</v>
      </c>
    </row>
    <row r="121" spans="1:5" ht="102">
      <c r="A121" t="s">
        <v>57</v>
      </c>
      <c r="E121" s="38" t="s">
        <v>479</v>
      </c>
    </row>
    <row r="122" spans="1:16" ht="25.5">
      <c r="A122" s="26" t="s">
        <v>50</v>
      </c>
      <c s="31" t="s">
        <v>153</v>
      </c>
      <c s="31" t="s">
        <v>2940</v>
      </c>
      <c s="26" t="s">
        <v>52</v>
      </c>
      <c s="32" t="s">
        <v>2941</v>
      </c>
      <c s="33" t="s">
        <v>2404</v>
      </c>
      <c s="34">
        <v>4</v>
      </c>
      <c s="35">
        <v>0</v>
      </c>
      <c s="36">
        <f>ROUND(ROUND(H122,2)*ROUND(G122,3),2)</f>
      </c>
      <c r="O122">
        <f>(I122*21)/100</f>
      </c>
      <c t="s">
        <v>27</v>
      </c>
    </row>
    <row r="123" spans="1:5" ht="12.75">
      <c r="A123" s="37" t="s">
        <v>55</v>
      </c>
      <c r="E123" s="38" t="s">
        <v>52</v>
      </c>
    </row>
    <row r="124" spans="1:5" ht="12.75">
      <c r="A124" s="39" t="s">
        <v>56</v>
      </c>
      <c r="E124" s="40" t="s">
        <v>2882</v>
      </c>
    </row>
    <row r="125" spans="1:5" ht="102">
      <c r="A125" t="s">
        <v>57</v>
      </c>
      <c r="E125" s="38" t="s">
        <v>479</v>
      </c>
    </row>
    <row r="126" spans="1:16" ht="25.5">
      <c r="A126" s="26" t="s">
        <v>50</v>
      </c>
      <c s="31" t="s">
        <v>157</v>
      </c>
      <c s="31" t="s">
        <v>2940</v>
      </c>
      <c s="26" t="s">
        <v>33</v>
      </c>
      <c s="32" t="s">
        <v>2941</v>
      </c>
      <c s="33" t="s">
        <v>2404</v>
      </c>
      <c s="34">
        <v>5</v>
      </c>
      <c s="35">
        <v>0</v>
      </c>
      <c s="36">
        <f>ROUND(ROUND(H126,2)*ROUND(G126,3),2)</f>
      </c>
      <c r="O126">
        <f>(I126*21)/100</f>
      </c>
      <c t="s">
        <v>27</v>
      </c>
    </row>
    <row r="127" spans="1:5" ht="12.75">
      <c r="A127" s="37" t="s">
        <v>55</v>
      </c>
      <c r="E127" s="38" t="s">
        <v>52</v>
      </c>
    </row>
    <row r="128" spans="1:5" ht="12.75">
      <c r="A128" s="39" t="s">
        <v>56</v>
      </c>
      <c r="E128" s="40" t="s">
        <v>2882</v>
      </c>
    </row>
    <row r="129" spans="1:5" ht="102">
      <c r="A129" t="s">
        <v>57</v>
      </c>
      <c r="E129" s="38" t="s">
        <v>479</v>
      </c>
    </row>
    <row r="130" spans="1:16" ht="12.75">
      <c r="A130" s="26" t="s">
        <v>50</v>
      </c>
      <c s="31" t="s">
        <v>161</v>
      </c>
      <c s="31" t="s">
        <v>2039</v>
      </c>
      <c s="26" t="s">
        <v>52</v>
      </c>
      <c s="32" t="s">
        <v>2040</v>
      </c>
      <c s="33" t="s">
        <v>63</v>
      </c>
      <c s="34">
        <v>564</v>
      </c>
      <c s="35">
        <v>0</v>
      </c>
      <c s="36">
        <f>ROUND(ROUND(H130,2)*ROUND(G130,3),2)</f>
      </c>
      <c r="O130">
        <f>(I130*21)/100</f>
      </c>
      <c t="s">
        <v>27</v>
      </c>
    </row>
    <row r="131" spans="1:5" ht="12.75">
      <c r="A131" s="37" t="s">
        <v>55</v>
      </c>
      <c r="E131" s="38" t="s">
        <v>52</v>
      </c>
    </row>
    <row r="132" spans="1:5" ht="12.75">
      <c r="A132" s="39" t="s">
        <v>56</v>
      </c>
      <c r="E132" s="40" t="s">
        <v>2882</v>
      </c>
    </row>
    <row r="133" spans="1:5" ht="76.5">
      <c r="A133" t="s">
        <v>57</v>
      </c>
      <c r="E133" s="38" t="s">
        <v>2041</v>
      </c>
    </row>
    <row r="134" spans="1:16" ht="12.75">
      <c r="A134" s="26" t="s">
        <v>50</v>
      </c>
      <c s="31" t="s">
        <v>165</v>
      </c>
      <c s="31" t="s">
        <v>2942</v>
      </c>
      <c s="26" t="s">
        <v>52</v>
      </c>
      <c s="32" t="s">
        <v>2943</v>
      </c>
      <c s="33" t="s">
        <v>63</v>
      </c>
      <c s="34">
        <v>141</v>
      </c>
      <c s="35">
        <v>0</v>
      </c>
      <c s="36">
        <f>ROUND(ROUND(H134,2)*ROUND(G134,3),2)</f>
      </c>
      <c r="O134">
        <f>(I134*21)/100</f>
      </c>
      <c t="s">
        <v>27</v>
      </c>
    </row>
    <row r="135" spans="1:5" ht="12.75">
      <c r="A135" s="37" t="s">
        <v>55</v>
      </c>
      <c r="E135" s="38" t="s">
        <v>52</v>
      </c>
    </row>
    <row r="136" spans="1:5" ht="12.75">
      <c r="A136" s="39" t="s">
        <v>56</v>
      </c>
      <c r="E136" s="40" t="s">
        <v>2944</v>
      </c>
    </row>
    <row r="137" spans="1:5" ht="38.25">
      <c r="A137" t="s">
        <v>57</v>
      </c>
      <c r="E137" s="38" t="s">
        <v>2945</v>
      </c>
    </row>
    <row r="138" spans="1:16" ht="12.75">
      <c r="A138" s="26" t="s">
        <v>50</v>
      </c>
      <c s="31" t="s">
        <v>169</v>
      </c>
      <c s="31" t="s">
        <v>1649</v>
      </c>
      <c s="26" t="s">
        <v>52</v>
      </c>
      <c s="32" t="s">
        <v>1650</v>
      </c>
      <c s="33" t="s">
        <v>63</v>
      </c>
      <c s="34">
        <v>290</v>
      </c>
      <c s="35">
        <v>0</v>
      </c>
      <c s="36">
        <f>ROUND(ROUND(H138,2)*ROUND(G138,3),2)</f>
      </c>
      <c r="O138">
        <f>(I138*21)/100</f>
      </c>
      <c t="s">
        <v>27</v>
      </c>
    </row>
    <row r="139" spans="1:5" ht="12.75">
      <c r="A139" s="37" t="s">
        <v>55</v>
      </c>
      <c r="E139" s="38" t="s">
        <v>52</v>
      </c>
    </row>
    <row r="140" spans="1:5" ht="12.75">
      <c r="A140" s="39" t="s">
        <v>56</v>
      </c>
      <c r="E140" s="40" t="s">
        <v>2919</v>
      </c>
    </row>
    <row r="141" spans="1:5" ht="114.75">
      <c r="A141" t="s">
        <v>57</v>
      </c>
      <c r="E141" s="38" t="s">
        <v>1651</v>
      </c>
    </row>
    <row r="142" spans="1:16" ht="12.75">
      <c r="A142" s="26" t="s">
        <v>50</v>
      </c>
      <c s="31" t="s">
        <v>173</v>
      </c>
      <c s="31" t="s">
        <v>2897</v>
      </c>
      <c s="26" t="s">
        <v>52</v>
      </c>
      <c s="32" t="s">
        <v>2898</v>
      </c>
      <c s="33" t="s">
        <v>2899</v>
      </c>
      <c s="34">
        <v>8</v>
      </c>
      <c s="35">
        <v>0</v>
      </c>
      <c s="36">
        <f>ROUND(ROUND(H142,2)*ROUND(G142,3),2)</f>
      </c>
      <c r="O142">
        <f>(I142*21)/100</f>
      </c>
      <c t="s">
        <v>27</v>
      </c>
    </row>
    <row r="143" spans="1:5" ht="12.75">
      <c r="A143" s="37" t="s">
        <v>55</v>
      </c>
      <c r="E143" s="38" t="s">
        <v>52</v>
      </c>
    </row>
    <row r="144" spans="1:5" ht="12.75">
      <c r="A144" s="39" t="s">
        <v>56</v>
      </c>
      <c r="E144" s="40" t="s">
        <v>2882</v>
      </c>
    </row>
    <row r="145" spans="1:5" ht="127.5">
      <c r="A145" t="s">
        <v>57</v>
      </c>
      <c r="E145" s="38" t="s">
        <v>2900</v>
      </c>
    </row>
    <row r="146" spans="1:16" ht="12.75">
      <c r="A146" s="26" t="s">
        <v>50</v>
      </c>
      <c s="31" t="s">
        <v>177</v>
      </c>
      <c s="31" t="s">
        <v>2946</v>
      </c>
      <c s="26" t="s">
        <v>52</v>
      </c>
      <c s="32" t="s">
        <v>2947</v>
      </c>
      <c s="33" t="s">
        <v>2404</v>
      </c>
      <c s="34">
        <v>2</v>
      </c>
      <c s="35">
        <v>0</v>
      </c>
      <c s="36">
        <f>ROUND(ROUND(H146,2)*ROUND(G146,3),2)</f>
      </c>
      <c r="O146">
        <f>(I146*21)/100</f>
      </c>
      <c t="s">
        <v>27</v>
      </c>
    </row>
    <row r="147" spans="1:5" ht="12.75">
      <c r="A147" s="37" t="s">
        <v>55</v>
      </c>
      <c r="E147" s="38" t="s">
        <v>52</v>
      </c>
    </row>
    <row r="148" spans="1:5" ht="12.75">
      <c r="A148" s="39" t="s">
        <v>56</v>
      </c>
      <c r="E148" s="40" t="s">
        <v>2882</v>
      </c>
    </row>
    <row r="149" spans="1:5" ht="140.25">
      <c r="A149" t="s">
        <v>57</v>
      </c>
      <c r="E149" s="38" t="s">
        <v>2948</v>
      </c>
    </row>
    <row r="150" spans="1:16" ht="12.75">
      <c r="A150" s="26" t="s">
        <v>50</v>
      </c>
      <c s="31" t="s">
        <v>180</v>
      </c>
      <c s="31" t="s">
        <v>2949</v>
      </c>
      <c s="26" t="s">
        <v>52</v>
      </c>
      <c s="32" t="s">
        <v>2950</v>
      </c>
      <c s="33" t="s">
        <v>2404</v>
      </c>
      <c s="34">
        <v>4</v>
      </c>
      <c s="35">
        <v>0</v>
      </c>
      <c s="36">
        <f>ROUND(ROUND(H150,2)*ROUND(G150,3),2)</f>
      </c>
      <c r="O150">
        <f>(I150*21)/100</f>
      </c>
      <c t="s">
        <v>27</v>
      </c>
    </row>
    <row r="151" spans="1:5" ht="12.75">
      <c r="A151" s="37" t="s">
        <v>55</v>
      </c>
      <c r="E151" s="38" t="s">
        <v>52</v>
      </c>
    </row>
    <row r="152" spans="1:5" ht="12.75">
      <c r="A152" s="39" t="s">
        <v>56</v>
      </c>
      <c r="E152" s="40" t="s">
        <v>2882</v>
      </c>
    </row>
    <row r="153" spans="1:5" ht="140.25">
      <c r="A153" t="s">
        <v>57</v>
      </c>
      <c r="E153" s="38" t="s">
        <v>2948</v>
      </c>
    </row>
    <row r="154" spans="1:16" ht="25.5">
      <c r="A154" s="26" t="s">
        <v>50</v>
      </c>
      <c s="31" t="s">
        <v>184</v>
      </c>
      <c s="31" t="s">
        <v>2951</v>
      </c>
      <c s="26" t="s">
        <v>52</v>
      </c>
      <c s="32" t="s">
        <v>2952</v>
      </c>
      <c s="33" t="s">
        <v>2404</v>
      </c>
      <c s="34">
        <v>2</v>
      </c>
      <c s="35">
        <v>0</v>
      </c>
      <c s="36">
        <f>ROUND(ROUND(H154,2)*ROUND(G154,3),2)</f>
      </c>
      <c r="O154">
        <f>(I154*21)/100</f>
      </c>
      <c t="s">
        <v>27</v>
      </c>
    </row>
    <row r="155" spans="1:5" ht="12.75">
      <c r="A155" s="37" t="s">
        <v>55</v>
      </c>
      <c r="E155" s="38" t="s">
        <v>52</v>
      </c>
    </row>
    <row r="156" spans="1:5" ht="12.75">
      <c r="A156" s="39" t="s">
        <v>56</v>
      </c>
      <c r="E156" s="40" t="s">
        <v>2882</v>
      </c>
    </row>
    <row r="157" spans="1:5" ht="89.25">
      <c r="A157" t="s">
        <v>57</v>
      </c>
      <c r="E157" s="38" t="s">
        <v>2953</v>
      </c>
    </row>
    <row r="158" spans="1:16" ht="25.5">
      <c r="A158" s="26" t="s">
        <v>50</v>
      </c>
      <c s="31" t="s">
        <v>188</v>
      </c>
      <c s="31" t="s">
        <v>2954</v>
      </c>
      <c s="26" t="s">
        <v>52</v>
      </c>
      <c s="32" t="s">
        <v>2955</v>
      </c>
      <c s="33" t="s">
        <v>2404</v>
      </c>
      <c s="34">
        <v>1</v>
      </c>
      <c s="35">
        <v>0</v>
      </c>
      <c s="36">
        <f>ROUND(ROUND(H158,2)*ROUND(G158,3),2)</f>
      </c>
      <c r="O158">
        <f>(I158*21)/100</f>
      </c>
      <c t="s">
        <v>27</v>
      </c>
    </row>
    <row r="159" spans="1:5" ht="12.75">
      <c r="A159" s="37" t="s">
        <v>55</v>
      </c>
      <c r="E159" s="38" t="s">
        <v>52</v>
      </c>
    </row>
    <row r="160" spans="1:5" ht="12.75">
      <c r="A160" s="39" t="s">
        <v>56</v>
      </c>
      <c r="E160" s="40" t="s">
        <v>2882</v>
      </c>
    </row>
    <row r="161" spans="1:5" ht="89.25">
      <c r="A161" t="s">
        <v>57</v>
      </c>
      <c r="E161" s="38" t="s">
        <v>2953</v>
      </c>
    </row>
    <row r="162" spans="1:16" ht="12.75">
      <c r="A162" s="26" t="s">
        <v>50</v>
      </c>
      <c s="31" t="s">
        <v>192</v>
      </c>
      <c s="31" t="s">
        <v>2956</v>
      </c>
      <c s="26" t="s">
        <v>52</v>
      </c>
      <c s="32" t="s">
        <v>2957</v>
      </c>
      <c s="33" t="s">
        <v>2404</v>
      </c>
      <c s="34">
        <v>12</v>
      </c>
      <c s="35">
        <v>0</v>
      </c>
      <c s="36">
        <f>ROUND(ROUND(H162,2)*ROUND(G162,3),2)</f>
      </c>
      <c r="O162">
        <f>(I162*21)/100</f>
      </c>
      <c t="s">
        <v>27</v>
      </c>
    </row>
    <row r="163" spans="1:5" ht="12.75">
      <c r="A163" s="37" t="s">
        <v>55</v>
      </c>
      <c r="E163" s="38" t="s">
        <v>52</v>
      </c>
    </row>
    <row r="164" spans="1:5" ht="12.75">
      <c r="A164" s="39" t="s">
        <v>56</v>
      </c>
      <c r="E164" s="40" t="s">
        <v>2958</v>
      </c>
    </row>
    <row r="165" spans="1:5" ht="89.25">
      <c r="A165" t="s">
        <v>57</v>
      </c>
      <c r="E165" s="38" t="s">
        <v>2959</v>
      </c>
    </row>
    <row r="166" spans="1:16" ht="25.5">
      <c r="A166" s="26" t="s">
        <v>50</v>
      </c>
      <c s="31" t="s">
        <v>196</v>
      </c>
      <c s="31" t="s">
        <v>1805</v>
      </c>
      <c s="26" t="s">
        <v>52</v>
      </c>
      <c s="32" t="s">
        <v>1806</v>
      </c>
      <c s="33" t="s">
        <v>54</v>
      </c>
      <c s="34">
        <v>1</v>
      </c>
      <c s="35">
        <v>0</v>
      </c>
      <c s="36">
        <f>ROUND(ROUND(H166,2)*ROUND(G166,3),2)</f>
      </c>
      <c r="O166">
        <f>(I166*21)/100</f>
      </c>
      <c t="s">
        <v>27</v>
      </c>
    </row>
    <row r="167" spans="1:5" ht="12.75">
      <c r="A167" s="37" t="s">
        <v>55</v>
      </c>
      <c r="E167" s="38" t="s">
        <v>52</v>
      </c>
    </row>
    <row r="168" spans="1:5" ht="12.75">
      <c r="A168" s="39" t="s">
        <v>56</v>
      </c>
      <c r="E168" s="40" t="s">
        <v>2882</v>
      </c>
    </row>
    <row r="169" spans="1:5" ht="114.75">
      <c r="A169" t="s">
        <v>57</v>
      </c>
      <c r="E169" s="38" t="s">
        <v>902</v>
      </c>
    </row>
    <row r="170" spans="1:16" ht="38.25">
      <c r="A170" s="26" t="s">
        <v>50</v>
      </c>
      <c s="31" t="s">
        <v>200</v>
      </c>
      <c s="31" t="s">
        <v>903</v>
      </c>
      <c s="26" t="s">
        <v>52</v>
      </c>
      <c s="32" t="s">
        <v>904</v>
      </c>
      <c s="33" t="s">
        <v>54</v>
      </c>
      <c s="34">
        <v>7</v>
      </c>
      <c s="35">
        <v>0</v>
      </c>
      <c s="36">
        <f>ROUND(ROUND(H170,2)*ROUND(G170,3),2)</f>
      </c>
      <c r="O170">
        <f>(I170*21)/100</f>
      </c>
      <c t="s">
        <v>27</v>
      </c>
    </row>
    <row r="171" spans="1:5" ht="12.75">
      <c r="A171" s="37" t="s">
        <v>55</v>
      </c>
      <c r="E171" s="38" t="s">
        <v>52</v>
      </c>
    </row>
    <row r="172" spans="1:5" ht="12.75">
      <c r="A172" s="39" t="s">
        <v>56</v>
      </c>
      <c r="E172" s="40" t="s">
        <v>52</v>
      </c>
    </row>
    <row r="173" spans="1:5" ht="114.75">
      <c r="A173" t="s">
        <v>57</v>
      </c>
      <c r="E173" s="38" t="s">
        <v>902</v>
      </c>
    </row>
    <row r="174" spans="1:16" ht="25.5">
      <c r="A174" s="26" t="s">
        <v>50</v>
      </c>
      <c s="31" t="s">
        <v>204</v>
      </c>
      <c s="31" t="s">
        <v>1807</v>
      </c>
      <c s="26" t="s">
        <v>52</v>
      </c>
      <c s="32" t="s">
        <v>1808</v>
      </c>
      <c s="33" t="s">
        <v>54</v>
      </c>
      <c s="34">
        <v>1</v>
      </c>
      <c s="35">
        <v>0</v>
      </c>
      <c s="36">
        <f>ROUND(ROUND(H174,2)*ROUND(G174,3),2)</f>
      </c>
      <c r="O174">
        <f>(I174*21)/100</f>
      </c>
      <c t="s">
        <v>27</v>
      </c>
    </row>
    <row r="175" spans="1:5" ht="12.75">
      <c r="A175" s="37" t="s">
        <v>55</v>
      </c>
      <c r="E175" s="38" t="s">
        <v>52</v>
      </c>
    </row>
    <row r="176" spans="1:5" ht="12.75">
      <c r="A176" s="39" t="s">
        <v>56</v>
      </c>
      <c r="E176" s="40" t="s">
        <v>52</v>
      </c>
    </row>
    <row r="177" spans="1:5" ht="89.25">
      <c r="A177" t="s">
        <v>57</v>
      </c>
      <c r="E177" s="38" t="s">
        <v>1809</v>
      </c>
    </row>
    <row r="178" spans="1:16" ht="12.75">
      <c r="A178" s="26" t="s">
        <v>50</v>
      </c>
      <c s="31" t="s">
        <v>208</v>
      </c>
      <c s="31" t="s">
        <v>1810</v>
      </c>
      <c s="26" t="s">
        <v>52</v>
      </c>
      <c s="32" t="s">
        <v>1811</v>
      </c>
      <c s="33" t="s">
        <v>321</v>
      </c>
      <c s="34">
        <v>32</v>
      </c>
      <c s="35">
        <v>0</v>
      </c>
      <c s="36">
        <f>ROUND(ROUND(H178,2)*ROUND(G178,3),2)</f>
      </c>
      <c r="O178">
        <f>(I178*21)/100</f>
      </c>
      <c t="s">
        <v>27</v>
      </c>
    </row>
    <row r="179" spans="1:5" ht="12.75">
      <c r="A179" s="37" t="s">
        <v>55</v>
      </c>
      <c r="E179" s="38" t="s">
        <v>52</v>
      </c>
    </row>
    <row r="180" spans="1:5" ht="12.75">
      <c r="A180" s="39" t="s">
        <v>56</v>
      </c>
      <c r="E180" s="40" t="s">
        <v>2882</v>
      </c>
    </row>
    <row r="181" spans="1:5" ht="89.25">
      <c r="A181" t="s">
        <v>57</v>
      </c>
      <c r="E181" s="38" t="s">
        <v>1812</v>
      </c>
    </row>
    <row r="182" spans="1:16" ht="12.75">
      <c r="A182" s="26" t="s">
        <v>50</v>
      </c>
      <c s="31" t="s">
        <v>212</v>
      </c>
      <c s="31" t="s">
        <v>2116</v>
      </c>
      <c s="26" t="s">
        <v>52</v>
      </c>
      <c s="32" t="s">
        <v>2117</v>
      </c>
      <c s="33" t="s">
        <v>321</v>
      </c>
      <c s="34">
        <v>8</v>
      </c>
      <c s="35">
        <v>0</v>
      </c>
      <c s="36">
        <f>ROUND(ROUND(H182,2)*ROUND(G182,3),2)</f>
      </c>
      <c r="O182">
        <f>(I182*21)/100</f>
      </c>
      <c t="s">
        <v>27</v>
      </c>
    </row>
    <row r="183" spans="1:5" ht="12.75">
      <c r="A183" s="37" t="s">
        <v>55</v>
      </c>
      <c r="E183" s="38" t="s">
        <v>52</v>
      </c>
    </row>
    <row r="184" spans="1:5" ht="12.75">
      <c r="A184" s="39" t="s">
        <v>56</v>
      </c>
      <c r="E184" s="40" t="s">
        <v>2882</v>
      </c>
    </row>
    <row r="185" spans="1:5" ht="89.25">
      <c r="A185" t="s">
        <v>57</v>
      </c>
      <c r="E185" s="38" t="s">
        <v>2118</v>
      </c>
    </row>
    <row r="186" spans="1:16" ht="12.75">
      <c r="A186" s="26" t="s">
        <v>50</v>
      </c>
      <c s="31" t="s">
        <v>216</v>
      </c>
      <c s="31" t="s">
        <v>2119</v>
      </c>
      <c s="26" t="s">
        <v>52</v>
      </c>
      <c s="32" t="s">
        <v>2120</v>
      </c>
      <c s="33" t="s">
        <v>321</v>
      </c>
      <c s="34">
        <v>40</v>
      </c>
      <c s="35">
        <v>0</v>
      </c>
      <c s="36">
        <f>ROUND(ROUND(H186,2)*ROUND(G186,3),2)</f>
      </c>
      <c r="O186">
        <f>(I186*21)/100</f>
      </c>
      <c t="s">
        <v>27</v>
      </c>
    </row>
    <row r="187" spans="1:5" ht="12.75">
      <c r="A187" s="37" t="s">
        <v>55</v>
      </c>
      <c r="E187" s="38" t="s">
        <v>52</v>
      </c>
    </row>
    <row r="188" spans="1:5" ht="12.75">
      <c r="A188" s="39" t="s">
        <v>56</v>
      </c>
      <c r="E188" s="40" t="s">
        <v>2882</v>
      </c>
    </row>
    <row r="189" spans="1:5" ht="89.25">
      <c r="A189" t="s">
        <v>57</v>
      </c>
      <c r="E189" s="38" t="s">
        <v>2121</v>
      </c>
    </row>
    <row r="190" spans="1:16" ht="12.75">
      <c r="A190" s="26" t="s">
        <v>50</v>
      </c>
      <c s="31" t="s">
        <v>219</v>
      </c>
      <c s="31" t="s">
        <v>2960</v>
      </c>
      <c s="26" t="s">
        <v>52</v>
      </c>
      <c s="32" t="s">
        <v>2961</v>
      </c>
      <c s="33" t="s">
        <v>63</v>
      </c>
      <c s="34">
        <v>100</v>
      </c>
      <c s="35">
        <v>0</v>
      </c>
      <c s="36">
        <f>ROUND(ROUND(H190,2)*ROUND(G190,3),2)</f>
      </c>
      <c r="O190">
        <f>(I190*21)/100</f>
      </c>
      <c t="s">
        <v>27</v>
      </c>
    </row>
    <row r="191" spans="1:5" ht="12.75">
      <c r="A191" s="37" t="s">
        <v>55</v>
      </c>
      <c r="E191" s="38" t="s">
        <v>52</v>
      </c>
    </row>
    <row r="192" spans="1:5" ht="12.75">
      <c r="A192" s="39" t="s">
        <v>56</v>
      </c>
      <c r="E192" s="40" t="s">
        <v>2921</v>
      </c>
    </row>
    <row r="193" spans="1:5" ht="153">
      <c r="A193" t="s">
        <v>57</v>
      </c>
      <c r="E193" s="38" t="s">
        <v>493</v>
      </c>
    </row>
    <row r="194" spans="1:16" ht="25.5">
      <c r="A194" s="26" t="s">
        <v>50</v>
      </c>
      <c s="31" t="s">
        <v>223</v>
      </c>
      <c s="31" t="s">
        <v>2962</v>
      </c>
      <c s="26" t="s">
        <v>52</v>
      </c>
      <c s="32" t="s">
        <v>2963</v>
      </c>
      <c s="33" t="s">
        <v>63</v>
      </c>
      <c s="34">
        <v>75</v>
      </c>
      <c s="35">
        <v>0</v>
      </c>
      <c s="36">
        <f>ROUND(ROUND(H194,2)*ROUND(G194,3),2)</f>
      </c>
      <c r="O194">
        <f>(I194*21)/100</f>
      </c>
      <c t="s">
        <v>27</v>
      </c>
    </row>
    <row r="195" spans="1:5" ht="12.75">
      <c r="A195" s="37" t="s">
        <v>55</v>
      </c>
      <c r="E195" s="38" t="s">
        <v>52</v>
      </c>
    </row>
    <row r="196" spans="1:5" ht="12.75">
      <c r="A196" s="39" t="s">
        <v>56</v>
      </c>
      <c r="E196" s="40" t="s">
        <v>2882</v>
      </c>
    </row>
    <row r="197" spans="1:5" ht="38.25">
      <c r="A197" t="s">
        <v>57</v>
      </c>
      <c r="E197" s="38" t="s">
        <v>2964</v>
      </c>
    </row>
    <row r="198" spans="1:16" ht="12.75">
      <c r="A198" s="26" t="s">
        <v>50</v>
      </c>
      <c s="31" t="s">
        <v>227</v>
      </c>
      <c s="31" t="s">
        <v>2965</v>
      </c>
      <c s="26" t="s">
        <v>52</v>
      </c>
      <c s="32" t="s">
        <v>2966</v>
      </c>
      <c s="33" t="s">
        <v>2404</v>
      </c>
      <c s="34">
        <v>1</v>
      </c>
      <c s="35">
        <v>0</v>
      </c>
      <c s="36">
        <f>ROUND(ROUND(H198,2)*ROUND(G198,3),2)</f>
      </c>
      <c r="O198">
        <f>(I198*21)/100</f>
      </c>
      <c t="s">
        <v>27</v>
      </c>
    </row>
    <row r="199" spans="1:5" ht="12.75">
      <c r="A199" s="37" t="s">
        <v>55</v>
      </c>
      <c r="E199" s="38" t="s">
        <v>52</v>
      </c>
    </row>
    <row r="200" spans="1:5" ht="12.75">
      <c r="A200" s="39" t="s">
        <v>56</v>
      </c>
      <c r="E200" s="40" t="s">
        <v>2967</v>
      </c>
    </row>
    <row r="201" spans="1:5" ht="63.75">
      <c r="A201" t="s">
        <v>57</v>
      </c>
      <c r="E201" s="38" t="s">
        <v>2968</v>
      </c>
    </row>
    <row r="202" spans="1:16" ht="12.75">
      <c r="A202" s="26" t="s">
        <v>50</v>
      </c>
      <c s="31" t="s">
        <v>231</v>
      </c>
      <c s="31" t="s">
        <v>2969</v>
      </c>
      <c s="26" t="s">
        <v>52</v>
      </c>
      <c s="32" t="s">
        <v>2970</v>
      </c>
      <c s="33" t="s">
        <v>2404</v>
      </c>
      <c s="34">
        <v>1</v>
      </c>
      <c s="35">
        <v>0</v>
      </c>
      <c s="36">
        <f>ROUND(ROUND(H202,2)*ROUND(G202,3),2)</f>
      </c>
      <c r="O202">
        <f>(I202*21)/100</f>
      </c>
      <c t="s">
        <v>27</v>
      </c>
    </row>
    <row r="203" spans="1:5" ht="12.75">
      <c r="A203" s="37" t="s">
        <v>55</v>
      </c>
      <c r="E203" s="38" t="s">
        <v>52</v>
      </c>
    </row>
    <row r="204" spans="1:5" ht="12.75">
      <c r="A204" s="39" t="s">
        <v>56</v>
      </c>
      <c r="E204" s="40" t="s">
        <v>2971</v>
      </c>
    </row>
    <row r="205" spans="1:5" ht="63.75">
      <c r="A205" t="s">
        <v>57</v>
      </c>
      <c r="E205" s="38" t="s">
        <v>2972</v>
      </c>
    </row>
    <row r="206" spans="1:16" ht="12.75">
      <c r="A206" s="26" t="s">
        <v>50</v>
      </c>
      <c s="31" t="s">
        <v>236</v>
      </c>
      <c s="31" t="s">
        <v>2973</v>
      </c>
      <c s="26" t="s">
        <v>52</v>
      </c>
      <c s="32" t="s">
        <v>2974</v>
      </c>
      <c s="33" t="s">
        <v>2404</v>
      </c>
      <c s="34">
        <v>1</v>
      </c>
      <c s="35">
        <v>0</v>
      </c>
      <c s="36">
        <f>ROUND(ROUND(H206,2)*ROUND(G206,3),2)</f>
      </c>
      <c r="O206">
        <f>(I206*21)/100</f>
      </c>
      <c t="s">
        <v>27</v>
      </c>
    </row>
    <row r="207" spans="1:5" ht="12.75">
      <c r="A207" s="37" t="s">
        <v>55</v>
      </c>
      <c r="E207" s="38" t="s">
        <v>52</v>
      </c>
    </row>
    <row r="208" spans="1:5" ht="12.75">
      <c r="A208" s="39" t="s">
        <v>56</v>
      </c>
      <c r="E208" s="40" t="s">
        <v>2958</v>
      </c>
    </row>
    <row r="209" spans="1:5" ht="51">
      <c r="A209" t="s">
        <v>57</v>
      </c>
      <c r="E209" s="38" t="s">
        <v>2975</v>
      </c>
    </row>
    <row r="210" spans="1:16" ht="25.5">
      <c r="A210" s="26" t="s">
        <v>50</v>
      </c>
      <c s="31" t="s">
        <v>240</v>
      </c>
      <c s="31" t="s">
        <v>2976</v>
      </c>
      <c s="26" t="s">
        <v>52</v>
      </c>
      <c s="32" t="s">
        <v>2977</v>
      </c>
      <c s="33" t="s">
        <v>2404</v>
      </c>
      <c s="34">
        <v>1</v>
      </c>
      <c s="35">
        <v>0</v>
      </c>
      <c s="36">
        <f>ROUND(ROUND(H210,2)*ROUND(G210,3),2)</f>
      </c>
      <c r="O210">
        <f>(I210*21)/100</f>
      </c>
      <c t="s">
        <v>27</v>
      </c>
    </row>
    <row r="211" spans="1:5" ht="12.75">
      <c r="A211" s="37" t="s">
        <v>55</v>
      </c>
      <c r="E211" s="38" t="s">
        <v>52</v>
      </c>
    </row>
    <row r="212" spans="1:5" ht="12.75">
      <c r="A212" s="39" t="s">
        <v>56</v>
      </c>
      <c r="E212" s="40" t="s">
        <v>2958</v>
      </c>
    </row>
    <row r="213" spans="1:5" ht="51">
      <c r="A213" t="s">
        <v>57</v>
      </c>
      <c r="E213" s="38" t="s">
        <v>2975</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0+O10+O19+O24</f>
      </c>
      <c t="s">
        <v>26</v>
      </c>
    </row>
    <row r="3" spans="1:16" ht="15" customHeight="1">
      <c r="A3" t="s">
        <v>12</v>
      </c>
      <c s="12" t="s">
        <v>14</v>
      </c>
      <c s="13" t="s">
        <v>15</v>
      </c>
      <c s="1"/>
      <c s="14" t="s">
        <v>16</v>
      </c>
      <c s="1"/>
      <c s="9"/>
      <c s="8" t="s">
        <v>2978</v>
      </c>
      <c s="44">
        <f>0+I10+I19+I24</f>
      </c>
      <c r="O3" t="s">
        <v>23</v>
      </c>
      <c t="s">
        <v>27</v>
      </c>
    </row>
    <row r="4" spans="1:16" ht="15" customHeight="1">
      <c r="A4" t="s">
        <v>17</v>
      </c>
      <c s="12" t="s">
        <v>18</v>
      </c>
      <c s="13" t="s">
        <v>2641</v>
      </c>
      <c s="1"/>
      <c s="14" t="s">
        <v>2642</v>
      </c>
      <c s="1"/>
      <c s="1"/>
      <c s="11"/>
      <c s="11"/>
      <c r="O4" t="s">
        <v>24</v>
      </c>
      <c t="s">
        <v>27</v>
      </c>
    </row>
    <row r="5" spans="1:16" ht="12.75" customHeight="1">
      <c r="A5" t="s">
        <v>21</v>
      </c>
      <c s="12" t="s">
        <v>18</v>
      </c>
      <c s="13" t="s">
        <v>2643</v>
      </c>
      <c s="1"/>
      <c s="14" t="s">
        <v>2644</v>
      </c>
      <c s="1"/>
      <c s="1"/>
      <c s="1"/>
      <c s="1"/>
      <c r="O5" t="s">
        <v>25</v>
      </c>
      <c t="s">
        <v>27</v>
      </c>
    </row>
    <row r="6" spans="1:9" ht="12.75" customHeight="1">
      <c r="A6" t="s">
        <v>2002</v>
      </c>
      <c s="16" t="s">
        <v>22</v>
      </c>
      <c s="17" t="s">
        <v>2978</v>
      </c>
      <c s="6"/>
      <c s="18" t="s">
        <v>2979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2871</v>
      </c>
      <c s="27"/>
      <c s="27"/>
      <c s="27"/>
      <c s="30">
        <f>0+Q10</f>
      </c>
      <c r="O10">
        <f>0+R10</f>
      </c>
      <c r="Q10">
        <f>0+I11+I15</f>
      </c>
      <c>
        <f>0+O11+O15</f>
      </c>
    </row>
    <row r="11" spans="1:16" ht="38.25">
      <c r="A11" s="26" t="s">
        <v>50</v>
      </c>
      <c s="31" t="s">
        <v>33</v>
      </c>
      <c s="31" t="s">
        <v>448</v>
      </c>
      <c s="26" t="s">
        <v>449</v>
      </c>
      <c s="32" t="s">
        <v>450</v>
      </c>
      <c s="33" t="s">
        <v>345</v>
      </c>
      <c s="34">
        <v>53.29</v>
      </c>
      <c s="35">
        <v>0</v>
      </c>
      <c s="36">
        <f>ROUND(ROUND(H11,2)*ROUND(G11,3),2)</f>
      </c>
      <c r="O11">
        <f>(I11*21)/100</f>
      </c>
      <c t="s">
        <v>27</v>
      </c>
    </row>
    <row r="12" spans="1:5" ht="12.75">
      <c r="A12" s="37" t="s">
        <v>55</v>
      </c>
      <c r="E12" s="38" t="s">
        <v>346</v>
      </c>
    </row>
    <row r="13" spans="1:5" ht="12.75">
      <c r="A13" s="39" t="s">
        <v>56</v>
      </c>
      <c r="E13" s="40" t="s">
        <v>2981</v>
      </c>
    </row>
    <row r="14" spans="1:5" ht="89.25">
      <c r="A14" t="s">
        <v>57</v>
      </c>
      <c r="E14" s="38" t="s">
        <v>347</v>
      </c>
    </row>
    <row r="15" spans="1:16" ht="12.75">
      <c r="A15" s="26" t="s">
        <v>50</v>
      </c>
      <c s="31" t="s">
        <v>27</v>
      </c>
      <c s="31" t="s">
        <v>2873</v>
      </c>
      <c s="26" t="s">
        <v>52</v>
      </c>
      <c s="32" t="s">
        <v>2874</v>
      </c>
      <c s="33" t="s">
        <v>63</v>
      </c>
      <c s="34">
        <v>120</v>
      </c>
      <c s="35">
        <v>0</v>
      </c>
      <c s="36">
        <f>ROUND(ROUND(H15,2)*ROUND(G15,3),2)</f>
      </c>
      <c r="O15">
        <f>(I15*21)/100</f>
      </c>
      <c t="s">
        <v>27</v>
      </c>
    </row>
    <row r="16" spans="1:5" ht="12.75">
      <c r="A16" s="37" t="s">
        <v>55</v>
      </c>
      <c r="E16" s="38" t="s">
        <v>52</v>
      </c>
    </row>
    <row r="17" spans="1:5" ht="12.75">
      <c r="A17" s="39" t="s">
        <v>56</v>
      </c>
      <c r="E17" s="40" t="s">
        <v>2875</v>
      </c>
    </row>
    <row r="18" spans="1:5" ht="12.75">
      <c r="A18" t="s">
        <v>57</v>
      </c>
      <c r="E18" s="38" t="s">
        <v>2547</v>
      </c>
    </row>
    <row r="19" spans="1:18" ht="12.75" customHeight="1">
      <c r="A19" s="6" t="s">
        <v>48</v>
      </c>
      <c s="6"/>
      <c s="42" t="s">
        <v>97</v>
      </c>
      <c s="6"/>
      <c s="29" t="s">
        <v>2575</v>
      </c>
      <c s="6"/>
      <c s="6"/>
      <c s="6"/>
      <c s="43">
        <f>0+Q19</f>
      </c>
      <c r="O19">
        <f>0+R19</f>
      </c>
      <c r="Q19">
        <f>0+I20</f>
      </c>
      <c>
        <f>0+O20</f>
      </c>
    </row>
    <row r="20" spans="1:16" ht="12.75">
      <c r="A20" s="26" t="s">
        <v>50</v>
      </c>
      <c s="31" t="s">
        <v>26</v>
      </c>
      <c s="31" t="s">
        <v>368</v>
      </c>
      <c s="26" t="s">
        <v>52</v>
      </c>
      <c s="32" t="s">
        <v>369</v>
      </c>
      <c s="33" t="s">
        <v>365</v>
      </c>
      <c s="34">
        <v>53.29</v>
      </c>
      <c s="35">
        <v>0</v>
      </c>
      <c s="36">
        <f>ROUND(ROUND(H20,2)*ROUND(G20,3),2)</f>
      </c>
      <c r="O20">
        <f>(I20*21)/100</f>
      </c>
      <c t="s">
        <v>27</v>
      </c>
    </row>
    <row r="21" spans="1:5" ht="12.75">
      <c r="A21" s="37" t="s">
        <v>55</v>
      </c>
      <c r="E21" s="38" t="s">
        <v>52</v>
      </c>
    </row>
    <row r="22" spans="1:5" ht="12.75">
      <c r="A22" s="39" t="s">
        <v>56</v>
      </c>
      <c r="E22" s="40" t="s">
        <v>2876</v>
      </c>
    </row>
    <row r="23" spans="1:5" ht="318.75">
      <c r="A23" t="s">
        <v>57</v>
      </c>
      <c r="E23" s="38" t="s">
        <v>367</v>
      </c>
    </row>
    <row r="24" spans="1:18" ht="12.75" customHeight="1">
      <c r="A24" s="6" t="s">
        <v>48</v>
      </c>
      <c s="6"/>
      <c s="42" t="s">
        <v>341</v>
      </c>
      <c s="6"/>
      <c s="29" t="s">
        <v>2885</v>
      </c>
      <c s="6"/>
      <c s="6"/>
      <c s="6"/>
      <c s="43">
        <f>0+Q24</f>
      </c>
      <c r="O24">
        <f>0+R24</f>
      </c>
      <c r="Q24">
        <f>0+I25+I29+I33+I37+I41+I45+I49+I53+I57+I61</f>
      </c>
      <c>
        <f>0+O25+O29+O33+O37+O41+O45+O49+O53+O57+O61</f>
      </c>
    </row>
    <row r="25" spans="1:16" ht="12.75">
      <c r="A25" s="26" t="s">
        <v>50</v>
      </c>
      <c s="31" t="s">
        <v>37</v>
      </c>
      <c s="31" t="s">
        <v>2982</v>
      </c>
      <c s="26" t="s">
        <v>52</v>
      </c>
      <c s="32" t="s">
        <v>2983</v>
      </c>
      <c s="33" t="s">
        <v>63</v>
      </c>
      <c s="34">
        <v>340</v>
      </c>
      <c s="35">
        <v>0</v>
      </c>
      <c s="36">
        <f>ROUND(ROUND(H25,2)*ROUND(G25,3),2)</f>
      </c>
      <c r="O25">
        <f>(I25*21)/100</f>
      </c>
      <c t="s">
        <v>27</v>
      </c>
    </row>
    <row r="26" spans="1:5" ht="12.75">
      <c r="A26" s="37" t="s">
        <v>55</v>
      </c>
      <c r="E26" s="38" t="s">
        <v>52</v>
      </c>
    </row>
    <row r="27" spans="1:5" ht="12.75">
      <c r="A27" s="39" t="s">
        <v>56</v>
      </c>
      <c r="E27" s="40" t="s">
        <v>2984</v>
      </c>
    </row>
    <row r="28" spans="1:5" ht="127.5">
      <c r="A28" t="s">
        <v>57</v>
      </c>
      <c r="E28" s="38" t="s">
        <v>2985</v>
      </c>
    </row>
    <row r="29" spans="1:16" ht="12.75">
      <c r="A29" s="26" t="s">
        <v>50</v>
      </c>
      <c s="31" t="s">
        <v>39</v>
      </c>
      <c s="31" t="s">
        <v>466</v>
      </c>
      <c s="26" t="s">
        <v>52</v>
      </c>
      <c s="32" t="s">
        <v>467</v>
      </c>
      <c s="33" t="s">
        <v>2404</v>
      </c>
      <c s="34">
        <v>24</v>
      </c>
      <c s="35">
        <v>0</v>
      </c>
      <c s="36">
        <f>ROUND(ROUND(H29,2)*ROUND(G29,3),2)</f>
      </c>
      <c r="O29">
        <f>(I29*21)/100</f>
      </c>
      <c t="s">
        <v>27</v>
      </c>
    </row>
    <row r="30" spans="1:5" ht="12.75">
      <c r="A30" s="37" t="s">
        <v>55</v>
      </c>
      <c r="E30" s="38" t="s">
        <v>52</v>
      </c>
    </row>
    <row r="31" spans="1:5" ht="12.75">
      <c r="A31" s="39" t="s">
        <v>56</v>
      </c>
      <c r="E31" s="40" t="s">
        <v>2986</v>
      </c>
    </row>
    <row r="32" spans="1:5" ht="76.5">
      <c r="A32" t="s">
        <v>57</v>
      </c>
      <c r="E32" s="38" t="s">
        <v>468</v>
      </c>
    </row>
    <row r="33" spans="1:16" ht="12.75">
      <c r="A33" s="26" t="s">
        <v>50</v>
      </c>
      <c s="31" t="s">
        <v>41</v>
      </c>
      <c s="31" t="s">
        <v>1646</v>
      </c>
      <c s="26" t="s">
        <v>52</v>
      </c>
      <c s="32" t="s">
        <v>1647</v>
      </c>
      <c s="33" t="s">
        <v>2404</v>
      </c>
      <c s="34">
        <v>92</v>
      </c>
      <c s="35">
        <v>0</v>
      </c>
      <c s="36">
        <f>ROUND(ROUND(H33,2)*ROUND(G33,3),2)</f>
      </c>
      <c r="O33">
        <f>(I33*21)/100</f>
      </c>
      <c t="s">
        <v>27</v>
      </c>
    </row>
    <row r="34" spans="1:5" ht="12.75">
      <c r="A34" s="37" t="s">
        <v>55</v>
      </c>
      <c r="E34" s="38" t="s">
        <v>52</v>
      </c>
    </row>
    <row r="35" spans="1:5" ht="12.75">
      <c r="A35" s="39" t="s">
        <v>56</v>
      </c>
      <c r="E35" s="40" t="s">
        <v>2987</v>
      </c>
    </row>
    <row r="36" spans="1:5" ht="102">
      <c r="A36" t="s">
        <v>57</v>
      </c>
      <c r="E36" s="38" t="s">
        <v>1648</v>
      </c>
    </row>
    <row r="37" spans="1:16" ht="12.75">
      <c r="A37" s="26" t="s">
        <v>50</v>
      </c>
      <c s="31" t="s">
        <v>73</v>
      </c>
      <c s="31" t="s">
        <v>2988</v>
      </c>
      <c s="26" t="s">
        <v>52</v>
      </c>
      <c s="32" t="s">
        <v>2989</v>
      </c>
      <c s="33" t="s">
        <v>2404</v>
      </c>
      <c s="34">
        <v>23</v>
      </c>
      <c s="35">
        <v>0</v>
      </c>
      <c s="36">
        <f>ROUND(ROUND(H37,2)*ROUND(G37,3),2)</f>
      </c>
      <c r="O37">
        <f>(I37*21)/100</f>
      </c>
      <c t="s">
        <v>27</v>
      </c>
    </row>
    <row r="38" spans="1:5" ht="12.75">
      <c r="A38" s="37" t="s">
        <v>55</v>
      </c>
      <c r="E38" s="38" t="s">
        <v>52</v>
      </c>
    </row>
    <row r="39" spans="1:5" ht="12.75">
      <c r="A39" s="39" t="s">
        <v>56</v>
      </c>
      <c r="E39" s="40" t="s">
        <v>2882</v>
      </c>
    </row>
    <row r="40" spans="1:5" ht="102">
      <c r="A40" t="s">
        <v>57</v>
      </c>
      <c r="E40" s="38" t="s">
        <v>2990</v>
      </c>
    </row>
    <row r="41" spans="1:16" ht="12.75">
      <c r="A41" s="26" t="s">
        <v>50</v>
      </c>
      <c s="31" t="s">
        <v>78</v>
      </c>
      <c s="31" t="s">
        <v>2991</v>
      </c>
      <c s="26" t="s">
        <v>52</v>
      </c>
      <c s="32" t="s">
        <v>2992</v>
      </c>
      <c s="33" t="s">
        <v>2404</v>
      </c>
      <c s="34">
        <v>125</v>
      </c>
      <c s="35">
        <v>0</v>
      </c>
      <c s="36">
        <f>ROUND(ROUND(H41,2)*ROUND(G41,3),2)</f>
      </c>
      <c r="O41">
        <f>(I41*21)/100</f>
      </c>
      <c t="s">
        <v>27</v>
      </c>
    </row>
    <row r="42" spans="1:5" ht="12.75">
      <c r="A42" s="37" t="s">
        <v>55</v>
      </c>
      <c r="E42" s="38" t="s">
        <v>52</v>
      </c>
    </row>
    <row r="43" spans="1:5" ht="12.75">
      <c r="A43" s="39" t="s">
        <v>56</v>
      </c>
      <c r="E43" s="40" t="s">
        <v>2882</v>
      </c>
    </row>
    <row r="44" spans="1:5" ht="38.25">
      <c r="A44" t="s">
        <v>57</v>
      </c>
      <c r="E44" s="38" t="s">
        <v>2993</v>
      </c>
    </row>
    <row r="45" spans="1:16" ht="38.25">
      <c r="A45" s="26" t="s">
        <v>50</v>
      </c>
      <c s="31" t="s">
        <v>44</v>
      </c>
      <c s="31" t="s">
        <v>2994</v>
      </c>
      <c s="26" t="s">
        <v>52</v>
      </c>
      <c s="32" t="s">
        <v>2995</v>
      </c>
      <c s="33" t="s">
        <v>2404</v>
      </c>
      <c s="34">
        <v>23</v>
      </c>
      <c s="35">
        <v>0</v>
      </c>
      <c s="36">
        <f>ROUND(ROUND(H45,2)*ROUND(G45,3),2)</f>
      </c>
      <c r="O45">
        <f>(I45*21)/100</f>
      </c>
      <c t="s">
        <v>27</v>
      </c>
    </row>
    <row r="46" spans="1:5" ht="12.75">
      <c r="A46" s="37" t="s">
        <v>55</v>
      </c>
      <c r="E46" s="38" t="s">
        <v>52</v>
      </c>
    </row>
    <row r="47" spans="1:5" ht="12.75">
      <c r="A47" s="39" t="s">
        <v>56</v>
      </c>
      <c r="E47" s="40" t="s">
        <v>2996</v>
      </c>
    </row>
    <row r="48" spans="1:5" ht="89.25">
      <c r="A48" t="s">
        <v>57</v>
      </c>
      <c r="E48" s="38" t="s">
        <v>2997</v>
      </c>
    </row>
    <row r="49" spans="1:16" ht="12.75">
      <c r="A49" s="26" t="s">
        <v>50</v>
      </c>
      <c s="31" t="s">
        <v>46</v>
      </c>
      <c s="31" t="s">
        <v>2897</v>
      </c>
      <c s="26" t="s">
        <v>52</v>
      </c>
      <c s="32" t="s">
        <v>2898</v>
      </c>
      <c s="33" t="s">
        <v>2899</v>
      </c>
      <c s="34">
        <v>2</v>
      </c>
      <c s="35">
        <v>0</v>
      </c>
      <c s="36">
        <f>ROUND(ROUND(H49,2)*ROUND(G49,3),2)</f>
      </c>
      <c r="O49">
        <f>(I49*21)/100</f>
      </c>
      <c t="s">
        <v>27</v>
      </c>
    </row>
    <row r="50" spans="1:5" ht="12.75">
      <c r="A50" s="37" t="s">
        <v>55</v>
      </c>
      <c r="E50" s="38" t="s">
        <v>52</v>
      </c>
    </row>
    <row r="51" spans="1:5" ht="12.75">
      <c r="A51" s="39" t="s">
        <v>56</v>
      </c>
      <c r="E51" s="40" t="s">
        <v>2882</v>
      </c>
    </row>
    <row r="52" spans="1:5" ht="127.5">
      <c r="A52" t="s">
        <v>57</v>
      </c>
      <c r="E52" s="38" t="s">
        <v>2900</v>
      </c>
    </row>
    <row r="53" spans="1:16" ht="25.5">
      <c r="A53" s="26" t="s">
        <v>50</v>
      </c>
      <c s="31" t="s">
        <v>89</v>
      </c>
      <c s="31" t="s">
        <v>900</v>
      </c>
      <c s="26" t="s">
        <v>52</v>
      </c>
      <c s="32" t="s">
        <v>901</v>
      </c>
      <c s="33" t="s">
        <v>54</v>
      </c>
      <c s="34">
        <v>1</v>
      </c>
      <c s="35">
        <v>0</v>
      </c>
      <c s="36">
        <f>ROUND(ROUND(H53,2)*ROUND(G53,3),2)</f>
      </c>
      <c r="O53">
        <f>(I53*21)/100</f>
      </c>
      <c t="s">
        <v>27</v>
      </c>
    </row>
    <row r="54" spans="1:5" ht="12.75">
      <c r="A54" s="37" t="s">
        <v>55</v>
      </c>
      <c r="E54" s="38" t="s">
        <v>52</v>
      </c>
    </row>
    <row r="55" spans="1:5" ht="12.75">
      <c r="A55" s="39" t="s">
        <v>56</v>
      </c>
      <c r="E55" s="40" t="s">
        <v>2882</v>
      </c>
    </row>
    <row r="56" spans="1:5" ht="114.75">
      <c r="A56" t="s">
        <v>57</v>
      </c>
      <c r="E56" s="38" t="s">
        <v>902</v>
      </c>
    </row>
    <row r="57" spans="1:16" ht="25.5">
      <c r="A57" s="26" t="s">
        <v>50</v>
      </c>
      <c s="31" t="s">
        <v>93</v>
      </c>
      <c s="31" t="s">
        <v>1807</v>
      </c>
      <c s="26" t="s">
        <v>52</v>
      </c>
      <c s="32" t="s">
        <v>1808</v>
      </c>
      <c s="33" t="s">
        <v>54</v>
      </c>
      <c s="34">
        <v>1</v>
      </c>
      <c s="35">
        <v>0</v>
      </c>
      <c s="36">
        <f>ROUND(ROUND(H57,2)*ROUND(G57,3),2)</f>
      </c>
      <c r="O57">
        <f>(I57*21)/100</f>
      </c>
      <c t="s">
        <v>27</v>
      </c>
    </row>
    <row r="58" spans="1:5" ht="12.75">
      <c r="A58" s="37" t="s">
        <v>55</v>
      </c>
      <c r="E58" s="38" t="s">
        <v>52</v>
      </c>
    </row>
    <row r="59" spans="1:5" ht="12.75">
      <c r="A59" s="39" t="s">
        <v>56</v>
      </c>
      <c r="E59" s="40" t="s">
        <v>2882</v>
      </c>
    </row>
    <row r="60" spans="1:5" ht="89.25">
      <c r="A60" t="s">
        <v>57</v>
      </c>
      <c r="E60" s="38" t="s">
        <v>1809</v>
      </c>
    </row>
    <row r="61" spans="1:16" ht="12.75">
      <c r="A61" s="26" t="s">
        <v>50</v>
      </c>
      <c s="31" t="s">
        <v>97</v>
      </c>
      <c s="31" t="s">
        <v>1810</v>
      </c>
      <c s="26" t="s">
        <v>52</v>
      </c>
      <c s="32" t="s">
        <v>1811</v>
      </c>
      <c s="33" t="s">
        <v>321</v>
      </c>
      <c s="34">
        <v>8</v>
      </c>
      <c s="35">
        <v>0</v>
      </c>
      <c s="36">
        <f>ROUND(ROUND(H61,2)*ROUND(G61,3),2)</f>
      </c>
      <c r="O61">
        <f>(I61*21)/100</f>
      </c>
      <c t="s">
        <v>27</v>
      </c>
    </row>
    <row r="62" spans="1:5" ht="12.75">
      <c r="A62" s="37" t="s">
        <v>55</v>
      </c>
      <c r="E62" s="38" t="s">
        <v>52</v>
      </c>
    </row>
    <row r="63" spans="1:5" ht="12.75">
      <c r="A63" s="39" t="s">
        <v>56</v>
      </c>
      <c r="E63" s="40" t="s">
        <v>2882</v>
      </c>
    </row>
    <row r="64" spans="1:5" ht="89.25">
      <c r="A64" t="s">
        <v>57</v>
      </c>
      <c r="E64" s="38" t="s">
        <v>1812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21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0+O10+O23+O36+O57</f>
      </c>
      <c t="s">
        <v>26</v>
      </c>
    </row>
    <row r="3" spans="1:16" ht="15" customHeight="1">
      <c r="A3" t="s">
        <v>12</v>
      </c>
      <c s="12" t="s">
        <v>14</v>
      </c>
      <c s="13" t="s">
        <v>15</v>
      </c>
      <c s="1"/>
      <c s="14" t="s">
        <v>16</v>
      </c>
      <c s="1"/>
      <c s="9"/>
      <c s="8" t="s">
        <v>2998</v>
      </c>
      <c s="44">
        <f>0+I10+I23+I36+I57</f>
      </c>
      <c r="O3" t="s">
        <v>23</v>
      </c>
      <c t="s">
        <v>27</v>
      </c>
    </row>
    <row r="4" spans="1:16" ht="15" customHeight="1">
      <c r="A4" t="s">
        <v>17</v>
      </c>
      <c s="12" t="s">
        <v>18</v>
      </c>
      <c s="13" t="s">
        <v>2641</v>
      </c>
      <c s="1"/>
      <c s="14" t="s">
        <v>2642</v>
      </c>
      <c s="1"/>
      <c s="1"/>
      <c s="11"/>
      <c s="11"/>
      <c r="O4" t="s">
        <v>24</v>
      </c>
      <c t="s">
        <v>27</v>
      </c>
    </row>
    <row r="5" spans="1:16" ht="12.75" customHeight="1">
      <c r="A5" t="s">
        <v>21</v>
      </c>
      <c s="12" t="s">
        <v>18</v>
      </c>
      <c s="13" t="s">
        <v>2643</v>
      </c>
      <c s="1"/>
      <c s="14" t="s">
        <v>2644</v>
      </c>
      <c s="1"/>
      <c s="1"/>
      <c s="1"/>
      <c s="1"/>
      <c r="O5" t="s">
        <v>25</v>
      </c>
      <c t="s">
        <v>27</v>
      </c>
    </row>
    <row r="6" spans="1:9" ht="12.75" customHeight="1">
      <c r="A6" t="s">
        <v>2002</v>
      </c>
      <c s="16" t="s">
        <v>22</v>
      </c>
      <c s="17" t="s">
        <v>2998</v>
      </c>
      <c s="6"/>
      <c s="18" t="s">
        <v>2999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2871</v>
      </c>
      <c s="27"/>
      <c s="27"/>
      <c s="27"/>
      <c s="30">
        <f>0+Q10</f>
      </c>
      <c r="O10">
        <f>0+R10</f>
      </c>
      <c r="Q10">
        <f>0+I11+I15+I19</f>
      </c>
      <c>
        <f>0+O11+O15+O19</f>
      </c>
    </row>
    <row r="11" spans="1:16" ht="38.25">
      <c r="A11" s="26" t="s">
        <v>50</v>
      </c>
      <c s="31" t="s">
        <v>33</v>
      </c>
      <c s="31" t="s">
        <v>448</v>
      </c>
      <c s="26" t="s">
        <v>449</v>
      </c>
      <c s="32" t="s">
        <v>450</v>
      </c>
      <c s="33" t="s">
        <v>345</v>
      </c>
      <c s="34">
        <v>90.63</v>
      </c>
      <c s="35">
        <v>0</v>
      </c>
      <c s="36">
        <f>ROUND(ROUND(H11,2)*ROUND(G11,3),2)</f>
      </c>
      <c r="O11">
        <f>(I11*21)/100</f>
      </c>
      <c t="s">
        <v>27</v>
      </c>
    </row>
    <row r="12" spans="1:5" ht="12.75">
      <c r="A12" s="37" t="s">
        <v>55</v>
      </c>
      <c r="E12" s="38" t="s">
        <v>346</v>
      </c>
    </row>
    <row r="13" spans="1:5" ht="12.75">
      <c r="A13" s="39" t="s">
        <v>56</v>
      </c>
      <c r="E13" s="40" t="s">
        <v>3001</v>
      </c>
    </row>
    <row r="14" spans="1:5" ht="89.25">
      <c r="A14" t="s">
        <v>57</v>
      </c>
      <c r="E14" s="38" t="s">
        <v>347</v>
      </c>
    </row>
    <row r="15" spans="1:16" ht="38.25">
      <c r="A15" s="26" t="s">
        <v>50</v>
      </c>
      <c s="31" t="s">
        <v>27</v>
      </c>
      <c s="31" t="s">
        <v>1794</v>
      </c>
      <c s="26" t="s">
        <v>1795</v>
      </c>
      <c s="32" t="s">
        <v>1796</v>
      </c>
      <c s="33" t="s">
        <v>345</v>
      </c>
      <c s="34">
        <v>4.37</v>
      </c>
      <c s="35">
        <v>0</v>
      </c>
      <c s="36">
        <f>ROUND(ROUND(H15,2)*ROUND(G15,3),2)</f>
      </c>
      <c r="O15">
        <f>(I15*21)/100</f>
      </c>
      <c t="s">
        <v>27</v>
      </c>
    </row>
    <row r="16" spans="1:5" ht="12.75">
      <c r="A16" s="37" t="s">
        <v>55</v>
      </c>
      <c r="E16" s="38" t="s">
        <v>346</v>
      </c>
    </row>
    <row r="17" spans="1:5" ht="12.75">
      <c r="A17" s="39" t="s">
        <v>56</v>
      </c>
      <c r="E17" s="40" t="s">
        <v>52</v>
      </c>
    </row>
    <row r="18" spans="1:5" ht="89.25">
      <c r="A18" t="s">
        <v>57</v>
      </c>
      <c r="E18" s="38" t="s">
        <v>347</v>
      </c>
    </row>
    <row r="19" spans="1:16" ht="12.75">
      <c r="A19" s="26" t="s">
        <v>50</v>
      </c>
      <c s="31" t="s">
        <v>26</v>
      </c>
      <c s="31" t="s">
        <v>2873</v>
      </c>
      <c s="26" t="s">
        <v>52</v>
      </c>
      <c s="32" t="s">
        <v>2874</v>
      </c>
      <c s="33" t="s">
        <v>63</v>
      </c>
      <c s="34">
        <v>400</v>
      </c>
      <c s="35">
        <v>0</v>
      </c>
      <c s="36">
        <f>ROUND(ROUND(H19,2)*ROUND(G19,3),2)</f>
      </c>
      <c r="O19">
        <f>(I19*21)/100</f>
      </c>
      <c t="s">
        <v>27</v>
      </c>
    </row>
    <row r="20" spans="1:5" ht="12.75">
      <c r="A20" s="37" t="s">
        <v>55</v>
      </c>
      <c r="E20" s="38" t="s">
        <v>52</v>
      </c>
    </row>
    <row r="21" spans="1:5" ht="12.75">
      <c r="A21" s="39" t="s">
        <v>56</v>
      </c>
      <c r="E21" s="40" t="s">
        <v>2875</v>
      </c>
    </row>
    <row r="22" spans="1:5" ht="12.75">
      <c r="A22" t="s">
        <v>57</v>
      </c>
      <c r="E22" s="38" t="s">
        <v>2547</v>
      </c>
    </row>
    <row r="23" spans="1:18" ht="12.75" customHeight="1">
      <c r="A23" s="6" t="s">
        <v>48</v>
      </c>
      <c s="6"/>
      <c s="42" t="s">
        <v>97</v>
      </c>
      <c s="6"/>
      <c s="29" t="s">
        <v>2575</v>
      </c>
      <c s="6"/>
      <c s="6"/>
      <c s="6"/>
      <c s="43">
        <f>0+Q23</f>
      </c>
      <c r="O23">
        <f>0+R23</f>
      </c>
      <c r="Q23">
        <f>0+I24+I28+I32</f>
      </c>
      <c>
        <f>0+O24+O28+O32</f>
      </c>
    </row>
    <row r="24" spans="1:16" ht="12.75">
      <c r="A24" s="26" t="s">
        <v>50</v>
      </c>
      <c s="31" t="s">
        <v>37</v>
      </c>
      <c s="31" t="s">
        <v>368</v>
      </c>
      <c s="26" t="s">
        <v>52</v>
      </c>
      <c s="32" t="s">
        <v>369</v>
      </c>
      <c s="33" t="s">
        <v>365</v>
      </c>
      <c s="34">
        <v>220.14</v>
      </c>
      <c s="35">
        <v>0</v>
      </c>
      <c s="36">
        <f>ROUND(ROUND(H24,2)*ROUND(G24,3),2)</f>
      </c>
      <c r="O24">
        <f>(I24*21)/100</f>
      </c>
      <c t="s">
        <v>27</v>
      </c>
    </row>
    <row r="25" spans="1:5" ht="12.75">
      <c r="A25" s="37" t="s">
        <v>55</v>
      </c>
      <c r="E25" s="38" t="s">
        <v>52</v>
      </c>
    </row>
    <row r="26" spans="1:5" ht="63.75">
      <c r="A26" s="39" t="s">
        <v>56</v>
      </c>
      <c r="E26" s="40" t="s">
        <v>3002</v>
      </c>
    </row>
    <row r="27" spans="1:5" ht="318.75">
      <c r="A27" t="s">
        <v>57</v>
      </c>
      <c r="E27" s="38" t="s">
        <v>367</v>
      </c>
    </row>
    <row r="28" spans="1:16" ht="12.75">
      <c r="A28" s="26" t="s">
        <v>50</v>
      </c>
      <c s="31" t="s">
        <v>39</v>
      </c>
      <c s="31" t="s">
        <v>2877</v>
      </c>
      <c s="26" t="s">
        <v>52</v>
      </c>
      <c s="32" t="s">
        <v>2878</v>
      </c>
      <c s="33" t="s">
        <v>71</v>
      </c>
      <c s="34">
        <v>294.4</v>
      </c>
      <c s="35">
        <v>0</v>
      </c>
      <c s="36">
        <f>ROUND(ROUND(H28,2)*ROUND(G28,3),2)</f>
      </c>
      <c r="O28">
        <f>(I28*21)/100</f>
      </c>
      <c t="s">
        <v>27</v>
      </c>
    </row>
    <row r="29" spans="1:5" ht="12.75">
      <c r="A29" s="37" t="s">
        <v>55</v>
      </c>
      <c r="E29" s="38" t="s">
        <v>52</v>
      </c>
    </row>
    <row r="30" spans="1:5" ht="12.75">
      <c r="A30" s="39" t="s">
        <v>56</v>
      </c>
      <c r="E30" s="40" t="s">
        <v>2876</v>
      </c>
    </row>
    <row r="31" spans="1:5" ht="25.5">
      <c r="A31" t="s">
        <v>57</v>
      </c>
      <c r="E31" s="38" t="s">
        <v>2584</v>
      </c>
    </row>
    <row r="32" spans="1:16" ht="12.75">
      <c r="A32" s="26" t="s">
        <v>50</v>
      </c>
      <c s="31" t="s">
        <v>41</v>
      </c>
      <c s="31" t="s">
        <v>1759</v>
      </c>
      <c s="26" t="s">
        <v>52</v>
      </c>
      <c s="32" t="s">
        <v>1760</v>
      </c>
      <c s="33" t="s">
        <v>365</v>
      </c>
      <c s="34">
        <v>4.37</v>
      </c>
      <c s="35">
        <v>0</v>
      </c>
      <c s="36">
        <f>ROUND(ROUND(H32,2)*ROUND(G32,3),2)</f>
      </c>
      <c r="O32">
        <f>(I32*21)/100</f>
      </c>
      <c t="s">
        <v>27</v>
      </c>
    </row>
    <row r="33" spans="1:5" ht="12.75">
      <c r="A33" s="37" t="s">
        <v>55</v>
      </c>
      <c r="E33" s="38" t="s">
        <v>52</v>
      </c>
    </row>
    <row r="34" spans="1:5" ht="12.75">
      <c r="A34" s="39" t="s">
        <v>56</v>
      </c>
      <c r="E34" s="40" t="s">
        <v>3003</v>
      </c>
    </row>
    <row r="35" spans="1:5" ht="102">
      <c r="A35" t="s">
        <v>57</v>
      </c>
      <c r="E35" s="38" t="s">
        <v>1761</v>
      </c>
    </row>
    <row r="36" spans="1:18" ht="12.75" customHeight="1">
      <c r="A36" s="6" t="s">
        <v>48</v>
      </c>
      <c s="6"/>
      <c s="42" t="s">
        <v>323</v>
      </c>
      <c s="6"/>
      <c s="29" t="s">
        <v>2879</v>
      </c>
      <c s="6"/>
      <c s="6"/>
      <c s="6"/>
      <c s="43">
        <f>0+Q36</f>
      </c>
      <c r="O36">
        <f>0+R36</f>
      </c>
      <c r="Q36">
        <f>0+I37+I41+I45+I49+I53</f>
      </c>
      <c>
        <f>0+O37+O41+O45+O49+O53</f>
      </c>
    </row>
    <row r="37" spans="1:16" ht="12.75">
      <c r="A37" s="26" t="s">
        <v>50</v>
      </c>
      <c s="31" t="s">
        <v>73</v>
      </c>
      <c s="31" t="s">
        <v>386</v>
      </c>
      <c s="26" t="s">
        <v>52</v>
      </c>
      <c s="32" t="s">
        <v>387</v>
      </c>
      <c s="33" t="s">
        <v>63</v>
      </c>
      <c s="34">
        <v>704</v>
      </c>
      <c s="35">
        <v>0</v>
      </c>
      <c s="36">
        <f>ROUND(ROUND(H37,2)*ROUND(G37,3),2)</f>
      </c>
      <c r="O37">
        <f>(I37*21)/100</f>
      </c>
      <c t="s">
        <v>27</v>
      </c>
    </row>
    <row r="38" spans="1:5" ht="12.75">
      <c r="A38" s="37" t="s">
        <v>55</v>
      </c>
      <c r="E38" s="38" t="s">
        <v>52</v>
      </c>
    </row>
    <row r="39" spans="1:5" ht="12.75">
      <c r="A39" s="39" t="s">
        <v>56</v>
      </c>
      <c r="E39" s="40" t="s">
        <v>2916</v>
      </c>
    </row>
    <row r="40" spans="1:5" ht="76.5">
      <c r="A40" t="s">
        <v>57</v>
      </c>
      <c r="E40" s="38" t="s">
        <v>385</v>
      </c>
    </row>
    <row r="41" spans="1:16" ht="12.75">
      <c r="A41" s="26" t="s">
        <v>50</v>
      </c>
      <c s="31" t="s">
        <v>78</v>
      </c>
      <c s="31" t="s">
        <v>3004</v>
      </c>
      <c s="26" t="s">
        <v>52</v>
      </c>
      <c s="32" t="s">
        <v>3005</v>
      </c>
      <c s="33" t="s">
        <v>63</v>
      </c>
      <c s="34">
        <v>123</v>
      </c>
      <c s="35">
        <v>0</v>
      </c>
      <c s="36">
        <f>ROUND(ROUND(H41,2)*ROUND(G41,3),2)</f>
      </c>
      <c r="O41">
        <f>(I41*21)/100</f>
      </c>
      <c t="s">
        <v>27</v>
      </c>
    </row>
    <row r="42" spans="1:5" ht="12.75">
      <c r="A42" s="37" t="s">
        <v>55</v>
      </c>
      <c r="E42" s="38" t="s">
        <v>52</v>
      </c>
    </row>
    <row r="43" spans="1:5" ht="12.75">
      <c r="A43" s="39" t="s">
        <v>56</v>
      </c>
      <c r="E43" s="40" t="s">
        <v>3006</v>
      </c>
    </row>
    <row r="44" spans="1:5" ht="76.5">
      <c r="A44" t="s">
        <v>57</v>
      </c>
      <c r="E44" s="38" t="s">
        <v>385</v>
      </c>
    </row>
    <row r="45" spans="1:16" ht="12.75">
      <c r="A45" s="26" t="s">
        <v>50</v>
      </c>
      <c s="31" t="s">
        <v>44</v>
      </c>
      <c s="31" t="s">
        <v>2883</v>
      </c>
      <c s="26" t="s">
        <v>52</v>
      </c>
      <c s="32" t="s">
        <v>2884</v>
      </c>
      <c s="33" t="s">
        <v>63</v>
      </c>
      <c s="34">
        <v>704</v>
      </c>
      <c s="35">
        <v>0</v>
      </c>
      <c s="36">
        <f>ROUND(ROUND(H45,2)*ROUND(G45,3),2)</f>
      </c>
      <c r="O45">
        <f>(I45*21)/100</f>
      </c>
      <c t="s">
        <v>27</v>
      </c>
    </row>
    <row r="46" spans="1:5" ht="12.75">
      <c r="A46" s="37" t="s">
        <v>55</v>
      </c>
      <c r="E46" s="38" t="s">
        <v>52</v>
      </c>
    </row>
    <row r="47" spans="1:5" ht="12.75">
      <c r="A47" s="39" t="s">
        <v>56</v>
      </c>
      <c r="E47" s="40" t="s">
        <v>2876</v>
      </c>
    </row>
    <row r="48" spans="1:5" ht="89.25">
      <c r="A48" t="s">
        <v>57</v>
      </c>
      <c r="E48" s="38" t="s">
        <v>394</v>
      </c>
    </row>
    <row r="49" spans="1:16" ht="25.5">
      <c r="A49" s="26" t="s">
        <v>50</v>
      </c>
      <c s="31" t="s">
        <v>46</v>
      </c>
      <c s="31" t="s">
        <v>406</v>
      </c>
      <c s="26" t="s">
        <v>52</v>
      </c>
      <c s="32" t="s">
        <v>407</v>
      </c>
      <c s="33" t="s">
        <v>63</v>
      </c>
      <c s="34">
        <v>704</v>
      </c>
      <c s="35">
        <v>0</v>
      </c>
      <c s="36">
        <f>ROUND(ROUND(H49,2)*ROUND(G49,3),2)</f>
      </c>
      <c r="O49">
        <f>(I49*21)/100</f>
      </c>
      <c t="s">
        <v>27</v>
      </c>
    </row>
    <row r="50" spans="1:5" ht="12.75">
      <c r="A50" s="37" t="s">
        <v>55</v>
      </c>
      <c r="E50" s="38" t="s">
        <v>52</v>
      </c>
    </row>
    <row r="51" spans="1:5" ht="12.75">
      <c r="A51" s="39" t="s">
        <v>56</v>
      </c>
      <c r="E51" s="40" t="s">
        <v>2876</v>
      </c>
    </row>
    <row r="52" spans="1:5" ht="76.5">
      <c r="A52" t="s">
        <v>57</v>
      </c>
      <c r="E52" s="38" t="s">
        <v>405</v>
      </c>
    </row>
    <row r="53" spans="1:16" ht="25.5">
      <c r="A53" s="26" t="s">
        <v>50</v>
      </c>
      <c s="31" t="s">
        <v>89</v>
      </c>
      <c s="31" t="s">
        <v>1484</v>
      </c>
      <c s="26" t="s">
        <v>52</v>
      </c>
      <c s="32" t="s">
        <v>1485</v>
      </c>
      <c s="33" t="s">
        <v>63</v>
      </c>
      <c s="34">
        <v>30</v>
      </c>
      <c s="35">
        <v>0</v>
      </c>
      <c s="36">
        <f>ROUND(ROUND(H53,2)*ROUND(G53,3),2)</f>
      </c>
      <c r="O53">
        <f>(I53*21)/100</f>
      </c>
      <c t="s">
        <v>27</v>
      </c>
    </row>
    <row r="54" spans="1:5" ht="12.75">
      <c r="A54" s="37" t="s">
        <v>55</v>
      </c>
      <c r="E54" s="38" t="s">
        <v>52</v>
      </c>
    </row>
    <row r="55" spans="1:5" ht="12.75">
      <c r="A55" s="39" t="s">
        <v>56</v>
      </c>
      <c r="E55" s="40" t="s">
        <v>2876</v>
      </c>
    </row>
    <row r="56" spans="1:5" ht="127.5">
      <c r="A56" t="s">
        <v>57</v>
      </c>
      <c r="E56" s="38" t="s">
        <v>463</v>
      </c>
    </row>
    <row r="57" spans="1:18" ht="12.75" customHeight="1">
      <c r="A57" s="6" t="s">
        <v>48</v>
      </c>
      <c s="6"/>
      <c s="42" t="s">
        <v>341</v>
      </c>
      <c s="6"/>
      <c s="29" t="s">
        <v>2885</v>
      </c>
      <c s="6"/>
      <c s="6"/>
      <c s="6"/>
      <c s="43">
        <f>0+Q57</f>
      </c>
      <c r="O57">
        <f>0+R57</f>
      </c>
      <c r="Q57">
        <f>0+I58+I62+I66+I70+I74+I78+I82+I86+I90+I94+I98+I102+I106+I110+I114+I118+I122+I126+I130+I134+I138+I142+I146+I150+I154+I158+I162+I166+I170+I174+I178+I182+I186+I190+I194+I198+I202+I206+I210+I214</f>
      </c>
      <c>
        <f>0+O58+O62+O66+O70+O74+O78+O82+O86+O90+O94+O98+O102+O106+O110+O114+O118+O122+O126+O130+O134+O138+O142+O146+O150+O154+O158+O162+O166+O170+O174+O178+O182+O186+O190+O194+O198+O202+O206+O210+O214</f>
      </c>
    </row>
    <row r="58" spans="1:16" ht="12.75">
      <c r="A58" s="26" t="s">
        <v>50</v>
      </c>
      <c s="31" t="s">
        <v>93</v>
      </c>
      <c s="31" t="s">
        <v>69</v>
      </c>
      <c s="26" t="s">
        <v>52</v>
      </c>
      <c s="32" t="s">
        <v>70</v>
      </c>
      <c s="33" t="s">
        <v>71</v>
      </c>
      <c s="34">
        <v>0.2</v>
      </c>
      <c s="35">
        <v>0</v>
      </c>
      <c s="36">
        <f>ROUND(ROUND(H58,2)*ROUND(G58,3),2)</f>
      </c>
      <c r="O58">
        <f>(I58*21)/100</f>
      </c>
      <c t="s">
        <v>27</v>
      </c>
    </row>
    <row r="59" spans="1:5" ht="12.75">
      <c r="A59" s="37" t="s">
        <v>55</v>
      </c>
      <c r="E59" s="38" t="s">
        <v>52</v>
      </c>
    </row>
    <row r="60" spans="1:5" ht="12.75">
      <c r="A60" s="39" t="s">
        <v>56</v>
      </c>
      <c r="E60" s="40" t="s">
        <v>2882</v>
      </c>
    </row>
    <row r="61" spans="1:5" ht="38.25">
      <c r="A61" t="s">
        <v>57</v>
      </c>
      <c r="E61" s="38" t="s">
        <v>72</v>
      </c>
    </row>
    <row r="62" spans="1:16" ht="12.75">
      <c r="A62" s="26" t="s">
        <v>50</v>
      </c>
      <c s="31" t="s">
        <v>97</v>
      </c>
      <c s="31" t="s">
        <v>1229</v>
      </c>
      <c s="26" t="s">
        <v>52</v>
      </c>
      <c s="32" t="s">
        <v>1230</v>
      </c>
      <c s="33" t="s">
        <v>2404</v>
      </c>
      <c s="34">
        <v>2</v>
      </c>
      <c s="35">
        <v>0</v>
      </c>
      <c s="36">
        <f>ROUND(ROUND(H62,2)*ROUND(G62,3),2)</f>
      </c>
      <c r="O62">
        <f>(I62*21)/100</f>
      </c>
      <c t="s">
        <v>27</v>
      </c>
    </row>
    <row r="63" spans="1:5" ht="12.75">
      <c r="A63" s="37" t="s">
        <v>55</v>
      </c>
      <c r="E63" s="38" t="s">
        <v>52</v>
      </c>
    </row>
    <row r="64" spans="1:5" ht="12.75">
      <c r="A64" s="39" t="s">
        <v>56</v>
      </c>
      <c r="E64" s="40" t="s">
        <v>2918</v>
      </c>
    </row>
    <row r="65" spans="1:5" ht="38.25">
      <c r="A65" t="s">
        <v>57</v>
      </c>
      <c r="E65" s="38" t="s">
        <v>72</v>
      </c>
    </row>
    <row r="66" spans="1:16" ht="12.75">
      <c r="A66" s="26" t="s">
        <v>50</v>
      </c>
      <c s="31" t="s">
        <v>100</v>
      </c>
      <c s="31" t="s">
        <v>416</v>
      </c>
      <c s="26" t="s">
        <v>52</v>
      </c>
      <c s="32" t="s">
        <v>417</v>
      </c>
      <c s="33" t="s">
        <v>2404</v>
      </c>
      <c s="34">
        <v>4</v>
      </c>
      <c s="35">
        <v>0</v>
      </c>
      <c s="36">
        <f>ROUND(ROUND(H66,2)*ROUND(G66,3),2)</f>
      </c>
      <c r="O66">
        <f>(I66*21)/100</f>
      </c>
      <c t="s">
        <v>27</v>
      </c>
    </row>
    <row r="67" spans="1:5" ht="12.75">
      <c r="A67" s="37" t="s">
        <v>55</v>
      </c>
      <c r="E67" s="38" t="s">
        <v>52</v>
      </c>
    </row>
    <row r="68" spans="1:5" ht="12.75">
      <c r="A68" s="39" t="s">
        <v>56</v>
      </c>
      <c r="E68" s="40" t="s">
        <v>2919</v>
      </c>
    </row>
    <row r="69" spans="1:5" ht="114.75">
      <c r="A69" t="s">
        <v>57</v>
      </c>
      <c r="E69" s="38" t="s">
        <v>418</v>
      </c>
    </row>
    <row r="70" spans="1:16" ht="25.5">
      <c r="A70" s="26" t="s">
        <v>50</v>
      </c>
      <c s="31" t="s">
        <v>103</v>
      </c>
      <c s="31" t="s">
        <v>2385</v>
      </c>
      <c s="26" t="s">
        <v>52</v>
      </c>
      <c s="32" t="s">
        <v>2386</v>
      </c>
      <c s="33" t="s">
        <v>76</v>
      </c>
      <c s="34">
        <v>20</v>
      </c>
      <c s="35">
        <v>0</v>
      </c>
      <c s="36">
        <f>ROUND(ROUND(H70,2)*ROUND(G70,3),2)</f>
      </c>
      <c r="O70">
        <f>(I70*21)/100</f>
      </c>
      <c t="s">
        <v>27</v>
      </c>
    </row>
    <row r="71" spans="1:5" ht="12.75">
      <c r="A71" s="37" t="s">
        <v>55</v>
      </c>
      <c r="E71" s="38" t="s">
        <v>52</v>
      </c>
    </row>
    <row r="72" spans="1:5" ht="12.75">
      <c r="A72" s="39" t="s">
        <v>56</v>
      </c>
      <c r="E72" s="40" t="s">
        <v>2920</v>
      </c>
    </row>
    <row r="73" spans="1:5" ht="102">
      <c r="A73" t="s">
        <v>57</v>
      </c>
      <c r="E73" s="38" t="s">
        <v>77</v>
      </c>
    </row>
    <row r="74" spans="1:16" ht="12.75">
      <c r="A74" s="26" t="s">
        <v>50</v>
      </c>
      <c s="31" t="s">
        <v>106</v>
      </c>
      <c s="31" t="s">
        <v>79</v>
      </c>
      <c s="26" t="s">
        <v>52</v>
      </c>
      <c s="32" t="s">
        <v>80</v>
      </c>
      <c s="33" t="s">
        <v>2404</v>
      </c>
      <c s="34">
        <v>2</v>
      </c>
      <c s="35">
        <v>0</v>
      </c>
      <c s="36">
        <f>ROUND(ROUND(H74,2)*ROUND(G74,3),2)</f>
      </c>
      <c r="O74">
        <f>(I74*21)/100</f>
      </c>
      <c t="s">
        <v>27</v>
      </c>
    </row>
    <row r="75" spans="1:5" ht="12.75">
      <c r="A75" s="37" t="s">
        <v>55</v>
      </c>
      <c r="E75" s="38" t="s">
        <v>52</v>
      </c>
    </row>
    <row r="76" spans="1:5" ht="12.75">
      <c r="A76" s="39" t="s">
        <v>56</v>
      </c>
      <c r="E76" s="40" t="s">
        <v>2921</v>
      </c>
    </row>
    <row r="77" spans="1:5" ht="127.5">
      <c r="A77" t="s">
        <v>57</v>
      </c>
      <c r="E77" s="38" t="s">
        <v>81</v>
      </c>
    </row>
    <row r="78" spans="1:16" ht="12.75">
      <c r="A78" s="26" t="s">
        <v>50</v>
      </c>
      <c s="31" t="s">
        <v>109</v>
      </c>
      <c s="31" t="s">
        <v>2922</v>
      </c>
      <c s="26" t="s">
        <v>52</v>
      </c>
      <c s="32" t="s">
        <v>2923</v>
      </c>
      <c s="33" t="s">
        <v>63</v>
      </c>
      <c s="34">
        <v>1050</v>
      </c>
      <c s="35">
        <v>0</v>
      </c>
      <c s="36">
        <f>ROUND(ROUND(H78,2)*ROUND(G78,3),2)</f>
      </c>
      <c r="O78">
        <f>(I78*21)/100</f>
      </c>
      <c t="s">
        <v>27</v>
      </c>
    </row>
    <row r="79" spans="1:5" ht="12.75">
      <c r="A79" s="37" t="s">
        <v>55</v>
      </c>
      <c r="E79" s="38" t="s">
        <v>52</v>
      </c>
    </row>
    <row r="80" spans="1:5" ht="12.75">
      <c r="A80" s="39" t="s">
        <v>56</v>
      </c>
      <c r="E80" s="40" t="s">
        <v>2924</v>
      </c>
    </row>
    <row r="81" spans="1:5" ht="127.5">
      <c r="A81" t="s">
        <v>57</v>
      </c>
      <c r="E81" s="38" t="s">
        <v>2925</v>
      </c>
    </row>
    <row r="82" spans="1:16" ht="12.75">
      <c r="A82" s="26" t="s">
        <v>50</v>
      </c>
      <c s="31" t="s">
        <v>113</v>
      </c>
      <c s="31" t="s">
        <v>1646</v>
      </c>
      <c s="26" t="s">
        <v>52</v>
      </c>
      <c s="32" t="s">
        <v>1647</v>
      </c>
      <c s="33" t="s">
        <v>2404</v>
      </c>
      <c s="34">
        <v>6</v>
      </c>
      <c s="35">
        <v>0</v>
      </c>
      <c s="36">
        <f>ROUND(ROUND(H82,2)*ROUND(G82,3),2)</f>
      </c>
      <c r="O82">
        <f>(I82*21)/100</f>
      </c>
      <c t="s">
        <v>27</v>
      </c>
    </row>
    <row r="83" spans="1:5" ht="12.75">
      <c r="A83" s="37" t="s">
        <v>55</v>
      </c>
      <c r="E83" s="38" t="s">
        <v>52</v>
      </c>
    </row>
    <row r="84" spans="1:5" ht="12.75">
      <c r="A84" s="39" t="s">
        <v>56</v>
      </c>
      <c r="E84" s="40" t="s">
        <v>2921</v>
      </c>
    </row>
    <row r="85" spans="1:5" ht="102">
      <c r="A85" t="s">
        <v>57</v>
      </c>
      <c r="E85" s="38" t="s">
        <v>1648</v>
      </c>
    </row>
    <row r="86" spans="1:16" ht="12.75">
      <c r="A86" s="26" t="s">
        <v>50</v>
      </c>
      <c s="31" t="s">
        <v>117</v>
      </c>
      <c s="31" t="s">
        <v>2988</v>
      </c>
      <c s="26" t="s">
        <v>52</v>
      </c>
      <c s="32" t="s">
        <v>2989</v>
      </c>
      <c s="33" t="s">
        <v>54</v>
      </c>
      <c s="34">
        <v>43</v>
      </c>
      <c s="35">
        <v>0</v>
      </c>
      <c s="36">
        <f>ROUND(ROUND(H86,2)*ROUND(G86,3),2)</f>
      </c>
      <c r="O86">
        <f>(I86*21)/100</f>
      </c>
      <c t="s">
        <v>27</v>
      </c>
    </row>
    <row r="87" spans="1:5" ht="12.75">
      <c r="A87" s="37" t="s">
        <v>55</v>
      </c>
      <c r="E87" s="38" t="s">
        <v>52</v>
      </c>
    </row>
    <row r="88" spans="1:5" ht="12.75">
      <c r="A88" s="39" t="s">
        <v>56</v>
      </c>
      <c r="E88" s="40" t="s">
        <v>2921</v>
      </c>
    </row>
    <row r="89" spans="1:5" ht="102">
      <c r="A89" t="s">
        <v>57</v>
      </c>
      <c r="E89" s="38" t="s">
        <v>2990</v>
      </c>
    </row>
    <row r="90" spans="1:16" ht="12.75">
      <c r="A90" s="26" t="s">
        <v>50</v>
      </c>
      <c s="31" t="s">
        <v>121</v>
      </c>
      <c s="31" t="s">
        <v>475</v>
      </c>
      <c s="26" t="s">
        <v>52</v>
      </c>
      <c s="32" t="s">
        <v>476</v>
      </c>
      <c s="33" t="s">
        <v>63</v>
      </c>
      <c s="34">
        <v>105</v>
      </c>
      <c s="35">
        <v>0</v>
      </c>
      <c s="36">
        <f>ROUND(ROUND(H90,2)*ROUND(G90,3),2)</f>
      </c>
      <c r="O90">
        <f>(I90*21)/100</f>
      </c>
      <c t="s">
        <v>27</v>
      </c>
    </row>
    <row r="91" spans="1:5" ht="12.75">
      <c r="A91" s="37" t="s">
        <v>55</v>
      </c>
      <c r="E91" s="38" t="s">
        <v>52</v>
      </c>
    </row>
    <row r="92" spans="1:5" ht="12.75">
      <c r="A92" s="39" t="s">
        <v>56</v>
      </c>
      <c r="E92" s="40" t="s">
        <v>2926</v>
      </c>
    </row>
    <row r="93" spans="1:5" ht="89.25">
      <c r="A93" t="s">
        <v>57</v>
      </c>
      <c r="E93" s="38" t="s">
        <v>474</v>
      </c>
    </row>
    <row r="94" spans="1:16" ht="12.75">
      <c r="A94" s="26" t="s">
        <v>50</v>
      </c>
      <c s="31" t="s">
        <v>125</v>
      </c>
      <c s="31" t="s">
        <v>2535</v>
      </c>
      <c s="26" t="s">
        <v>52</v>
      </c>
      <c s="32" t="s">
        <v>2536</v>
      </c>
      <c s="33" t="s">
        <v>63</v>
      </c>
      <c s="34">
        <v>320</v>
      </c>
      <c s="35">
        <v>0</v>
      </c>
      <c s="36">
        <f>ROUND(ROUND(H94,2)*ROUND(G94,3),2)</f>
      </c>
      <c r="O94">
        <f>(I94*21)/100</f>
      </c>
      <c t="s">
        <v>27</v>
      </c>
    </row>
    <row r="95" spans="1:5" ht="12.75">
      <c r="A95" s="37" t="s">
        <v>55</v>
      </c>
      <c r="E95" s="38" t="s">
        <v>52</v>
      </c>
    </row>
    <row r="96" spans="1:5" ht="12.75">
      <c r="A96" s="39" t="s">
        <v>56</v>
      </c>
      <c r="E96" s="40" t="s">
        <v>2926</v>
      </c>
    </row>
    <row r="97" spans="1:5" ht="89.25">
      <c r="A97" t="s">
        <v>57</v>
      </c>
      <c r="E97" s="38" t="s">
        <v>474</v>
      </c>
    </row>
    <row r="98" spans="1:16" ht="12.75">
      <c r="A98" s="26" t="s">
        <v>50</v>
      </c>
      <c s="31" t="s">
        <v>129</v>
      </c>
      <c s="31" t="s">
        <v>2927</v>
      </c>
      <c s="26" t="s">
        <v>52</v>
      </c>
      <c s="32" t="s">
        <v>2928</v>
      </c>
      <c s="33" t="s">
        <v>63</v>
      </c>
      <c s="34">
        <v>1072</v>
      </c>
      <c s="35">
        <v>0</v>
      </c>
      <c s="36">
        <f>ROUND(ROUND(H98,2)*ROUND(G98,3),2)</f>
      </c>
      <c r="O98">
        <f>(I98*21)/100</f>
      </c>
      <c t="s">
        <v>27</v>
      </c>
    </row>
    <row r="99" spans="1:5" ht="12.75">
      <c r="A99" s="37" t="s">
        <v>55</v>
      </c>
      <c r="E99" s="38" t="s">
        <v>52</v>
      </c>
    </row>
    <row r="100" spans="1:5" ht="12.75">
      <c r="A100" s="39" t="s">
        <v>56</v>
      </c>
      <c r="E100" s="40" t="s">
        <v>2926</v>
      </c>
    </row>
    <row r="101" spans="1:5" ht="89.25">
      <c r="A101" t="s">
        <v>57</v>
      </c>
      <c r="E101" s="38" t="s">
        <v>474</v>
      </c>
    </row>
    <row r="102" spans="1:16" ht="25.5">
      <c r="A102" s="26" t="s">
        <v>50</v>
      </c>
      <c s="31" t="s">
        <v>133</v>
      </c>
      <c s="31" t="s">
        <v>480</v>
      </c>
      <c s="26" t="s">
        <v>52</v>
      </c>
      <c s="32" t="s">
        <v>481</v>
      </c>
      <c s="33" t="s">
        <v>2404</v>
      </c>
      <c s="34">
        <v>92</v>
      </c>
      <c s="35">
        <v>0</v>
      </c>
      <c s="36">
        <f>ROUND(ROUND(H102,2)*ROUND(G102,3),2)</f>
      </c>
      <c r="O102">
        <f>(I102*21)/100</f>
      </c>
      <c t="s">
        <v>27</v>
      </c>
    </row>
    <row r="103" spans="1:5" ht="12.75">
      <c r="A103" s="37" t="s">
        <v>55</v>
      </c>
      <c r="E103" s="38" t="s">
        <v>52</v>
      </c>
    </row>
    <row r="104" spans="1:5" ht="12.75">
      <c r="A104" s="39" t="s">
        <v>56</v>
      </c>
      <c r="E104" s="40" t="s">
        <v>2882</v>
      </c>
    </row>
    <row r="105" spans="1:5" ht="102">
      <c r="A105" t="s">
        <v>57</v>
      </c>
      <c r="E105" s="38" t="s">
        <v>479</v>
      </c>
    </row>
    <row r="106" spans="1:16" ht="25.5">
      <c r="A106" s="26" t="s">
        <v>50</v>
      </c>
      <c s="31" t="s">
        <v>137</v>
      </c>
      <c s="31" t="s">
        <v>2035</v>
      </c>
      <c s="26" t="s">
        <v>52</v>
      </c>
      <c s="32" t="s">
        <v>2036</v>
      </c>
      <c s="33" t="s">
        <v>2404</v>
      </c>
      <c s="34">
        <v>84</v>
      </c>
      <c s="35">
        <v>0</v>
      </c>
      <c s="36">
        <f>ROUND(ROUND(H106,2)*ROUND(G106,3),2)</f>
      </c>
      <c r="O106">
        <f>(I106*21)/100</f>
      </c>
      <c t="s">
        <v>27</v>
      </c>
    </row>
    <row r="107" spans="1:5" ht="12.75">
      <c r="A107" s="37" t="s">
        <v>55</v>
      </c>
      <c r="E107" s="38" t="s">
        <v>52</v>
      </c>
    </row>
    <row r="108" spans="1:5" ht="12.75">
      <c r="A108" s="39" t="s">
        <v>56</v>
      </c>
      <c r="E108" s="40" t="s">
        <v>2882</v>
      </c>
    </row>
    <row r="109" spans="1:5" ht="102">
      <c r="A109" t="s">
        <v>57</v>
      </c>
      <c r="E109" s="38" t="s">
        <v>479</v>
      </c>
    </row>
    <row r="110" spans="1:16" ht="12.75">
      <c r="A110" s="26" t="s">
        <v>50</v>
      </c>
      <c s="31" t="s">
        <v>141</v>
      </c>
      <c s="31" t="s">
        <v>2039</v>
      </c>
      <c s="26" t="s">
        <v>52</v>
      </c>
      <c s="32" t="s">
        <v>2040</v>
      </c>
      <c s="33" t="s">
        <v>63</v>
      </c>
      <c s="34">
        <v>123</v>
      </c>
      <c s="35">
        <v>0</v>
      </c>
      <c s="36">
        <f>ROUND(ROUND(H110,2)*ROUND(G110,3),2)</f>
      </c>
      <c r="O110">
        <f>(I110*21)/100</f>
      </c>
      <c t="s">
        <v>27</v>
      </c>
    </row>
    <row r="111" spans="1:5" ht="12.75">
      <c r="A111" s="37" t="s">
        <v>55</v>
      </c>
      <c r="E111" s="38" t="s">
        <v>52</v>
      </c>
    </row>
    <row r="112" spans="1:5" ht="12.75">
      <c r="A112" s="39" t="s">
        <v>56</v>
      </c>
      <c r="E112" s="40" t="s">
        <v>3007</v>
      </c>
    </row>
    <row r="113" spans="1:5" ht="76.5">
      <c r="A113" t="s">
        <v>57</v>
      </c>
      <c r="E113" s="38" t="s">
        <v>2041</v>
      </c>
    </row>
    <row r="114" spans="1:16" ht="12.75">
      <c r="A114" s="26" t="s">
        <v>50</v>
      </c>
      <c s="31" t="s">
        <v>145</v>
      </c>
      <c s="31" t="s">
        <v>2942</v>
      </c>
      <c s="26" t="s">
        <v>52</v>
      </c>
      <c s="32" t="s">
        <v>2943</v>
      </c>
      <c s="33" t="s">
        <v>63</v>
      </c>
      <c s="34">
        <v>123</v>
      </c>
      <c s="35">
        <v>0</v>
      </c>
      <c s="36">
        <f>ROUND(ROUND(H114,2)*ROUND(G114,3),2)</f>
      </c>
      <c r="O114">
        <f>(I114*21)/100</f>
      </c>
      <c t="s">
        <v>27</v>
      </c>
    </row>
    <row r="115" spans="1:5" ht="12.75">
      <c r="A115" s="37" t="s">
        <v>55</v>
      </c>
      <c r="E115" s="38" t="s">
        <v>52</v>
      </c>
    </row>
    <row r="116" spans="1:5" ht="12.75">
      <c r="A116" s="39" t="s">
        <v>56</v>
      </c>
      <c r="E116" s="40" t="s">
        <v>3008</v>
      </c>
    </row>
    <row r="117" spans="1:5" ht="38.25">
      <c r="A117" t="s">
        <v>57</v>
      </c>
      <c r="E117" s="38" t="s">
        <v>2945</v>
      </c>
    </row>
    <row r="118" spans="1:16" ht="12.75">
      <c r="A118" s="26" t="s">
        <v>50</v>
      </c>
      <c s="31" t="s">
        <v>149</v>
      </c>
      <c s="31" t="s">
        <v>1649</v>
      </c>
      <c s="26" t="s">
        <v>52</v>
      </c>
      <c s="32" t="s">
        <v>1650</v>
      </c>
      <c s="33" t="s">
        <v>63</v>
      </c>
      <c s="34">
        <v>240</v>
      </c>
      <c s="35">
        <v>0</v>
      </c>
      <c s="36">
        <f>ROUND(ROUND(H118,2)*ROUND(G118,3),2)</f>
      </c>
      <c r="O118">
        <f>(I118*21)/100</f>
      </c>
      <c t="s">
        <v>27</v>
      </c>
    </row>
    <row r="119" spans="1:5" ht="12.75">
      <c r="A119" s="37" t="s">
        <v>55</v>
      </c>
      <c r="E119" s="38" t="s">
        <v>52</v>
      </c>
    </row>
    <row r="120" spans="1:5" ht="12.75">
      <c r="A120" s="39" t="s">
        <v>56</v>
      </c>
      <c r="E120" s="40" t="s">
        <v>2919</v>
      </c>
    </row>
    <row r="121" spans="1:5" ht="114.75">
      <c r="A121" t="s">
        <v>57</v>
      </c>
      <c r="E121" s="38" t="s">
        <v>1651</v>
      </c>
    </row>
    <row r="122" spans="1:16" ht="12.75">
      <c r="A122" s="26" t="s">
        <v>50</v>
      </c>
      <c s="31" t="s">
        <v>153</v>
      </c>
      <c s="31" t="s">
        <v>2897</v>
      </c>
      <c s="26" t="s">
        <v>52</v>
      </c>
      <c s="32" t="s">
        <v>2898</v>
      </c>
      <c s="33" t="s">
        <v>2899</v>
      </c>
      <c s="34">
        <v>8</v>
      </c>
      <c s="35">
        <v>0</v>
      </c>
      <c s="36">
        <f>ROUND(ROUND(H122,2)*ROUND(G122,3),2)</f>
      </c>
      <c r="O122">
        <f>(I122*21)/100</f>
      </c>
      <c t="s">
        <v>27</v>
      </c>
    </row>
    <row r="123" spans="1:5" ht="12.75">
      <c r="A123" s="37" t="s">
        <v>55</v>
      </c>
      <c r="E123" s="38" t="s">
        <v>52</v>
      </c>
    </row>
    <row r="124" spans="1:5" ht="12.75">
      <c r="A124" s="39" t="s">
        <v>56</v>
      </c>
      <c r="E124" s="40" t="s">
        <v>2882</v>
      </c>
    </row>
    <row r="125" spans="1:5" ht="127.5">
      <c r="A125" t="s">
        <v>57</v>
      </c>
      <c r="E125" s="38" t="s">
        <v>2900</v>
      </c>
    </row>
    <row r="126" spans="1:16" ht="25.5">
      <c r="A126" s="26" t="s">
        <v>50</v>
      </c>
      <c s="31" t="s">
        <v>157</v>
      </c>
      <c s="31" t="s">
        <v>3009</v>
      </c>
      <c s="26" t="s">
        <v>52</v>
      </c>
      <c s="32" t="s">
        <v>3010</v>
      </c>
      <c s="33" t="s">
        <v>2404</v>
      </c>
      <c s="34">
        <v>42</v>
      </c>
      <c s="35">
        <v>0</v>
      </c>
      <c s="36">
        <f>ROUND(ROUND(H126,2)*ROUND(G126,3),2)</f>
      </c>
      <c r="O126">
        <f>(I126*21)/100</f>
      </c>
      <c t="s">
        <v>27</v>
      </c>
    </row>
    <row r="127" spans="1:5" ht="12.75">
      <c r="A127" s="37" t="s">
        <v>55</v>
      </c>
      <c r="E127" s="38" t="s">
        <v>52</v>
      </c>
    </row>
    <row r="128" spans="1:5" ht="12.75">
      <c r="A128" s="39" t="s">
        <v>56</v>
      </c>
      <c r="E128" s="40" t="s">
        <v>2921</v>
      </c>
    </row>
    <row r="129" spans="1:5" ht="114.75">
      <c r="A129" t="s">
        <v>57</v>
      </c>
      <c r="E129" s="38" t="s">
        <v>3011</v>
      </c>
    </row>
    <row r="130" spans="1:16" ht="12.75">
      <c r="A130" s="26" t="s">
        <v>50</v>
      </c>
      <c s="31" t="s">
        <v>161</v>
      </c>
      <c s="31" t="s">
        <v>3012</v>
      </c>
      <c s="26" t="s">
        <v>52</v>
      </c>
      <c s="32" t="s">
        <v>3013</v>
      </c>
      <c s="33" t="s">
        <v>2404</v>
      </c>
      <c s="34">
        <v>42</v>
      </c>
      <c s="35">
        <v>0</v>
      </c>
      <c s="36">
        <f>ROUND(ROUND(H130,2)*ROUND(G130,3),2)</f>
      </c>
      <c r="O130">
        <f>(I130*21)/100</f>
      </c>
      <c t="s">
        <v>27</v>
      </c>
    </row>
    <row r="131" spans="1:5" ht="12.75">
      <c r="A131" s="37" t="s">
        <v>55</v>
      </c>
      <c r="E131" s="38" t="s">
        <v>52</v>
      </c>
    </row>
    <row r="132" spans="1:5" ht="12.75">
      <c r="A132" s="39" t="s">
        <v>56</v>
      </c>
      <c r="E132" s="40" t="s">
        <v>2921</v>
      </c>
    </row>
    <row r="133" spans="1:5" ht="89.25">
      <c r="A133" t="s">
        <v>57</v>
      </c>
      <c r="E133" s="38" t="s">
        <v>3014</v>
      </c>
    </row>
    <row r="134" spans="1:16" ht="25.5">
      <c r="A134" s="26" t="s">
        <v>50</v>
      </c>
      <c s="31" t="s">
        <v>165</v>
      </c>
      <c s="31" t="s">
        <v>3015</v>
      </c>
      <c s="26" t="s">
        <v>52</v>
      </c>
      <c s="32" t="s">
        <v>3016</v>
      </c>
      <c s="33" t="s">
        <v>2404</v>
      </c>
      <c s="34">
        <v>37</v>
      </c>
      <c s="35">
        <v>0</v>
      </c>
      <c s="36">
        <f>ROUND(ROUND(H134,2)*ROUND(G134,3),2)</f>
      </c>
      <c r="O134">
        <f>(I134*21)/100</f>
      </c>
      <c t="s">
        <v>27</v>
      </c>
    </row>
    <row r="135" spans="1:5" ht="12.75">
      <c r="A135" s="37" t="s">
        <v>55</v>
      </c>
      <c r="E135" s="38" t="s">
        <v>52</v>
      </c>
    </row>
    <row r="136" spans="1:5" ht="12.75">
      <c r="A136" s="39" t="s">
        <v>56</v>
      </c>
      <c r="E136" s="40" t="s">
        <v>2921</v>
      </c>
    </row>
    <row r="137" spans="1:5" ht="102">
      <c r="A137" t="s">
        <v>57</v>
      </c>
      <c r="E137" s="38" t="s">
        <v>3017</v>
      </c>
    </row>
    <row r="138" spans="1:16" ht="25.5">
      <c r="A138" s="26" t="s">
        <v>50</v>
      </c>
      <c s="31" t="s">
        <v>169</v>
      </c>
      <c s="31" t="s">
        <v>3018</v>
      </c>
      <c s="26" t="s">
        <v>52</v>
      </c>
      <c s="32" t="s">
        <v>3019</v>
      </c>
      <c s="33" t="s">
        <v>2404</v>
      </c>
      <c s="34">
        <v>6</v>
      </c>
      <c s="35">
        <v>0</v>
      </c>
      <c s="36">
        <f>ROUND(ROUND(H138,2)*ROUND(G138,3),2)</f>
      </c>
      <c r="O138">
        <f>(I138*21)/100</f>
      </c>
      <c t="s">
        <v>27</v>
      </c>
    </row>
    <row r="139" spans="1:5" ht="12.75">
      <c r="A139" s="37" t="s">
        <v>55</v>
      </c>
      <c r="E139" s="38" t="s">
        <v>52</v>
      </c>
    </row>
    <row r="140" spans="1:5" ht="12.75">
      <c r="A140" s="39" t="s">
        <v>56</v>
      </c>
      <c r="E140" s="40" t="s">
        <v>2921</v>
      </c>
    </row>
    <row r="141" spans="1:5" ht="102">
      <c r="A141" t="s">
        <v>57</v>
      </c>
      <c r="E141" s="38" t="s">
        <v>3017</v>
      </c>
    </row>
    <row r="142" spans="1:16" ht="12.75">
      <c r="A142" s="26" t="s">
        <v>50</v>
      </c>
      <c s="31" t="s">
        <v>173</v>
      </c>
      <c s="31" t="s">
        <v>3020</v>
      </c>
      <c s="26" t="s">
        <v>52</v>
      </c>
      <c s="32" t="s">
        <v>3021</v>
      </c>
      <c s="33" t="s">
        <v>2404</v>
      </c>
      <c s="34">
        <v>49</v>
      </c>
      <c s="35">
        <v>0</v>
      </c>
      <c s="36">
        <f>ROUND(ROUND(H142,2)*ROUND(G142,3),2)</f>
      </c>
      <c r="O142">
        <f>(I142*21)/100</f>
      </c>
      <c t="s">
        <v>27</v>
      </c>
    </row>
    <row r="143" spans="1:5" ht="12.75">
      <c r="A143" s="37" t="s">
        <v>55</v>
      </c>
      <c r="E143" s="38" t="s">
        <v>52</v>
      </c>
    </row>
    <row r="144" spans="1:5" ht="12.75">
      <c r="A144" s="39" t="s">
        <v>56</v>
      </c>
      <c r="E144" s="40" t="s">
        <v>2921</v>
      </c>
    </row>
    <row r="145" spans="1:5" ht="89.25">
      <c r="A145" t="s">
        <v>57</v>
      </c>
      <c r="E145" s="38" t="s">
        <v>3022</v>
      </c>
    </row>
    <row r="146" spans="1:16" ht="25.5">
      <c r="A146" s="26" t="s">
        <v>50</v>
      </c>
      <c s="31" t="s">
        <v>177</v>
      </c>
      <c s="31" t="s">
        <v>3023</v>
      </c>
      <c s="26" t="s">
        <v>52</v>
      </c>
      <c s="32" t="s">
        <v>3024</v>
      </c>
      <c s="33" t="s">
        <v>2404</v>
      </c>
      <c s="34">
        <v>2</v>
      </c>
      <c s="35">
        <v>0</v>
      </c>
      <c s="36">
        <f>ROUND(ROUND(H146,2)*ROUND(G146,3),2)</f>
      </c>
      <c r="O146">
        <f>(I146*21)/100</f>
      </c>
      <c t="s">
        <v>27</v>
      </c>
    </row>
    <row r="147" spans="1:5" ht="12.75">
      <c r="A147" s="37" t="s">
        <v>55</v>
      </c>
      <c r="E147" s="38" t="s">
        <v>52</v>
      </c>
    </row>
    <row r="148" spans="1:5" ht="12.75">
      <c r="A148" s="39" t="s">
        <v>56</v>
      </c>
      <c r="E148" s="40" t="s">
        <v>2971</v>
      </c>
    </row>
    <row r="149" spans="1:5" ht="102">
      <c r="A149" t="s">
        <v>57</v>
      </c>
      <c r="E149" s="38" t="s">
        <v>3025</v>
      </c>
    </row>
    <row r="150" spans="1:16" ht="25.5">
      <c r="A150" s="26" t="s">
        <v>50</v>
      </c>
      <c s="31" t="s">
        <v>180</v>
      </c>
      <c s="31" t="s">
        <v>3026</v>
      </c>
      <c s="26" t="s">
        <v>52</v>
      </c>
      <c s="32" t="s">
        <v>3027</v>
      </c>
      <c s="33" t="s">
        <v>2404</v>
      </c>
      <c s="34">
        <v>2</v>
      </c>
      <c s="35">
        <v>0</v>
      </c>
      <c s="36">
        <f>ROUND(ROUND(H150,2)*ROUND(G150,3),2)</f>
      </c>
      <c r="O150">
        <f>(I150*21)/100</f>
      </c>
      <c t="s">
        <v>27</v>
      </c>
    </row>
    <row r="151" spans="1:5" ht="12.75">
      <c r="A151" s="37" t="s">
        <v>55</v>
      </c>
      <c r="E151" s="38" t="s">
        <v>52</v>
      </c>
    </row>
    <row r="152" spans="1:5" ht="12.75">
      <c r="A152" s="39" t="s">
        <v>56</v>
      </c>
      <c r="E152" s="40" t="s">
        <v>2882</v>
      </c>
    </row>
    <row r="153" spans="1:5" ht="89.25">
      <c r="A153" t="s">
        <v>57</v>
      </c>
      <c r="E153" s="38" t="s">
        <v>3028</v>
      </c>
    </row>
    <row r="154" spans="1:16" ht="25.5">
      <c r="A154" s="26" t="s">
        <v>50</v>
      </c>
      <c s="31" t="s">
        <v>184</v>
      </c>
      <c s="31" t="s">
        <v>3029</v>
      </c>
      <c s="26" t="s">
        <v>52</v>
      </c>
      <c s="32" t="s">
        <v>3030</v>
      </c>
      <c s="33" t="s">
        <v>2404</v>
      </c>
      <c s="34">
        <v>1</v>
      </c>
      <c s="35">
        <v>0</v>
      </c>
      <c s="36">
        <f>ROUND(ROUND(H154,2)*ROUND(G154,3),2)</f>
      </c>
      <c r="O154">
        <f>(I154*21)/100</f>
      </c>
      <c t="s">
        <v>27</v>
      </c>
    </row>
    <row r="155" spans="1:5" ht="12.75">
      <c r="A155" s="37" t="s">
        <v>55</v>
      </c>
      <c r="E155" s="38" t="s">
        <v>52</v>
      </c>
    </row>
    <row r="156" spans="1:5" ht="12.75">
      <c r="A156" s="39" t="s">
        <v>56</v>
      </c>
      <c r="E156" s="40" t="s">
        <v>2921</v>
      </c>
    </row>
    <row r="157" spans="1:5" ht="102">
      <c r="A157" t="s">
        <v>57</v>
      </c>
      <c r="E157" s="38" t="s">
        <v>3031</v>
      </c>
    </row>
    <row r="158" spans="1:16" ht="12.75">
      <c r="A158" s="26" t="s">
        <v>50</v>
      </c>
      <c s="31" t="s">
        <v>188</v>
      </c>
      <c s="31" t="s">
        <v>3032</v>
      </c>
      <c s="26" t="s">
        <v>52</v>
      </c>
      <c s="32" t="s">
        <v>3033</v>
      </c>
      <c s="33" t="s">
        <v>2404</v>
      </c>
      <c s="34">
        <v>12</v>
      </c>
      <c s="35">
        <v>0</v>
      </c>
      <c s="36">
        <f>ROUND(ROUND(H158,2)*ROUND(G158,3),2)</f>
      </c>
      <c r="O158">
        <f>(I158*21)/100</f>
      </c>
      <c t="s">
        <v>27</v>
      </c>
    </row>
    <row r="159" spans="1:5" ht="12.75">
      <c r="A159" s="37" t="s">
        <v>55</v>
      </c>
      <c r="E159" s="38" t="s">
        <v>52</v>
      </c>
    </row>
    <row r="160" spans="1:5" ht="12.75">
      <c r="A160" s="39" t="s">
        <v>56</v>
      </c>
      <c r="E160" s="40" t="s">
        <v>2921</v>
      </c>
    </row>
    <row r="161" spans="1:5" ht="114.75">
      <c r="A161" t="s">
        <v>57</v>
      </c>
      <c r="E161" s="38" t="s">
        <v>84</v>
      </c>
    </row>
    <row r="162" spans="1:16" ht="12.75">
      <c r="A162" s="26" t="s">
        <v>50</v>
      </c>
      <c s="31" t="s">
        <v>192</v>
      </c>
      <c s="31" t="s">
        <v>3034</v>
      </c>
      <c s="26" t="s">
        <v>52</v>
      </c>
      <c s="32" t="s">
        <v>3035</v>
      </c>
      <c s="33" t="s">
        <v>2404</v>
      </c>
      <c s="34">
        <v>12</v>
      </c>
      <c s="35">
        <v>0</v>
      </c>
      <c s="36">
        <f>ROUND(ROUND(H162,2)*ROUND(G162,3),2)</f>
      </c>
      <c r="O162">
        <f>(I162*21)/100</f>
      </c>
      <c t="s">
        <v>27</v>
      </c>
    </row>
    <row r="163" spans="1:5" ht="12.75">
      <c r="A163" s="37" t="s">
        <v>55</v>
      </c>
      <c r="E163" s="38" t="s">
        <v>52</v>
      </c>
    </row>
    <row r="164" spans="1:5" ht="12.75">
      <c r="A164" s="39" t="s">
        <v>56</v>
      </c>
      <c r="E164" s="40" t="s">
        <v>2921</v>
      </c>
    </row>
    <row r="165" spans="1:5" ht="114.75">
      <c r="A165" t="s">
        <v>57</v>
      </c>
      <c r="E165" s="38" t="s">
        <v>84</v>
      </c>
    </row>
    <row r="166" spans="1:16" ht="12.75">
      <c r="A166" s="26" t="s">
        <v>50</v>
      </c>
      <c s="31" t="s">
        <v>196</v>
      </c>
      <c s="31" t="s">
        <v>3036</v>
      </c>
      <c s="26" t="s">
        <v>52</v>
      </c>
      <c s="32" t="s">
        <v>3037</v>
      </c>
      <c s="33" t="s">
        <v>2404</v>
      </c>
      <c s="34">
        <v>12</v>
      </c>
      <c s="35">
        <v>0</v>
      </c>
      <c s="36">
        <f>ROUND(ROUND(H166,2)*ROUND(G166,3),2)</f>
      </c>
      <c r="O166">
        <f>(I166*21)/100</f>
      </c>
      <c t="s">
        <v>27</v>
      </c>
    </row>
    <row r="167" spans="1:5" ht="12.75">
      <c r="A167" s="37" t="s">
        <v>55</v>
      </c>
      <c r="E167" s="38" t="s">
        <v>52</v>
      </c>
    </row>
    <row r="168" spans="1:5" ht="12.75">
      <c r="A168" s="39" t="s">
        <v>56</v>
      </c>
      <c r="E168" s="40" t="s">
        <v>2921</v>
      </c>
    </row>
    <row r="169" spans="1:5" ht="114.75">
      <c r="A169" t="s">
        <v>57</v>
      </c>
      <c r="E169" s="38" t="s">
        <v>84</v>
      </c>
    </row>
    <row r="170" spans="1:16" ht="12.75">
      <c r="A170" s="26" t="s">
        <v>50</v>
      </c>
      <c s="31" t="s">
        <v>200</v>
      </c>
      <c s="31" t="s">
        <v>3038</v>
      </c>
      <c s="26" t="s">
        <v>52</v>
      </c>
      <c s="32" t="s">
        <v>3039</v>
      </c>
      <c s="33" t="s">
        <v>2404</v>
      </c>
      <c s="34">
        <v>1</v>
      </c>
      <c s="35">
        <v>0</v>
      </c>
      <c s="36">
        <f>ROUND(ROUND(H170,2)*ROUND(G170,3),2)</f>
      </c>
      <c r="O170">
        <f>(I170*21)/100</f>
      </c>
      <c t="s">
        <v>27</v>
      </c>
    </row>
    <row r="171" spans="1:5" ht="12.75">
      <c r="A171" s="37" t="s">
        <v>55</v>
      </c>
      <c r="E171" s="38" t="s">
        <v>52</v>
      </c>
    </row>
    <row r="172" spans="1:5" ht="12.75">
      <c r="A172" s="39" t="s">
        <v>56</v>
      </c>
      <c r="E172" s="40" t="s">
        <v>2921</v>
      </c>
    </row>
    <row r="173" spans="1:5" ht="114.75">
      <c r="A173" t="s">
        <v>57</v>
      </c>
      <c r="E173" s="38" t="s">
        <v>84</v>
      </c>
    </row>
    <row r="174" spans="1:16" ht="12.75">
      <c r="A174" s="26" t="s">
        <v>50</v>
      </c>
      <c s="31" t="s">
        <v>204</v>
      </c>
      <c s="31" t="s">
        <v>3040</v>
      </c>
      <c s="26" t="s">
        <v>52</v>
      </c>
      <c s="32" t="s">
        <v>3041</v>
      </c>
      <c s="33" t="s">
        <v>2404</v>
      </c>
      <c s="34">
        <v>49</v>
      </c>
      <c s="35">
        <v>0</v>
      </c>
      <c s="36">
        <f>ROUND(ROUND(H174,2)*ROUND(G174,3),2)</f>
      </c>
      <c r="O174">
        <f>(I174*21)/100</f>
      </c>
      <c t="s">
        <v>27</v>
      </c>
    </row>
    <row r="175" spans="1:5" ht="12.75">
      <c r="A175" s="37" t="s">
        <v>55</v>
      </c>
      <c r="E175" s="38" t="s">
        <v>52</v>
      </c>
    </row>
    <row r="176" spans="1:5" ht="12.75">
      <c r="A176" s="39" t="s">
        <v>56</v>
      </c>
      <c r="E176" s="40" t="s">
        <v>2921</v>
      </c>
    </row>
    <row r="177" spans="1:5" ht="89.25">
      <c r="A177" t="s">
        <v>57</v>
      </c>
      <c r="E177" s="38" t="s">
        <v>2959</v>
      </c>
    </row>
    <row r="178" spans="1:16" ht="12.75">
      <c r="A178" s="26" t="s">
        <v>50</v>
      </c>
      <c s="31" t="s">
        <v>208</v>
      </c>
      <c s="31" t="s">
        <v>3042</v>
      </c>
      <c s="26" t="s">
        <v>52</v>
      </c>
      <c s="32" t="s">
        <v>3043</v>
      </c>
      <c s="33" t="s">
        <v>2404</v>
      </c>
      <c s="34">
        <v>6</v>
      </c>
      <c s="35">
        <v>0</v>
      </c>
      <c s="36">
        <f>ROUND(ROUND(H178,2)*ROUND(G178,3),2)</f>
      </c>
      <c r="O178">
        <f>(I178*21)/100</f>
      </c>
      <c t="s">
        <v>27</v>
      </c>
    </row>
    <row r="179" spans="1:5" ht="12.75">
      <c r="A179" s="37" t="s">
        <v>55</v>
      </c>
      <c r="E179" s="38" t="s">
        <v>52</v>
      </c>
    </row>
    <row r="180" spans="1:5" ht="12.75">
      <c r="A180" s="39" t="s">
        <v>56</v>
      </c>
      <c r="E180" s="40" t="s">
        <v>2958</v>
      </c>
    </row>
    <row r="181" spans="1:5" ht="38.25">
      <c r="A181" t="s">
        <v>57</v>
      </c>
      <c r="E181" s="38" t="s">
        <v>3044</v>
      </c>
    </row>
    <row r="182" spans="1:16" ht="25.5">
      <c r="A182" s="26" t="s">
        <v>50</v>
      </c>
      <c s="31" t="s">
        <v>212</v>
      </c>
      <c s="31" t="s">
        <v>1805</v>
      </c>
      <c s="26" t="s">
        <v>52</v>
      </c>
      <c s="32" t="s">
        <v>1806</v>
      </c>
      <c s="33" t="s">
        <v>54</v>
      </c>
      <c s="34">
        <v>1</v>
      </c>
      <c s="35">
        <v>0</v>
      </c>
      <c s="36">
        <f>ROUND(ROUND(H182,2)*ROUND(G182,3),2)</f>
      </c>
      <c r="O182">
        <f>(I182*21)/100</f>
      </c>
      <c t="s">
        <v>27</v>
      </c>
    </row>
    <row r="183" spans="1:5" ht="12.75">
      <c r="A183" s="37" t="s">
        <v>55</v>
      </c>
      <c r="E183" s="38" t="s">
        <v>52</v>
      </c>
    </row>
    <row r="184" spans="1:5" ht="12.75">
      <c r="A184" s="39" t="s">
        <v>56</v>
      </c>
      <c r="E184" s="40" t="s">
        <v>2882</v>
      </c>
    </row>
    <row r="185" spans="1:5" ht="114.75">
      <c r="A185" t="s">
        <v>57</v>
      </c>
      <c r="E185" s="38" t="s">
        <v>902</v>
      </c>
    </row>
    <row r="186" spans="1:16" ht="38.25">
      <c r="A186" s="26" t="s">
        <v>50</v>
      </c>
      <c s="31" t="s">
        <v>216</v>
      </c>
      <c s="31" t="s">
        <v>903</v>
      </c>
      <c s="26" t="s">
        <v>52</v>
      </c>
      <c s="32" t="s">
        <v>904</v>
      </c>
      <c s="33" t="s">
        <v>54</v>
      </c>
      <c s="34">
        <v>5</v>
      </c>
      <c s="35">
        <v>0</v>
      </c>
      <c s="36">
        <f>ROUND(ROUND(H186,2)*ROUND(G186,3),2)</f>
      </c>
      <c r="O186">
        <f>(I186*21)/100</f>
      </c>
      <c t="s">
        <v>27</v>
      </c>
    </row>
    <row r="187" spans="1:5" ht="12.75">
      <c r="A187" s="37" t="s">
        <v>55</v>
      </c>
      <c r="E187" s="38" t="s">
        <v>52</v>
      </c>
    </row>
    <row r="188" spans="1:5" ht="12.75">
      <c r="A188" s="39" t="s">
        <v>56</v>
      </c>
      <c r="E188" s="40" t="s">
        <v>52</v>
      </c>
    </row>
    <row r="189" spans="1:5" ht="114.75">
      <c r="A189" t="s">
        <v>57</v>
      </c>
      <c r="E189" s="38" t="s">
        <v>902</v>
      </c>
    </row>
    <row r="190" spans="1:16" ht="25.5">
      <c r="A190" s="26" t="s">
        <v>50</v>
      </c>
      <c s="31" t="s">
        <v>219</v>
      </c>
      <c s="31" t="s">
        <v>1807</v>
      </c>
      <c s="26" t="s">
        <v>52</v>
      </c>
      <c s="32" t="s">
        <v>1808</v>
      </c>
      <c s="33" t="s">
        <v>54</v>
      </c>
      <c s="34">
        <v>1</v>
      </c>
      <c s="35">
        <v>0</v>
      </c>
      <c s="36">
        <f>ROUND(ROUND(H190,2)*ROUND(G190,3),2)</f>
      </c>
      <c r="O190">
        <f>(I190*21)/100</f>
      </c>
      <c t="s">
        <v>27</v>
      </c>
    </row>
    <row r="191" spans="1:5" ht="12.75">
      <c r="A191" s="37" t="s">
        <v>55</v>
      </c>
      <c r="E191" s="38" t="s">
        <v>52</v>
      </c>
    </row>
    <row r="192" spans="1:5" ht="12.75">
      <c r="A192" s="39" t="s">
        <v>56</v>
      </c>
      <c r="E192" s="40" t="s">
        <v>2882</v>
      </c>
    </row>
    <row r="193" spans="1:5" ht="89.25">
      <c r="A193" t="s">
        <v>57</v>
      </c>
      <c r="E193" s="38" t="s">
        <v>1809</v>
      </c>
    </row>
    <row r="194" spans="1:16" ht="12.75">
      <c r="A194" s="26" t="s">
        <v>50</v>
      </c>
      <c s="31" t="s">
        <v>223</v>
      </c>
      <c s="31" t="s">
        <v>2316</v>
      </c>
      <c s="26" t="s">
        <v>52</v>
      </c>
      <c s="32" t="s">
        <v>2317</v>
      </c>
      <c s="33" t="s">
        <v>2404</v>
      </c>
      <c s="34">
        <v>1</v>
      </c>
      <c s="35">
        <v>0</v>
      </c>
      <c s="36">
        <f>ROUND(ROUND(H194,2)*ROUND(G194,3),2)</f>
      </c>
      <c r="O194">
        <f>(I194*21)/100</f>
      </c>
      <c t="s">
        <v>27</v>
      </c>
    </row>
    <row r="195" spans="1:5" ht="12.75">
      <c r="A195" s="37" t="s">
        <v>55</v>
      </c>
      <c r="E195" s="38" t="s">
        <v>52</v>
      </c>
    </row>
    <row r="196" spans="1:5" ht="12.75">
      <c r="A196" s="39" t="s">
        <v>56</v>
      </c>
      <c r="E196" s="40" t="s">
        <v>3045</v>
      </c>
    </row>
    <row r="197" spans="1:5" ht="76.5">
      <c r="A197" t="s">
        <v>57</v>
      </c>
      <c r="E197" s="38" t="s">
        <v>2241</v>
      </c>
    </row>
    <row r="198" spans="1:16" ht="12.75">
      <c r="A198" s="26" t="s">
        <v>50</v>
      </c>
      <c s="31" t="s">
        <v>227</v>
      </c>
      <c s="31" t="s">
        <v>1810</v>
      </c>
      <c s="26" t="s">
        <v>52</v>
      </c>
      <c s="32" t="s">
        <v>1811</v>
      </c>
      <c s="33" t="s">
        <v>321</v>
      </c>
      <c s="34">
        <v>32</v>
      </c>
      <c s="35">
        <v>0</v>
      </c>
      <c s="36">
        <f>ROUND(ROUND(H198,2)*ROUND(G198,3),2)</f>
      </c>
      <c r="O198">
        <f>(I198*21)/100</f>
      </c>
      <c t="s">
        <v>27</v>
      </c>
    </row>
    <row r="199" spans="1:5" ht="12.75">
      <c r="A199" s="37" t="s">
        <v>55</v>
      </c>
      <c r="E199" s="38" t="s">
        <v>52</v>
      </c>
    </row>
    <row r="200" spans="1:5" ht="12.75">
      <c r="A200" s="39" t="s">
        <v>56</v>
      </c>
      <c r="E200" s="40" t="s">
        <v>2882</v>
      </c>
    </row>
    <row r="201" spans="1:5" ht="89.25">
      <c r="A201" t="s">
        <v>57</v>
      </c>
      <c r="E201" s="38" t="s">
        <v>1812</v>
      </c>
    </row>
    <row r="202" spans="1:16" ht="12.75">
      <c r="A202" s="26" t="s">
        <v>50</v>
      </c>
      <c s="31" t="s">
        <v>231</v>
      </c>
      <c s="31" t="s">
        <v>2116</v>
      </c>
      <c s="26" t="s">
        <v>52</v>
      </c>
      <c s="32" t="s">
        <v>2117</v>
      </c>
      <c s="33" t="s">
        <v>321</v>
      </c>
      <c s="34">
        <v>8</v>
      </c>
      <c s="35">
        <v>0</v>
      </c>
      <c s="36">
        <f>ROUND(ROUND(H202,2)*ROUND(G202,3),2)</f>
      </c>
      <c r="O202">
        <f>(I202*21)/100</f>
      </c>
      <c t="s">
        <v>27</v>
      </c>
    </row>
    <row r="203" spans="1:5" ht="12.75">
      <c r="A203" s="37" t="s">
        <v>55</v>
      </c>
      <c r="E203" s="38" t="s">
        <v>52</v>
      </c>
    </row>
    <row r="204" spans="1:5" ht="12.75">
      <c r="A204" s="39" t="s">
        <v>56</v>
      </c>
      <c r="E204" s="40" t="s">
        <v>2882</v>
      </c>
    </row>
    <row r="205" spans="1:5" ht="89.25">
      <c r="A205" t="s">
        <v>57</v>
      </c>
      <c r="E205" s="38" t="s">
        <v>2118</v>
      </c>
    </row>
    <row r="206" spans="1:16" ht="12.75">
      <c r="A206" s="26" t="s">
        <v>50</v>
      </c>
      <c s="31" t="s">
        <v>236</v>
      </c>
      <c s="31" t="s">
        <v>2119</v>
      </c>
      <c s="26" t="s">
        <v>52</v>
      </c>
      <c s="32" t="s">
        <v>2120</v>
      </c>
      <c s="33" t="s">
        <v>321</v>
      </c>
      <c s="34">
        <v>40</v>
      </c>
      <c s="35">
        <v>0</v>
      </c>
      <c s="36">
        <f>ROUND(ROUND(H206,2)*ROUND(G206,3),2)</f>
      </c>
      <c r="O206">
        <f>(I206*21)/100</f>
      </c>
      <c t="s">
        <v>27</v>
      </c>
    </row>
    <row r="207" spans="1:5" ht="12.75">
      <c r="A207" s="37" t="s">
        <v>55</v>
      </c>
      <c r="E207" s="38" t="s">
        <v>52</v>
      </c>
    </row>
    <row r="208" spans="1:5" ht="12.75">
      <c r="A208" s="39" t="s">
        <v>56</v>
      </c>
      <c r="E208" s="40" t="s">
        <v>2882</v>
      </c>
    </row>
    <row r="209" spans="1:5" ht="89.25">
      <c r="A209" t="s">
        <v>57</v>
      </c>
      <c r="E209" s="38" t="s">
        <v>2121</v>
      </c>
    </row>
    <row r="210" spans="1:16" ht="12.75">
      <c r="A210" s="26" t="s">
        <v>50</v>
      </c>
      <c s="31" t="s">
        <v>240</v>
      </c>
      <c s="31" t="s">
        <v>2960</v>
      </c>
      <c s="26" t="s">
        <v>52</v>
      </c>
      <c s="32" t="s">
        <v>2961</v>
      </c>
      <c s="33" t="s">
        <v>63</v>
      </c>
      <c s="34">
        <v>120</v>
      </c>
      <c s="35">
        <v>0</v>
      </c>
      <c s="36">
        <f>ROUND(ROUND(H210,2)*ROUND(G210,3),2)</f>
      </c>
      <c r="O210">
        <f>(I210*21)/100</f>
      </c>
      <c t="s">
        <v>27</v>
      </c>
    </row>
    <row r="211" spans="1:5" ht="12.75">
      <c r="A211" s="37" t="s">
        <v>55</v>
      </c>
      <c r="E211" s="38" t="s">
        <v>52</v>
      </c>
    </row>
    <row r="212" spans="1:5" ht="12.75">
      <c r="A212" s="39" t="s">
        <v>56</v>
      </c>
      <c r="E212" s="40" t="s">
        <v>2921</v>
      </c>
    </row>
    <row r="213" spans="1:5" ht="153">
      <c r="A213" t="s">
        <v>57</v>
      </c>
      <c r="E213" s="38" t="s">
        <v>493</v>
      </c>
    </row>
    <row r="214" spans="1:16" ht="12.75">
      <c r="A214" s="26" t="s">
        <v>50</v>
      </c>
      <c s="31" t="s">
        <v>244</v>
      </c>
      <c s="31" t="s">
        <v>2973</v>
      </c>
      <c s="26" t="s">
        <v>52</v>
      </c>
      <c s="32" t="s">
        <v>2974</v>
      </c>
      <c s="33" t="s">
        <v>2404</v>
      </c>
      <c s="34">
        <v>1</v>
      </c>
      <c s="35">
        <v>0</v>
      </c>
      <c s="36">
        <f>ROUND(ROUND(H214,2)*ROUND(G214,3),2)</f>
      </c>
      <c r="O214">
        <f>(I214*21)/100</f>
      </c>
      <c t="s">
        <v>27</v>
      </c>
    </row>
    <row r="215" spans="1:5" ht="12.75">
      <c r="A215" s="37" t="s">
        <v>55</v>
      </c>
      <c r="E215" s="38" t="s">
        <v>52</v>
      </c>
    </row>
    <row r="216" spans="1:5" ht="12.75">
      <c r="A216" s="39" t="s">
        <v>56</v>
      </c>
      <c r="E216" s="40" t="s">
        <v>2958</v>
      </c>
    </row>
    <row r="217" spans="1:5" ht="51">
      <c r="A217" t="s">
        <v>57</v>
      </c>
      <c r="E217" s="38" t="s">
        <v>2975</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0+O10+O19+O28+O45</f>
      </c>
      <c t="s">
        <v>26</v>
      </c>
    </row>
    <row r="3" spans="1:16" ht="15" customHeight="1">
      <c r="A3" t="s">
        <v>12</v>
      </c>
      <c s="12" t="s">
        <v>14</v>
      </c>
      <c s="13" t="s">
        <v>15</v>
      </c>
      <c s="1"/>
      <c s="14" t="s">
        <v>16</v>
      </c>
      <c s="1"/>
      <c s="9"/>
      <c s="8" t="s">
        <v>3046</v>
      </c>
      <c s="44">
        <f>0+I10+I19+I28+I45</f>
      </c>
      <c r="O3" t="s">
        <v>23</v>
      </c>
      <c t="s">
        <v>27</v>
      </c>
    </row>
    <row r="4" spans="1:16" ht="15" customHeight="1">
      <c r="A4" t="s">
        <v>17</v>
      </c>
      <c s="12" t="s">
        <v>18</v>
      </c>
      <c s="13" t="s">
        <v>2641</v>
      </c>
      <c s="1"/>
      <c s="14" t="s">
        <v>2642</v>
      </c>
      <c s="1"/>
      <c s="1"/>
      <c s="11"/>
      <c s="11"/>
      <c r="O4" t="s">
        <v>24</v>
      </c>
      <c t="s">
        <v>27</v>
      </c>
    </row>
    <row r="5" spans="1:16" ht="12.75" customHeight="1">
      <c r="A5" t="s">
        <v>21</v>
      </c>
      <c s="12" t="s">
        <v>18</v>
      </c>
      <c s="13" t="s">
        <v>2643</v>
      </c>
      <c s="1"/>
      <c s="14" t="s">
        <v>2644</v>
      </c>
      <c s="1"/>
      <c s="1"/>
      <c s="1"/>
      <c s="1"/>
      <c r="O5" t="s">
        <v>25</v>
      </c>
      <c t="s">
        <v>27</v>
      </c>
    </row>
    <row r="6" spans="1:9" ht="12.75" customHeight="1">
      <c r="A6" t="s">
        <v>2002</v>
      </c>
      <c s="16" t="s">
        <v>22</v>
      </c>
      <c s="17" t="s">
        <v>3046</v>
      </c>
      <c s="6"/>
      <c s="18" t="s">
        <v>3047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2871</v>
      </c>
      <c s="27"/>
      <c s="27"/>
      <c s="27"/>
      <c s="30">
        <f>0+Q10</f>
      </c>
      <c r="O10">
        <f>0+R10</f>
      </c>
      <c r="Q10">
        <f>0+I11+I15</f>
      </c>
      <c>
        <f>0+O11+O15</f>
      </c>
    </row>
    <row r="11" spans="1:16" ht="38.25">
      <c r="A11" s="26" t="s">
        <v>50</v>
      </c>
      <c s="31" t="s">
        <v>33</v>
      </c>
      <c s="31" t="s">
        <v>448</v>
      </c>
      <c s="26" t="s">
        <v>449</v>
      </c>
      <c s="32" t="s">
        <v>450</v>
      </c>
      <c s="33" t="s">
        <v>345</v>
      </c>
      <c s="34">
        <v>20.16</v>
      </c>
      <c s="35">
        <v>0</v>
      </c>
      <c s="36">
        <f>ROUND(ROUND(H11,2)*ROUND(G11,3),2)</f>
      </c>
      <c r="O11">
        <f>(I11*21)/100</f>
      </c>
      <c t="s">
        <v>27</v>
      </c>
    </row>
    <row r="12" spans="1:5" ht="12.75">
      <c r="A12" s="37" t="s">
        <v>55</v>
      </c>
      <c r="E12" s="38" t="s">
        <v>346</v>
      </c>
    </row>
    <row r="13" spans="1:5" ht="12.75">
      <c r="A13" s="39" t="s">
        <v>56</v>
      </c>
      <c r="E13" s="40" t="s">
        <v>3049</v>
      </c>
    </row>
    <row r="14" spans="1:5" ht="89.25">
      <c r="A14" t="s">
        <v>57</v>
      </c>
      <c r="E14" s="38" t="s">
        <v>347</v>
      </c>
    </row>
    <row r="15" spans="1:16" ht="12.75">
      <c r="A15" s="26" t="s">
        <v>50</v>
      </c>
      <c s="31" t="s">
        <v>27</v>
      </c>
      <c s="31" t="s">
        <v>2873</v>
      </c>
      <c s="26" t="s">
        <v>52</v>
      </c>
      <c s="32" t="s">
        <v>2874</v>
      </c>
      <c s="33" t="s">
        <v>63</v>
      </c>
      <c s="34">
        <v>35</v>
      </c>
      <c s="35">
        <v>0</v>
      </c>
      <c s="36">
        <f>ROUND(ROUND(H15,2)*ROUND(G15,3),2)</f>
      </c>
      <c r="O15">
        <f>(I15*21)/100</f>
      </c>
      <c t="s">
        <v>27</v>
      </c>
    </row>
    <row r="16" spans="1:5" ht="12.75">
      <c r="A16" s="37" t="s">
        <v>55</v>
      </c>
      <c r="E16" s="38" t="s">
        <v>52</v>
      </c>
    </row>
    <row r="17" spans="1:5" ht="12.75">
      <c r="A17" s="39" t="s">
        <v>56</v>
      </c>
      <c r="E17" s="40" t="s">
        <v>2875</v>
      </c>
    </row>
    <row r="18" spans="1:5" ht="12.75">
      <c r="A18" t="s">
        <v>57</v>
      </c>
      <c r="E18" s="38" t="s">
        <v>2547</v>
      </c>
    </row>
    <row r="19" spans="1:18" ht="12.75" customHeight="1">
      <c r="A19" s="6" t="s">
        <v>48</v>
      </c>
      <c s="6"/>
      <c s="42" t="s">
        <v>97</v>
      </c>
      <c s="6"/>
      <c s="29" t="s">
        <v>2575</v>
      </c>
      <c s="6"/>
      <c s="6"/>
      <c s="6"/>
      <c s="43">
        <f>0+Q19</f>
      </c>
      <c r="O19">
        <f>0+R19</f>
      </c>
      <c r="Q19">
        <f>0+I20+I24</f>
      </c>
      <c>
        <f>0+O20+O24</f>
      </c>
    </row>
    <row r="20" spans="1:16" ht="12.75">
      <c r="A20" s="26" t="s">
        <v>50</v>
      </c>
      <c s="31" t="s">
        <v>26</v>
      </c>
      <c s="31" t="s">
        <v>368</v>
      </c>
      <c s="26" t="s">
        <v>52</v>
      </c>
      <c s="32" t="s">
        <v>369</v>
      </c>
      <c s="33" t="s">
        <v>365</v>
      </c>
      <c s="34">
        <v>45.96</v>
      </c>
      <c s="35">
        <v>0</v>
      </c>
      <c s="36">
        <f>ROUND(ROUND(H20,2)*ROUND(G20,3),2)</f>
      </c>
      <c r="O20">
        <f>(I20*21)/100</f>
      </c>
      <c t="s">
        <v>27</v>
      </c>
    </row>
    <row r="21" spans="1:5" ht="12.75">
      <c r="A21" s="37" t="s">
        <v>55</v>
      </c>
      <c r="E21" s="38" t="s">
        <v>52</v>
      </c>
    </row>
    <row r="22" spans="1:5" ht="12.75">
      <c r="A22" s="39" t="s">
        <v>56</v>
      </c>
      <c r="E22" s="40" t="s">
        <v>2876</v>
      </c>
    </row>
    <row r="23" spans="1:5" ht="318.75">
      <c r="A23" t="s">
        <v>57</v>
      </c>
      <c r="E23" s="38" t="s">
        <v>367</v>
      </c>
    </row>
    <row r="24" spans="1:16" ht="12.75">
      <c r="A24" s="26" t="s">
        <v>50</v>
      </c>
      <c s="31" t="s">
        <v>37</v>
      </c>
      <c s="31" t="s">
        <v>2877</v>
      </c>
      <c s="26" t="s">
        <v>52</v>
      </c>
      <c s="32" t="s">
        <v>2878</v>
      </c>
      <c s="33" t="s">
        <v>71</v>
      </c>
      <c s="34">
        <v>20.8</v>
      </c>
      <c s="35">
        <v>0</v>
      </c>
      <c s="36">
        <f>ROUND(ROUND(H24,2)*ROUND(G24,3),2)</f>
      </c>
      <c r="O24">
        <f>(I24*21)/100</f>
      </c>
      <c t="s">
        <v>27</v>
      </c>
    </row>
    <row r="25" spans="1:5" ht="12.75">
      <c r="A25" s="37" t="s">
        <v>55</v>
      </c>
      <c r="E25" s="38" t="s">
        <v>52</v>
      </c>
    </row>
    <row r="26" spans="1:5" ht="12.75">
      <c r="A26" s="39" t="s">
        <v>56</v>
      </c>
      <c r="E26" s="40" t="s">
        <v>2876</v>
      </c>
    </row>
    <row r="27" spans="1:5" ht="25.5">
      <c r="A27" t="s">
        <v>57</v>
      </c>
      <c r="E27" s="38" t="s">
        <v>2584</v>
      </c>
    </row>
    <row r="28" spans="1:18" ht="12.75" customHeight="1">
      <c r="A28" s="6" t="s">
        <v>48</v>
      </c>
      <c s="6"/>
      <c s="42" t="s">
        <v>323</v>
      </c>
      <c s="6"/>
      <c s="29" t="s">
        <v>2879</v>
      </c>
      <c s="6"/>
      <c s="6"/>
      <c s="6"/>
      <c s="43">
        <f>0+Q28</f>
      </c>
      <c r="O28">
        <f>0+R28</f>
      </c>
      <c r="Q28">
        <f>0+I29+I33+I37+I41</f>
      </c>
      <c>
        <f>0+O29+O33+O37+O41</f>
      </c>
    </row>
    <row r="29" spans="1:16" ht="12.75">
      <c r="A29" s="26" t="s">
        <v>50</v>
      </c>
      <c s="31" t="s">
        <v>39</v>
      </c>
      <c s="31" t="s">
        <v>386</v>
      </c>
      <c s="26" t="s">
        <v>52</v>
      </c>
      <c s="32" t="s">
        <v>387</v>
      </c>
      <c s="33" t="s">
        <v>63</v>
      </c>
      <c s="34">
        <v>194</v>
      </c>
      <c s="35">
        <v>0</v>
      </c>
      <c s="36">
        <f>ROUND(ROUND(H29,2)*ROUND(G29,3),2)</f>
      </c>
      <c r="O29">
        <f>(I29*21)/100</f>
      </c>
      <c t="s">
        <v>27</v>
      </c>
    </row>
    <row r="30" spans="1:5" ht="12.75">
      <c r="A30" s="37" t="s">
        <v>55</v>
      </c>
      <c r="E30" s="38" t="s">
        <v>52</v>
      </c>
    </row>
    <row r="31" spans="1:5" ht="12.75">
      <c r="A31" s="39" t="s">
        <v>56</v>
      </c>
      <c r="E31" s="40" t="s">
        <v>2876</v>
      </c>
    </row>
    <row r="32" spans="1:5" ht="76.5">
      <c r="A32" t="s">
        <v>57</v>
      </c>
      <c r="E32" s="38" t="s">
        <v>385</v>
      </c>
    </row>
    <row r="33" spans="1:16" ht="12.75">
      <c r="A33" s="26" t="s">
        <v>50</v>
      </c>
      <c s="31" t="s">
        <v>41</v>
      </c>
      <c s="31" t="s">
        <v>2880</v>
      </c>
      <c s="26" t="s">
        <v>52</v>
      </c>
      <c s="32" t="s">
        <v>2881</v>
      </c>
      <c s="33" t="s">
        <v>63</v>
      </c>
      <c s="34">
        <v>130</v>
      </c>
      <c s="35">
        <v>0</v>
      </c>
      <c s="36">
        <f>ROUND(ROUND(H33,2)*ROUND(G33,3),2)</f>
      </c>
      <c r="O33">
        <f>(I33*21)/100</f>
      </c>
      <c t="s">
        <v>27</v>
      </c>
    </row>
    <row r="34" spans="1:5" ht="12.75">
      <c r="A34" s="37" t="s">
        <v>55</v>
      </c>
      <c r="E34" s="38" t="s">
        <v>52</v>
      </c>
    </row>
    <row r="35" spans="1:5" ht="12.75">
      <c r="A35" s="39" t="s">
        <v>56</v>
      </c>
      <c r="E35" s="40" t="s">
        <v>2882</v>
      </c>
    </row>
    <row r="36" spans="1:5" ht="76.5">
      <c r="A36" t="s">
        <v>57</v>
      </c>
      <c r="E36" s="38" t="s">
        <v>385</v>
      </c>
    </row>
    <row r="37" spans="1:16" ht="12.75">
      <c r="A37" s="26" t="s">
        <v>50</v>
      </c>
      <c s="31" t="s">
        <v>73</v>
      </c>
      <c s="31" t="s">
        <v>2883</v>
      </c>
      <c s="26" t="s">
        <v>52</v>
      </c>
      <c s="32" t="s">
        <v>2884</v>
      </c>
      <c s="33" t="s">
        <v>63</v>
      </c>
      <c s="34">
        <v>97</v>
      </c>
      <c s="35">
        <v>0</v>
      </c>
      <c s="36">
        <f>ROUND(ROUND(H37,2)*ROUND(G37,3),2)</f>
      </c>
      <c r="O37">
        <f>(I37*21)/100</f>
      </c>
      <c t="s">
        <v>27</v>
      </c>
    </row>
    <row r="38" spans="1:5" ht="12.75">
      <c r="A38" s="37" t="s">
        <v>55</v>
      </c>
      <c r="E38" s="38" t="s">
        <v>52</v>
      </c>
    </row>
    <row r="39" spans="1:5" ht="12.75">
      <c r="A39" s="39" t="s">
        <v>56</v>
      </c>
      <c r="E39" s="40" t="s">
        <v>2876</v>
      </c>
    </row>
    <row r="40" spans="1:5" ht="89.25">
      <c r="A40" t="s">
        <v>57</v>
      </c>
      <c r="E40" s="38" t="s">
        <v>394</v>
      </c>
    </row>
    <row r="41" spans="1:16" ht="25.5">
      <c r="A41" s="26" t="s">
        <v>50</v>
      </c>
      <c s="31" t="s">
        <v>78</v>
      </c>
      <c s="31" t="s">
        <v>406</v>
      </c>
      <c s="26" t="s">
        <v>52</v>
      </c>
      <c s="32" t="s">
        <v>407</v>
      </c>
      <c s="33" t="s">
        <v>63</v>
      </c>
      <c s="34">
        <v>97</v>
      </c>
      <c s="35">
        <v>0</v>
      </c>
      <c s="36">
        <f>ROUND(ROUND(H41,2)*ROUND(G41,3),2)</f>
      </c>
      <c r="O41">
        <f>(I41*21)/100</f>
      </c>
      <c t="s">
        <v>27</v>
      </c>
    </row>
    <row r="42" spans="1:5" ht="12.75">
      <c r="A42" s="37" t="s">
        <v>55</v>
      </c>
      <c r="E42" s="38" t="s">
        <v>52</v>
      </c>
    </row>
    <row r="43" spans="1:5" ht="12.75">
      <c r="A43" s="39" t="s">
        <v>56</v>
      </c>
      <c r="E43" s="40" t="s">
        <v>2876</v>
      </c>
    </row>
    <row r="44" spans="1:5" ht="76.5">
      <c r="A44" t="s">
        <v>57</v>
      </c>
      <c r="E44" s="38" t="s">
        <v>405</v>
      </c>
    </row>
    <row r="45" spans="1:18" ht="12.75" customHeight="1">
      <c r="A45" s="6" t="s">
        <v>48</v>
      </c>
      <c s="6"/>
      <c s="42" t="s">
        <v>341</v>
      </c>
      <c s="6"/>
      <c s="29" t="s">
        <v>2885</v>
      </c>
      <c s="6"/>
      <c s="6"/>
      <c s="6"/>
      <c s="43">
        <f>0+Q45</f>
      </c>
      <c r="O45">
        <f>0+R45</f>
      </c>
      <c r="Q45">
        <f>0+I46+I50+I54+I58+I62+I66+I70+I74+I78+I82+I86+I90</f>
      </c>
      <c>
        <f>0+O46+O50+O54+O58+O62+O66+O70+O74+O78+O82+O86+O90</f>
      </c>
    </row>
    <row r="46" spans="1:16" ht="12.75">
      <c r="A46" s="26" t="s">
        <v>50</v>
      </c>
      <c s="31" t="s">
        <v>44</v>
      </c>
      <c s="31" t="s">
        <v>2886</v>
      </c>
      <c s="26" t="s">
        <v>52</v>
      </c>
      <c s="32" t="s">
        <v>2887</v>
      </c>
      <c s="33" t="s">
        <v>2404</v>
      </c>
      <c s="34">
        <v>2</v>
      </c>
      <c s="35">
        <v>0</v>
      </c>
      <c s="36">
        <f>ROUND(ROUND(H46,2)*ROUND(G46,3),2)</f>
      </c>
      <c r="O46">
        <f>(I46*21)/100</f>
      </c>
      <c t="s">
        <v>27</v>
      </c>
    </row>
    <row r="47" spans="1:5" ht="12.75">
      <c r="A47" s="37" t="s">
        <v>55</v>
      </c>
      <c r="E47" s="38" t="s">
        <v>52</v>
      </c>
    </row>
    <row r="48" spans="1:5" ht="12.75">
      <c r="A48" s="39" t="s">
        <v>56</v>
      </c>
      <c r="E48" s="40" t="s">
        <v>2882</v>
      </c>
    </row>
    <row r="49" spans="1:5" ht="76.5">
      <c r="A49" t="s">
        <v>57</v>
      </c>
      <c r="E49" s="38" t="s">
        <v>378</v>
      </c>
    </row>
    <row r="50" spans="1:16" ht="12.75">
      <c r="A50" s="26" t="s">
        <v>50</v>
      </c>
      <c s="31" t="s">
        <v>46</v>
      </c>
      <c s="31" t="s">
        <v>3050</v>
      </c>
      <c s="26" t="s">
        <v>52</v>
      </c>
      <c s="32" t="s">
        <v>3051</v>
      </c>
      <c s="33" t="s">
        <v>63</v>
      </c>
      <c s="34">
        <v>330</v>
      </c>
      <c s="35">
        <v>0</v>
      </c>
      <c s="36">
        <f>ROUND(ROUND(H50,2)*ROUND(G50,3),2)</f>
      </c>
      <c r="O50">
        <f>(I50*21)/100</f>
      </c>
      <c t="s">
        <v>27</v>
      </c>
    </row>
    <row r="51" spans="1:5" ht="12.75">
      <c r="A51" s="37" t="s">
        <v>55</v>
      </c>
      <c r="E51" s="38" t="s">
        <v>52</v>
      </c>
    </row>
    <row r="52" spans="1:5" ht="12.75">
      <c r="A52" s="39" t="s">
        <v>56</v>
      </c>
      <c r="E52" s="40" t="s">
        <v>3052</v>
      </c>
    </row>
    <row r="53" spans="1:5" ht="89.25">
      <c r="A53" t="s">
        <v>57</v>
      </c>
      <c r="E53" s="38" t="s">
        <v>474</v>
      </c>
    </row>
    <row r="54" spans="1:16" ht="25.5">
      <c r="A54" s="26" t="s">
        <v>50</v>
      </c>
      <c s="31" t="s">
        <v>89</v>
      </c>
      <c s="31" t="s">
        <v>3053</v>
      </c>
      <c s="26" t="s">
        <v>52</v>
      </c>
      <c s="32" t="s">
        <v>3054</v>
      </c>
      <c s="33" t="s">
        <v>2404</v>
      </c>
      <c s="34">
        <v>8</v>
      </c>
      <c s="35">
        <v>0</v>
      </c>
      <c s="36">
        <f>ROUND(ROUND(H54,2)*ROUND(G54,3),2)</f>
      </c>
      <c r="O54">
        <f>(I54*21)/100</f>
      </c>
      <c t="s">
        <v>27</v>
      </c>
    </row>
    <row r="55" spans="1:5" ht="12.75">
      <c r="A55" s="37" t="s">
        <v>55</v>
      </c>
      <c r="E55" s="38" t="s">
        <v>52</v>
      </c>
    </row>
    <row r="56" spans="1:5" ht="12.75">
      <c r="A56" s="39" t="s">
        <v>56</v>
      </c>
      <c r="E56" s="40" t="s">
        <v>3055</v>
      </c>
    </row>
    <row r="57" spans="1:5" ht="102">
      <c r="A57" t="s">
        <v>57</v>
      </c>
      <c r="E57" s="38" t="s">
        <v>479</v>
      </c>
    </row>
    <row r="58" spans="1:16" ht="12.75">
      <c r="A58" s="26" t="s">
        <v>50</v>
      </c>
      <c s="31" t="s">
        <v>93</v>
      </c>
      <c s="31" t="s">
        <v>2039</v>
      </c>
      <c s="26" t="s">
        <v>52</v>
      </c>
      <c s="32" t="s">
        <v>2040</v>
      </c>
      <c s="33" t="s">
        <v>63</v>
      </c>
      <c s="34">
        <v>130</v>
      </c>
      <c s="35">
        <v>0</v>
      </c>
      <c s="36">
        <f>ROUND(ROUND(H58,2)*ROUND(G58,3),2)</f>
      </c>
      <c r="O58">
        <f>(I58*21)/100</f>
      </c>
      <c t="s">
        <v>27</v>
      </c>
    </row>
    <row r="59" spans="1:5" ht="12.75">
      <c r="A59" s="37" t="s">
        <v>55</v>
      </c>
      <c r="E59" s="38" t="s">
        <v>52</v>
      </c>
    </row>
    <row r="60" spans="1:5" ht="12.75">
      <c r="A60" s="39" t="s">
        <v>56</v>
      </c>
      <c r="E60" s="40" t="s">
        <v>3056</v>
      </c>
    </row>
    <row r="61" spans="1:5" ht="76.5">
      <c r="A61" t="s">
        <v>57</v>
      </c>
      <c r="E61" s="38" t="s">
        <v>2041</v>
      </c>
    </row>
    <row r="62" spans="1:16" ht="12.75">
      <c r="A62" s="26" t="s">
        <v>50</v>
      </c>
      <c s="31" t="s">
        <v>97</v>
      </c>
      <c s="31" t="s">
        <v>2897</v>
      </c>
      <c s="26" t="s">
        <v>52</v>
      </c>
      <c s="32" t="s">
        <v>2898</v>
      </c>
      <c s="33" t="s">
        <v>2899</v>
      </c>
      <c s="34">
        <v>2</v>
      </c>
      <c s="35">
        <v>0</v>
      </c>
      <c s="36">
        <f>ROUND(ROUND(H62,2)*ROUND(G62,3),2)</f>
      </c>
      <c r="O62">
        <f>(I62*21)/100</f>
      </c>
      <c t="s">
        <v>27</v>
      </c>
    </row>
    <row r="63" spans="1:5" ht="12.75">
      <c r="A63" s="37" t="s">
        <v>55</v>
      </c>
      <c r="E63" s="38" t="s">
        <v>52</v>
      </c>
    </row>
    <row r="64" spans="1:5" ht="12.75">
      <c r="A64" s="39" t="s">
        <v>56</v>
      </c>
      <c r="E64" s="40" t="s">
        <v>2882</v>
      </c>
    </row>
    <row r="65" spans="1:5" ht="127.5">
      <c r="A65" t="s">
        <v>57</v>
      </c>
      <c r="E65" s="38" t="s">
        <v>2900</v>
      </c>
    </row>
    <row r="66" spans="1:16" ht="25.5">
      <c r="A66" s="26" t="s">
        <v>50</v>
      </c>
      <c s="31" t="s">
        <v>100</v>
      </c>
      <c s="31" t="s">
        <v>1805</v>
      </c>
      <c s="26" t="s">
        <v>52</v>
      </c>
      <c s="32" t="s">
        <v>1806</v>
      </c>
      <c s="33" t="s">
        <v>54</v>
      </c>
      <c s="34">
        <v>1</v>
      </c>
      <c s="35">
        <v>0</v>
      </c>
      <c s="36">
        <f>ROUND(ROUND(H66,2)*ROUND(G66,3),2)</f>
      </c>
      <c r="O66">
        <f>(I66*21)/100</f>
      </c>
      <c t="s">
        <v>27</v>
      </c>
    </row>
    <row r="67" spans="1:5" ht="12.75">
      <c r="A67" s="37" t="s">
        <v>55</v>
      </c>
      <c r="E67" s="38" t="s">
        <v>52</v>
      </c>
    </row>
    <row r="68" spans="1:5" ht="12.75">
      <c r="A68" s="39" t="s">
        <v>56</v>
      </c>
      <c r="E68" s="40" t="s">
        <v>2882</v>
      </c>
    </row>
    <row r="69" spans="1:5" ht="114.75">
      <c r="A69" t="s">
        <v>57</v>
      </c>
      <c r="E69" s="38" t="s">
        <v>902</v>
      </c>
    </row>
    <row r="70" spans="1:16" ht="25.5">
      <c r="A70" s="26" t="s">
        <v>50</v>
      </c>
      <c s="31" t="s">
        <v>103</v>
      </c>
      <c s="31" t="s">
        <v>1807</v>
      </c>
      <c s="26" t="s">
        <v>52</v>
      </c>
      <c s="32" t="s">
        <v>1808</v>
      </c>
      <c s="33" t="s">
        <v>54</v>
      </c>
      <c s="34">
        <v>1</v>
      </c>
      <c s="35">
        <v>0</v>
      </c>
      <c s="36">
        <f>ROUND(ROUND(H70,2)*ROUND(G70,3),2)</f>
      </c>
      <c r="O70">
        <f>(I70*21)/100</f>
      </c>
      <c t="s">
        <v>27</v>
      </c>
    </row>
    <row r="71" spans="1:5" ht="12.75">
      <c r="A71" s="37" t="s">
        <v>55</v>
      </c>
      <c r="E71" s="38" t="s">
        <v>52</v>
      </c>
    </row>
    <row r="72" spans="1:5" ht="12.75">
      <c r="A72" s="39" t="s">
        <v>56</v>
      </c>
      <c r="E72" s="40" t="s">
        <v>2882</v>
      </c>
    </row>
    <row r="73" spans="1:5" ht="89.25">
      <c r="A73" t="s">
        <v>57</v>
      </c>
      <c r="E73" s="38" t="s">
        <v>1809</v>
      </c>
    </row>
    <row r="74" spans="1:16" ht="12.75">
      <c r="A74" s="26" t="s">
        <v>50</v>
      </c>
      <c s="31" t="s">
        <v>106</v>
      </c>
      <c s="31" t="s">
        <v>2233</v>
      </c>
      <c s="26" t="s">
        <v>52</v>
      </c>
      <c s="32" t="s">
        <v>2234</v>
      </c>
      <c s="33" t="s">
        <v>2404</v>
      </c>
      <c s="34">
        <v>4</v>
      </c>
      <c s="35">
        <v>0</v>
      </c>
      <c s="36">
        <f>ROUND(ROUND(H74,2)*ROUND(G74,3),2)</f>
      </c>
      <c r="O74">
        <f>(I74*21)/100</f>
      </c>
      <c t="s">
        <v>27</v>
      </c>
    </row>
    <row r="75" spans="1:5" ht="12.75">
      <c r="A75" s="37" t="s">
        <v>55</v>
      </c>
      <c r="E75" s="38" t="s">
        <v>52</v>
      </c>
    </row>
    <row r="76" spans="1:5" ht="12.75">
      <c r="A76" s="39" t="s">
        <v>56</v>
      </c>
      <c r="E76" s="40" t="s">
        <v>2882</v>
      </c>
    </row>
    <row r="77" spans="1:5" ht="76.5">
      <c r="A77" t="s">
        <v>57</v>
      </c>
      <c r="E77" s="38" t="s">
        <v>2236</v>
      </c>
    </row>
    <row r="78" spans="1:16" ht="25.5">
      <c r="A78" s="26" t="s">
        <v>50</v>
      </c>
      <c s="31" t="s">
        <v>109</v>
      </c>
      <c s="31" t="s">
        <v>2237</v>
      </c>
      <c s="26" t="s">
        <v>52</v>
      </c>
      <c s="32" t="s">
        <v>2238</v>
      </c>
      <c s="33" t="s">
        <v>2404</v>
      </c>
      <c s="34">
        <v>4</v>
      </c>
      <c s="35">
        <v>0</v>
      </c>
      <c s="36">
        <f>ROUND(ROUND(H78,2)*ROUND(G78,3),2)</f>
      </c>
      <c r="O78">
        <f>(I78*21)/100</f>
      </c>
      <c t="s">
        <v>27</v>
      </c>
    </row>
    <row r="79" spans="1:5" ht="12.75">
      <c r="A79" s="37" t="s">
        <v>55</v>
      </c>
      <c r="E79" s="38" t="s">
        <v>52</v>
      </c>
    </row>
    <row r="80" spans="1:5" ht="12.75">
      <c r="A80" s="39" t="s">
        <v>56</v>
      </c>
      <c r="E80" s="40" t="s">
        <v>2882</v>
      </c>
    </row>
    <row r="81" spans="1:5" ht="76.5">
      <c r="A81" t="s">
        <v>57</v>
      </c>
      <c r="E81" s="38" t="s">
        <v>2236</v>
      </c>
    </row>
    <row r="82" spans="1:16" ht="12.75">
      <c r="A82" s="26" t="s">
        <v>50</v>
      </c>
      <c s="31" t="s">
        <v>113</v>
      </c>
      <c s="31" t="s">
        <v>1810</v>
      </c>
      <c s="26" t="s">
        <v>52</v>
      </c>
      <c s="32" t="s">
        <v>1811</v>
      </c>
      <c s="33" t="s">
        <v>321</v>
      </c>
      <c s="34">
        <v>16</v>
      </c>
      <c s="35">
        <v>0</v>
      </c>
      <c s="36">
        <f>ROUND(ROUND(H82,2)*ROUND(G82,3),2)</f>
      </c>
      <c r="O82">
        <f>(I82*21)/100</f>
      </c>
      <c t="s">
        <v>27</v>
      </c>
    </row>
    <row r="83" spans="1:5" ht="12.75">
      <c r="A83" s="37" t="s">
        <v>55</v>
      </c>
      <c r="E83" s="38" t="s">
        <v>52</v>
      </c>
    </row>
    <row r="84" spans="1:5" ht="12.75">
      <c r="A84" s="39" t="s">
        <v>56</v>
      </c>
      <c r="E84" s="40" t="s">
        <v>2882</v>
      </c>
    </row>
    <row r="85" spans="1:5" ht="89.25">
      <c r="A85" t="s">
        <v>57</v>
      </c>
      <c r="E85" s="38" t="s">
        <v>1812</v>
      </c>
    </row>
    <row r="86" spans="1:16" ht="12.75">
      <c r="A86" s="26" t="s">
        <v>50</v>
      </c>
      <c s="31" t="s">
        <v>117</v>
      </c>
      <c s="31" t="s">
        <v>2116</v>
      </c>
      <c s="26" t="s">
        <v>52</v>
      </c>
      <c s="32" t="s">
        <v>2117</v>
      </c>
      <c s="33" t="s">
        <v>321</v>
      </c>
      <c s="34">
        <v>4</v>
      </c>
      <c s="35">
        <v>0</v>
      </c>
      <c s="36">
        <f>ROUND(ROUND(H86,2)*ROUND(G86,3),2)</f>
      </c>
      <c r="O86">
        <f>(I86*21)/100</f>
      </c>
      <c t="s">
        <v>27</v>
      </c>
    </row>
    <row r="87" spans="1:5" ht="12.75">
      <c r="A87" s="37" t="s">
        <v>55</v>
      </c>
      <c r="E87" s="38" t="s">
        <v>52</v>
      </c>
    </row>
    <row r="88" spans="1:5" ht="12.75">
      <c r="A88" s="39" t="s">
        <v>56</v>
      </c>
      <c r="E88" s="40" t="s">
        <v>2882</v>
      </c>
    </row>
    <row r="89" spans="1:5" ht="89.25">
      <c r="A89" t="s">
        <v>57</v>
      </c>
      <c r="E89" s="38" t="s">
        <v>2118</v>
      </c>
    </row>
    <row r="90" spans="1:16" ht="12.75">
      <c r="A90" s="26" t="s">
        <v>50</v>
      </c>
      <c s="31" t="s">
        <v>121</v>
      </c>
      <c s="31" t="s">
        <v>2119</v>
      </c>
      <c s="26" t="s">
        <v>52</v>
      </c>
      <c s="32" t="s">
        <v>2120</v>
      </c>
      <c s="33" t="s">
        <v>321</v>
      </c>
      <c s="34">
        <v>8</v>
      </c>
      <c s="35">
        <v>0</v>
      </c>
      <c s="36">
        <f>ROUND(ROUND(H90,2)*ROUND(G90,3),2)</f>
      </c>
      <c r="O90">
        <f>(I90*21)/100</f>
      </c>
      <c t="s">
        <v>27</v>
      </c>
    </row>
    <row r="91" spans="1:5" ht="12.75">
      <c r="A91" s="37" t="s">
        <v>55</v>
      </c>
      <c r="E91" s="38" t="s">
        <v>52</v>
      </c>
    </row>
    <row r="92" spans="1:5" ht="12.75">
      <c r="A92" s="39" t="s">
        <v>56</v>
      </c>
      <c r="E92" s="40" t="s">
        <v>2882</v>
      </c>
    </row>
    <row r="93" spans="1:5" ht="89.25">
      <c r="A93" t="s">
        <v>57</v>
      </c>
      <c r="E93" s="38" t="s">
        <v>2121</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61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0+O10+O71+O80+O93+O98+O135+O168+O197+O214+O219+O568+O589+O606</f>
      </c>
      <c t="s">
        <v>26</v>
      </c>
    </row>
    <row r="3" spans="1:16" ht="15" customHeight="1">
      <c r="A3" t="s">
        <v>12</v>
      </c>
      <c s="12" t="s">
        <v>14</v>
      </c>
      <c s="13" t="s">
        <v>15</v>
      </c>
      <c s="1"/>
      <c s="14" t="s">
        <v>16</v>
      </c>
      <c s="1"/>
      <c s="9"/>
      <c s="8" t="s">
        <v>3059</v>
      </c>
      <c s="44">
        <f>0+I10+I71+I80+I93+I98+I135+I168+I197+I214+I219+I568+I589+I606</f>
      </c>
      <c r="O3" t="s">
        <v>23</v>
      </c>
      <c t="s">
        <v>27</v>
      </c>
    </row>
    <row r="4" spans="1:16" ht="15" customHeight="1">
      <c r="A4" t="s">
        <v>17</v>
      </c>
      <c s="12" t="s">
        <v>18</v>
      </c>
      <c s="13" t="s">
        <v>2641</v>
      </c>
      <c s="1"/>
      <c s="14" t="s">
        <v>2642</v>
      </c>
      <c s="1"/>
      <c s="1"/>
      <c s="11"/>
      <c s="11"/>
      <c r="O4" t="s">
        <v>24</v>
      </c>
      <c t="s">
        <v>27</v>
      </c>
    </row>
    <row r="5" spans="1:16" ht="12.75" customHeight="1">
      <c r="A5" t="s">
        <v>21</v>
      </c>
      <c s="12" t="s">
        <v>18</v>
      </c>
      <c s="13" t="s">
        <v>3057</v>
      </c>
      <c s="1"/>
      <c s="14" t="s">
        <v>3058</v>
      </c>
      <c s="1"/>
      <c s="1"/>
      <c s="1"/>
      <c s="1"/>
      <c r="O5" t="s">
        <v>25</v>
      </c>
      <c t="s">
        <v>27</v>
      </c>
    </row>
    <row r="6" spans="1:9" ht="12.75" customHeight="1">
      <c r="A6" t="s">
        <v>2002</v>
      </c>
      <c s="16" t="s">
        <v>22</v>
      </c>
      <c s="17" t="s">
        <v>3059</v>
      </c>
      <c s="6"/>
      <c s="18" t="s">
        <v>3060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1537</v>
      </c>
      <c s="27"/>
      <c s="27"/>
      <c s="27"/>
      <c s="30">
        <f>0+Q10</f>
      </c>
      <c r="O10">
        <f>0+R10</f>
      </c>
      <c r="Q10">
        <f>0+I11+I15+I19+I23+I27+I31+I35+I39+I43+I47+I51+I55+I59+I63+I67</f>
      </c>
      <c>
        <f>0+O11+O15+O19+O23+O27+O31+O35+O39+O43+O47+O51+O55+O59+O63+O67</f>
      </c>
    </row>
    <row r="11" spans="1:16" ht="12.75">
      <c r="A11" s="26" t="s">
        <v>50</v>
      </c>
      <c s="31" t="s">
        <v>33</v>
      </c>
      <c s="31" t="s">
        <v>3063</v>
      </c>
      <c s="26" t="s">
        <v>52</v>
      </c>
      <c s="32" t="s">
        <v>3064</v>
      </c>
      <c s="33" t="s">
        <v>321</v>
      </c>
      <c s="34">
        <v>720</v>
      </c>
      <c s="35">
        <v>0</v>
      </c>
      <c s="36">
        <f>ROUND(ROUND(H11,2)*ROUND(G11,3),2)</f>
      </c>
      <c r="O11">
        <f>(I11*21)/100</f>
      </c>
      <c t="s">
        <v>27</v>
      </c>
    </row>
    <row r="12" spans="1:5" ht="25.5">
      <c r="A12" s="37" t="s">
        <v>55</v>
      </c>
      <c r="E12" s="38" t="s">
        <v>3065</v>
      </c>
    </row>
    <row r="13" spans="1:5" ht="38.25">
      <c r="A13" s="39" t="s">
        <v>56</v>
      </c>
      <c r="E13" s="45" t="s">
        <v>3066</v>
      </c>
    </row>
    <row r="14" spans="1:5" ht="12.75">
      <c r="A14" t="s">
        <v>57</v>
      </c>
      <c r="E14" s="38" t="s">
        <v>52</v>
      </c>
    </row>
    <row r="15" spans="1:16" ht="25.5">
      <c r="A15" s="26" t="s">
        <v>50</v>
      </c>
      <c s="31" t="s">
        <v>27</v>
      </c>
      <c s="31" t="s">
        <v>3067</v>
      </c>
      <c s="26" t="s">
        <v>52</v>
      </c>
      <c s="32" t="s">
        <v>3068</v>
      </c>
      <c s="33" t="s">
        <v>365</v>
      </c>
      <c s="34">
        <v>72.24</v>
      </c>
      <c s="35">
        <v>0</v>
      </c>
      <c s="36">
        <f>ROUND(ROUND(H15,2)*ROUND(G15,3),2)</f>
      </c>
      <c r="O15">
        <f>(I15*21)/100</f>
      </c>
      <c t="s">
        <v>27</v>
      </c>
    </row>
    <row r="16" spans="1:5" ht="25.5">
      <c r="A16" s="37" t="s">
        <v>55</v>
      </c>
      <c r="E16" s="38" t="s">
        <v>3069</v>
      </c>
    </row>
    <row r="17" spans="1:5" ht="63.75">
      <c r="A17" s="39" t="s">
        <v>56</v>
      </c>
      <c r="E17" s="45" t="s">
        <v>3070</v>
      </c>
    </row>
    <row r="18" spans="1:5" ht="12.75">
      <c r="A18" t="s">
        <v>57</v>
      </c>
      <c r="E18" s="38" t="s">
        <v>52</v>
      </c>
    </row>
    <row r="19" spans="1:16" ht="25.5">
      <c r="A19" s="26" t="s">
        <v>50</v>
      </c>
      <c s="31" t="s">
        <v>26</v>
      </c>
      <c s="31" t="s">
        <v>3071</v>
      </c>
      <c s="26" t="s">
        <v>52</v>
      </c>
      <c s="32" t="s">
        <v>3072</v>
      </c>
      <c s="33" t="s">
        <v>365</v>
      </c>
      <c s="34">
        <v>40.88</v>
      </c>
      <c s="35">
        <v>0</v>
      </c>
      <c s="36">
        <f>ROUND(ROUND(H19,2)*ROUND(G19,3),2)</f>
      </c>
      <c r="O19">
        <f>(I19*21)/100</f>
      </c>
      <c t="s">
        <v>27</v>
      </c>
    </row>
    <row r="20" spans="1:5" ht="38.25">
      <c r="A20" s="37" t="s">
        <v>55</v>
      </c>
      <c r="E20" s="38" t="s">
        <v>3073</v>
      </c>
    </row>
    <row r="21" spans="1:5" ht="127.5">
      <c r="A21" s="39" t="s">
        <v>56</v>
      </c>
      <c r="E21" s="45" t="s">
        <v>3074</v>
      </c>
    </row>
    <row r="22" spans="1:5" ht="12.75">
      <c r="A22" t="s">
        <v>57</v>
      </c>
      <c r="E22" s="38" t="s">
        <v>52</v>
      </c>
    </row>
    <row r="23" spans="1:16" ht="25.5">
      <c r="A23" s="26" t="s">
        <v>50</v>
      </c>
      <c s="31" t="s">
        <v>37</v>
      </c>
      <c s="31" t="s">
        <v>3075</v>
      </c>
      <c s="26" t="s">
        <v>52</v>
      </c>
      <c s="32" t="s">
        <v>3076</v>
      </c>
      <c s="33" t="s">
        <v>365</v>
      </c>
      <c s="34">
        <v>211.33</v>
      </c>
      <c s="35">
        <v>0</v>
      </c>
      <c s="36">
        <f>ROUND(ROUND(H23,2)*ROUND(G23,3),2)</f>
      </c>
      <c r="O23">
        <f>(I23*21)/100</f>
      </c>
      <c t="s">
        <v>27</v>
      </c>
    </row>
    <row r="24" spans="1:5" ht="38.25">
      <c r="A24" s="37" t="s">
        <v>55</v>
      </c>
      <c r="E24" s="38" t="s">
        <v>3077</v>
      </c>
    </row>
    <row r="25" spans="1:5" ht="216.75">
      <c r="A25" s="39" t="s">
        <v>56</v>
      </c>
      <c r="E25" s="45" t="s">
        <v>3078</v>
      </c>
    </row>
    <row r="26" spans="1:5" ht="12.75">
      <c r="A26" t="s">
        <v>57</v>
      </c>
      <c r="E26" s="38" t="s">
        <v>52</v>
      </c>
    </row>
    <row r="27" spans="1:16" ht="12.75">
      <c r="A27" s="26" t="s">
        <v>50</v>
      </c>
      <c s="31" t="s">
        <v>39</v>
      </c>
      <c s="31" t="s">
        <v>3079</v>
      </c>
      <c s="26" t="s">
        <v>52</v>
      </c>
      <c s="32" t="s">
        <v>3080</v>
      </c>
      <c s="33" t="s">
        <v>71</v>
      </c>
      <c s="34">
        <v>587.75</v>
      </c>
      <c s="35">
        <v>0</v>
      </c>
      <c s="36">
        <f>ROUND(ROUND(H27,2)*ROUND(G27,3),2)</f>
      </c>
      <c r="O27">
        <f>(I27*21)/100</f>
      </c>
      <c t="s">
        <v>27</v>
      </c>
    </row>
    <row r="28" spans="1:5" ht="25.5">
      <c r="A28" s="37" t="s">
        <v>55</v>
      </c>
      <c r="E28" s="38" t="s">
        <v>3081</v>
      </c>
    </row>
    <row r="29" spans="1:5" ht="140.25">
      <c r="A29" s="39" t="s">
        <v>56</v>
      </c>
      <c r="E29" s="45" t="s">
        <v>3082</v>
      </c>
    </row>
    <row r="30" spans="1:5" ht="12.75">
      <c r="A30" t="s">
        <v>57</v>
      </c>
      <c r="E30" s="38" t="s">
        <v>52</v>
      </c>
    </row>
    <row r="31" spans="1:16" ht="12.75">
      <c r="A31" s="26" t="s">
        <v>50</v>
      </c>
      <c s="31" t="s">
        <v>41</v>
      </c>
      <c s="31" t="s">
        <v>3083</v>
      </c>
      <c s="26" t="s">
        <v>52</v>
      </c>
      <c s="32" t="s">
        <v>3084</v>
      </c>
      <c s="33" t="s">
        <v>71</v>
      </c>
      <c s="34">
        <v>64.52</v>
      </c>
      <c s="35">
        <v>0</v>
      </c>
      <c s="36">
        <f>ROUND(ROUND(H31,2)*ROUND(G31,3),2)</f>
      </c>
      <c r="O31">
        <f>(I31*21)/100</f>
      </c>
      <c t="s">
        <v>27</v>
      </c>
    </row>
    <row r="32" spans="1:5" ht="25.5">
      <c r="A32" s="37" t="s">
        <v>55</v>
      </c>
      <c r="E32" s="38" t="s">
        <v>3085</v>
      </c>
    </row>
    <row r="33" spans="1:5" ht="127.5">
      <c r="A33" s="39" t="s">
        <v>56</v>
      </c>
      <c r="E33" s="45" t="s">
        <v>3086</v>
      </c>
    </row>
    <row r="34" spans="1:5" ht="12.75">
      <c r="A34" t="s">
        <v>57</v>
      </c>
      <c r="E34" s="38" t="s">
        <v>52</v>
      </c>
    </row>
    <row r="35" spans="1:16" ht="12.75">
      <c r="A35" s="26" t="s">
        <v>50</v>
      </c>
      <c s="31" t="s">
        <v>73</v>
      </c>
      <c s="31" t="s">
        <v>3087</v>
      </c>
      <c s="26" t="s">
        <v>52</v>
      </c>
      <c s="32" t="s">
        <v>3088</v>
      </c>
      <c s="33" t="s">
        <v>71</v>
      </c>
      <c s="34">
        <v>587.75</v>
      </c>
      <c s="35">
        <v>0</v>
      </c>
      <c s="36">
        <f>ROUND(ROUND(H35,2)*ROUND(G35,3),2)</f>
      </c>
      <c r="O35">
        <f>(I35*21)/100</f>
      </c>
      <c t="s">
        <v>27</v>
      </c>
    </row>
    <row r="36" spans="1:5" ht="25.5">
      <c r="A36" s="37" t="s">
        <v>55</v>
      </c>
      <c r="E36" s="38" t="s">
        <v>3089</v>
      </c>
    </row>
    <row r="37" spans="1:5" ht="12.75">
      <c r="A37" s="39" t="s">
        <v>56</v>
      </c>
      <c r="E37" s="40" t="s">
        <v>52</v>
      </c>
    </row>
    <row r="38" spans="1:5" ht="12.75">
      <c r="A38" t="s">
        <v>57</v>
      </c>
      <c r="E38" s="38" t="s">
        <v>52</v>
      </c>
    </row>
    <row r="39" spans="1:16" ht="12.75">
      <c r="A39" s="26" t="s">
        <v>50</v>
      </c>
      <c s="31" t="s">
        <v>78</v>
      </c>
      <c s="31" t="s">
        <v>3090</v>
      </c>
      <c s="26" t="s">
        <v>52</v>
      </c>
      <c s="32" t="s">
        <v>3091</v>
      </c>
      <c s="33" t="s">
        <v>71</v>
      </c>
      <c s="34">
        <v>64.52</v>
      </c>
      <c s="35">
        <v>0</v>
      </c>
      <c s="36">
        <f>ROUND(ROUND(H39,2)*ROUND(G39,3),2)</f>
      </c>
      <c r="O39">
        <f>(I39*21)/100</f>
      </c>
      <c t="s">
        <v>27</v>
      </c>
    </row>
    <row r="40" spans="1:5" ht="25.5">
      <c r="A40" s="37" t="s">
        <v>55</v>
      </c>
      <c r="E40" s="38" t="s">
        <v>3092</v>
      </c>
    </row>
    <row r="41" spans="1:5" ht="12.75">
      <c r="A41" s="39" t="s">
        <v>56</v>
      </c>
      <c r="E41" s="40" t="s">
        <v>52</v>
      </c>
    </row>
    <row r="42" spans="1:5" ht="12.75">
      <c r="A42" t="s">
        <v>57</v>
      </c>
      <c r="E42" s="38" t="s">
        <v>52</v>
      </c>
    </row>
    <row r="43" spans="1:16" ht="12.75">
      <c r="A43" s="26" t="s">
        <v>50</v>
      </c>
      <c s="31" t="s">
        <v>44</v>
      </c>
      <c s="31" t="s">
        <v>3093</v>
      </c>
      <c s="26" t="s">
        <v>52</v>
      </c>
      <c s="32" t="s">
        <v>3094</v>
      </c>
      <c s="33" t="s">
        <v>365</v>
      </c>
      <c s="34">
        <v>324.45</v>
      </c>
      <c s="35">
        <v>0</v>
      </c>
      <c s="36">
        <f>ROUND(ROUND(H43,2)*ROUND(G43,3),2)</f>
      </c>
      <c r="O43">
        <f>(I43*21)/100</f>
      </c>
      <c t="s">
        <v>27</v>
      </c>
    </row>
    <row r="44" spans="1:5" ht="25.5">
      <c r="A44" s="37" t="s">
        <v>55</v>
      </c>
      <c r="E44" s="38" t="s">
        <v>3095</v>
      </c>
    </row>
    <row r="45" spans="1:5" ht="114.75">
      <c r="A45" s="39" t="s">
        <v>56</v>
      </c>
      <c r="E45" s="45" t="s">
        <v>3096</v>
      </c>
    </row>
    <row r="46" spans="1:5" ht="12.75">
      <c r="A46" t="s">
        <v>57</v>
      </c>
      <c r="E46" s="38" t="s">
        <v>52</v>
      </c>
    </row>
    <row r="47" spans="1:16" ht="12.75">
      <c r="A47" s="26" t="s">
        <v>50</v>
      </c>
      <c s="31" t="s">
        <v>46</v>
      </c>
      <c s="31" t="s">
        <v>3097</v>
      </c>
      <c s="26" t="s">
        <v>52</v>
      </c>
      <c s="32" t="s">
        <v>3098</v>
      </c>
      <c s="33" t="s">
        <v>365</v>
      </c>
      <c s="34">
        <v>248.187</v>
      </c>
      <c s="35">
        <v>0</v>
      </c>
      <c s="36">
        <f>ROUND(ROUND(H47,2)*ROUND(G47,3),2)</f>
      </c>
      <c r="O47">
        <f>(I47*21)/100</f>
      </c>
      <c t="s">
        <v>27</v>
      </c>
    </row>
    <row r="48" spans="1:5" ht="25.5">
      <c r="A48" s="37" t="s">
        <v>55</v>
      </c>
      <c r="E48" s="38" t="s">
        <v>3099</v>
      </c>
    </row>
    <row r="49" spans="1:5" ht="153">
      <c r="A49" s="39" t="s">
        <v>56</v>
      </c>
      <c r="E49" s="45" t="s">
        <v>3100</v>
      </c>
    </row>
    <row r="50" spans="1:5" ht="12.75">
      <c r="A50" t="s">
        <v>57</v>
      </c>
      <c r="E50" s="38" t="s">
        <v>52</v>
      </c>
    </row>
    <row r="51" spans="1:16" ht="12.75">
      <c r="A51" s="26" t="s">
        <v>50</v>
      </c>
      <c s="31" t="s">
        <v>89</v>
      </c>
      <c s="31" t="s">
        <v>3101</v>
      </c>
      <c s="26" t="s">
        <v>52</v>
      </c>
      <c s="32" t="s">
        <v>3102</v>
      </c>
      <c s="33" t="s">
        <v>365</v>
      </c>
      <c s="34">
        <v>40.09</v>
      </c>
      <c s="35">
        <v>0</v>
      </c>
      <c s="36">
        <f>ROUND(ROUND(H51,2)*ROUND(G51,3),2)</f>
      </c>
      <c r="O51">
        <f>(I51*21)/100</f>
      </c>
      <c t="s">
        <v>27</v>
      </c>
    </row>
    <row r="52" spans="1:5" ht="38.25">
      <c r="A52" s="37" t="s">
        <v>55</v>
      </c>
      <c r="E52" s="38" t="s">
        <v>3103</v>
      </c>
    </row>
    <row r="53" spans="1:5" ht="242.25">
      <c r="A53" s="39" t="s">
        <v>56</v>
      </c>
      <c r="E53" s="45" t="s">
        <v>3104</v>
      </c>
    </row>
    <row r="54" spans="1:5" ht="12.75">
      <c r="A54" t="s">
        <v>57</v>
      </c>
      <c r="E54" s="38" t="s">
        <v>52</v>
      </c>
    </row>
    <row r="55" spans="1:16" ht="12.75">
      <c r="A55" s="26" t="s">
        <v>50</v>
      </c>
      <c s="31" t="s">
        <v>93</v>
      </c>
      <c s="31" t="s">
        <v>3105</v>
      </c>
      <c s="26" t="s">
        <v>52</v>
      </c>
      <c s="32" t="s">
        <v>3106</v>
      </c>
      <c s="33" t="s">
        <v>345</v>
      </c>
      <c s="34">
        <v>80.18</v>
      </c>
      <c s="35">
        <v>0</v>
      </c>
      <c s="36">
        <f>ROUND(ROUND(H55,2)*ROUND(G55,3),2)</f>
      </c>
      <c r="O55">
        <f>(I55*21)/100</f>
      </c>
      <c t="s">
        <v>27</v>
      </c>
    </row>
    <row r="56" spans="1:5" ht="12.75">
      <c r="A56" s="37" t="s">
        <v>55</v>
      </c>
      <c r="E56" s="38" t="s">
        <v>3106</v>
      </c>
    </row>
    <row r="57" spans="1:5" ht="12.75">
      <c r="A57" s="39" t="s">
        <v>56</v>
      </c>
      <c r="E57" s="40" t="s">
        <v>52</v>
      </c>
    </row>
    <row r="58" spans="1:5" ht="12.75">
      <c r="A58" t="s">
        <v>57</v>
      </c>
      <c r="E58" s="38" t="s">
        <v>52</v>
      </c>
    </row>
    <row r="59" spans="1:16" ht="12.75">
      <c r="A59" s="26" t="s">
        <v>50</v>
      </c>
      <c s="31" t="s">
        <v>97</v>
      </c>
      <c s="31" t="s">
        <v>3107</v>
      </c>
      <c s="26" t="s">
        <v>52</v>
      </c>
      <c s="32" t="s">
        <v>3108</v>
      </c>
      <c s="33" t="s">
        <v>345</v>
      </c>
      <c s="34">
        <v>496.374</v>
      </c>
      <c s="35">
        <v>0</v>
      </c>
      <c s="36">
        <f>ROUND(ROUND(H59,2)*ROUND(G59,3),2)</f>
      </c>
      <c r="O59">
        <f>(I59*21)/100</f>
      </c>
      <c t="s">
        <v>27</v>
      </c>
    </row>
    <row r="60" spans="1:5" ht="12.75">
      <c r="A60" s="37" t="s">
        <v>55</v>
      </c>
      <c r="E60" s="38" t="s">
        <v>3108</v>
      </c>
    </row>
    <row r="61" spans="1:5" ht="12.75">
      <c r="A61" s="39" t="s">
        <v>56</v>
      </c>
      <c r="E61" s="40" t="s">
        <v>52</v>
      </c>
    </row>
    <row r="62" spans="1:5" ht="12.75">
      <c r="A62" t="s">
        <v>57</v>
      </c>
      <c r="E62" s="38" t="s">
        <v>52</v>
      </c>
    </row>
    <row r="63" spans="1:16" ht="12.75">
      <c r="A63" s="26" t="s">
        <v>50</v>
      </c>
      <c s="31" t="s">
        <v>100</v>
      </c>
      <c s="31" t="s">
        <v>3109</v>
      </c>
      <c s="26" t="s">
        <v>52</v>
      </c>
      <c s="32" t="s">
        <v>3110</v>
      </c>
      <c s="33" t="s">
        <v>845</v>
      </c>
      <c s="34">
        <v>1</v>
      </c>
      <c s="35">
        <v>0</v>
      </c>
      <c s="36">
        <f>ROUND(ROUND(H63,2)*ROUND(G63,3),2)</f>
      </c>
      <c r="O63">
        <f>(I63*21)/100</f>
      </c>
      <c t="s">
        <v>27</v>
      </c>
    </row>
    <row r="64" spans="1:5" ht="12.75">
      <c r="A64" s="37" t="s">
        <v>55</v>
      </c>
      <c r="E64" s="38" t="s">
        <v>3110</v>
      </c>
    </row>
    <row r="65" spans="1:5" ht="12.75">
      <c r="A65" s="39" t="s">
        <v>56</v>
      </c>
      <c r="E65" s="40" t="s">
        <v>52</v>
      </c>
    </row>
    <row r="66" spans="1:5" ht="191.25">
      <c r="A66" t="s">
        <v>57</v>
      </c>
      <c r="E66" s="38" t="s">
        <v>3111</v>
      </c>
    </row>
    <row r="67" spans="1:16" ht="12.75">
      <c r="A67" s="26" t="s">
        <v>50</v>
      </c>
      <c s="31" t="s">
        <v>103</v>
      </c>
      <c s="31" t="s">
        <v>3112</v>
      </c>
      <c s="26" t="s">
        <v>52</v>
      </c>
      <c s="32" t="s">
        <v>3113</v>
      </c>
      <c s="33" t="s">
        <v>54</v>
      </c>
      <c s="34">
        <v>4</v>
      </c>
      <c s="35">
        <v>0</v>
      </c>
      <c s="36">
        <f>ROUND(ROUND(H67,2)*ROUND(G67,3),2)</f>
      </c>
      <c r="O67">
        <f>(I67*21)/100</f>
      </c>
      <c t="s">
        <v>27</v>
      </c>
    </row>
    <row r="68" spans="1:5" ht="12.75">
      <c r="A68" s="37" t="s">
        <v>55</v>
      </c>
      <c r="E68" s="38" t="s">
        <v>3113</v>
      </c>
    </row>
    <row r="69" spans="1:5" ht="63.75">
      <c r="A69" s="39" t="s">
        <v>56</v>
      </c>
      <c r="E69" s="45" t="s">
        <v>3114</v>
      </c>
    </row>
    <row r="70" spans="1:5" ht="76.5">
      <c r="A70" t="s">
        <v>57</v>
      </c>
      <c r="E70" s="38" t="s">
        <v>3115</v>
      </c>
    </row>
    <row r="71" spans="1:18" ht="12.75" customHeight="1">
      <c r="A71" s="6" t="s">
        <v>48</v>
      </c>
      <c s="6"/>
      <c s="42" t="s">
        <v>27</v>
      </c>
      <c s="6"/>
      <c s="29" t="s">
        <v>3116</v>
      </c>
      <c s="6"/>
      <c s="6"/>
      <c s="6"/>
      <c s="43">
        <f>0+Q71</f>
      </c>
      <c r="O71">
        <f>0+R71</f>
      </c>
      <c r="Q71">
        <f>0+I72+I76</f>
      </c>
      <c>
        <f>0+O72+O76</f>
      </c>
    </row>
    <row r="72" spans="1:16" ht="25.5">
      <c r="A72" s="26" t="s">
        <v>50</v>
      </c>
      <c s="31" t="s">
        <v>106</v>
      </c>
      <c s="31" t="s">
        <v>3117</v>
      </c>
      <c s="26" t="s">
        <v>52</v>
      </c>
      <c s="32" t="s">
        <v>3118</v>
      </c>
      <c s="33" t="s">
        <v>71</v>
      </c>
      <c s="34">
        <v>1.562</v>
      </c>
      <c s="35">
        <v>0</v>
      </c>
      <c s="36">
        <f>ROUND(ROUND(H72,2)*ROUND(G72,3),2)</f>
      </c>
      <c r="O72">
        <f>(I72*21)/100</f>
      </c>
      <c t="s">
        <v>27</v>
      </c>
    </row>
    <row r="73" spans="1:5" ht="38.25">
      <c r="A73" s="37" t="s">
        <v>55</v>
      </c>
      <c r="E73" s="38" t="s">
        <v>3119</v>
      </c>
    </row>
    <row r="74" spans="1:5" ht="76.5">
      <c r="A74" s="39" t="s">
        <v>56</v>
      </c>
      <c r="E74" s="45" t="s">
        <v>3120</v>
      </c>
    </row>
    <row r="75" spans="1:5" ht="12.75">
      <c r="A75" t="s">
        <v>57</v>
      </c>
      <c r="E75" s="38" t="s">
        <v>52</v>
      </c>
    </row>
    <row r="76" spans="1:16" ht="25.5">
      <c r="A76" s="26" t="s">
        <v>50</v>
      </c>
      <c s="31" t="s">
        <v>109</v>
      </c>
      <c s="31" t="s">
        <v>3121</v>
      </c>
      <c s="26" t="s">
        <v>52</v>
      </c>
      <c s="32" t="s">
        <v>3122</v>
      </c>
      <c s="33" t="s">
        <v>63</v>
      </c>
      <c s="34">
        <v>58.91</v>
      </c>
      <c s="35">
        <v>0</v>
      </c>
      <c s="36">
        <f>ROUND(ROUND(H76,2)*ROUND(G76,3),2)</f>
      </c>
      <c r="O76">
        <f>(I76*21)/100</f>
      </c>
      <c t="s">
        <v>27</v>
      </c>
    </row>
    <row r="77" spans="1:5" ht="38.25">
      <c r="A77" s="37" t="s">
        <v>55</v>
      </c>
      <c r="E77" s="38" t="s">
        <v>3123</v>
      </c>
    </row>
    <row r="78" spans="1:5" ht="76.5">
      <c r="A78" s="39" t="s">
        <v>56</v>
      </c>
      <c r="E78" s="45" t="s">
        <v>3124</v>
      </c>
    </row>
    <row r="79" spans="1:5" ht="12.75">
      <c r="A79" t="s">
        <v>57</v>
      </c>
      <c r="E79" s="38" t="s">
        <v>52</v>
      </c>
    </row>
    <row r="80" spans="1:18" ht="12.75" customHeight="1">
      <c r="A80" s="6" t="s">
        <v>48</v>
      </c>
      <c s="6"/>
      <c s="42" t="s">
        <v>3125</v>
      </c>
      <c s="6"/>
      <c s="29" t="s">
        <v>3126</v>
      </c>
      <c s="6"/>
      <c s="6"/>
      <c s="6"/>
      <c s="43">
        <f>0+Q80</f>
      </c>
      <c r="O80">
        <f>0+R80</f>
      </c>
      <c r="Q80">
        <f>0+I81+I85+I89</f>
      </c>
      <c>
        <f>0+O81+O85+O89</f>
      </c>
    </row>
    <row r="81" spans="1:16" ht="12.75">
      <c r="A81" s="26" t="s">
        <v>50</v>
      </c>
      <c s="31" t="s">
        <v>113</v>
      </c>
      <c s="31" t="s">
        <v>3127</v>
      </c>
      <c s="26" t="s">
        <v>52</v>
      </c>
      <c s="32" t="s">
        <v>3128</v>
      </c>
      <c s="33" t="s">
        <v>63</v>
      </c>
      <c s="34">
        <v>43.3</v>
      </c>
      <c s="35">
        <v>0</v>
      </c>
      <c s="36">
        <f>ROUND(ROUND(H81,2)*ROUND(G81,3),2)</f>
      </c>
      <c r="O81">
        <f>(I81*21)/100</f>
      </c>
      <c t="s">
        <v>27</v>
      </c>
    </row>
    <row r="82" spans="1:5" ht="12.75">
      <c r="A82" s="37" t="s">
        <v>55</v>
      </c>
      <c r="E82" s="38" t="s">
        <v>3129</v>
      </c>
    </row>
    <row r="83" spans="1:5" ht="216.75">
      <c r="A83" s="39" t="s">
        <v>56</v>
      </c>
      <c r="E83" s="45" t="s">
        <v>3130</v>
      </c>
    </row>
    <row r="84" spans="1:5" ht="12.75">
      <c r="A84" t="s">
        <v>57</v>
      </c>
      <c r="E84" s="38" t="s">
        <v>52</v>
      </c>
    </row>
    <row r="85" spans="1:16" ht="12.75">
      <c r="A85" s="26" t="s">
        <v>50</v>
      </c>
      <c s="31" t="s">
        <v>117</v>
      </c>
      <c s="31" t="s">
        <v>3131</v>
      </c>
      <c s="26" t="s">
        <v>52</v>
      </c>
      <c s="32" t="s">
        <v>3132</v>
      </c>
      <c s="33" t="s">
        <v>63</v>
      </c>
      <c s="34">
        <v>43.3</v>
      </c>
      <c s="35">
        <v>0</v>
      </c>
      <c s="36">
        <f>ROUND(ROUND(H85,2)*ROUND(G85,3),2)</f>
      </c>
      <c r="O85">
        <f>(I85*21)/100</f>
      </c>
      <c t="s">
        <v>27</v>
      </c>
    </row>
    <row r="86" spans="1:5" ht="25.5">
      <c r="A86" s="37" t="s">
        <v>55</v>
      </c>
      <c r="E86" s="38" t="s">
        <v>3133</v>
      </c>
    </row>
    <row r="87" spans="1:5" ht="12.75">
      <c r="A87" s="39" t="s">
        <v>56</v>
      </c>
      <c r="E87" s="40" t="s">
        <v>52</v>
      </c>
    </row>
    <row r="88" spans="1:5" ht="12.75">
      <c r="A88" t="s">
        <v>57</v>
      </c>
      <c r="E88" s="38" t="s">
        <v>52</v>
      </c>
    </row>
    <row r="89" spans="1:16" ht="12.75">
      <c r="A89" s="26" t="s">
        <v>50</v>
      </c>
      <c s="31" t="s">
        <v>121</v>
      </c>
      <c s="31" t="s">
        <v>3134</v>
      </c>
      <c s="26" t="s">
        <v>52</v>
      </c>
      <c s="32" t="s">
        <v>3135</v>
      </c>
      <c s="33" t="s">
        <v>63</v>
      </c>
      <c s="34">
        <v>43.95</v>
      </c>
      <c s="35">
        <v>0</v>
      </c>
      <c s="36">
        <f>ROUND(ROUND(H89,2)*ROUND(G89,3),2)</f>
      </c>
      <c r="O89">
        <f>(I89*21)/100</f>
      </c>
      <c t="s">
        <v>27</v>
      </c>
    </row>
    <row r="90" spans="1:5" ht="12.75">
      <c r="A90" s="37" t="s">
        <v>55</v>
      </c>
      <c r="E90" s="38" t="s">
        <v>3135</v>
      </c>
    </row>
    <row r="91" spans="1:5" ht="12.75">
      <c r="A91" s="39" t="s">
        <v>56</v>
      </c>
      <c r="E91" s="40" t="s">
        <v>52</v>
      </c>
    </row>
    <row r="92" spans="1:5" ht="12.75">
      <c r="A92" t="s">
        <v>57</v>
      </c>
      <c r="E92" s="38" t="s">
        <v>52</v>
      </c>
    </row>
    <row r="93" spans="1:18" ht="12.75" customHeight="1">
      <c r="A93" s="6" t="s">
        <v>48</v>
      </c>
      <c s="6"/>
      <c s="42" t="s">
        <v>26</v>
      </c>
      <c s="6"/>
      <c s="29" t="s">
        <v>3136</v>
      </c>
      <c s="6"/>
      <c s="6"/>
      <c s="6"/>
      <c s="43">
        <f>0+Q93</f>
      </c>
      <c r="O93">
        <f>0+R93</f>
      </c>
      <c r="Q93">
        <f>0+I94</f>
      </c>
      <c>
        <f>0+O94</f>
      </c>
    </row>
    <row r="94" spans="1:16" ht="38.25">
      <c r="A94" s="26" t="s">
        <v>50</v>
      </c>
      <c s="31" t="s">
        <v>125</v>
      </c>
      <c s="31" t="s">
        <v>3137</v>
      </c>
      <c s="26" t="s">
        <v>52</v>
      </c>
      <c s="32" t="s">
        <v>3138</v>
      </c>
      <c s="33" t="s">
        <v>54</v>
      </c>
      <c s="34">
        <v>1</v>
      </c>
      <c s="35">
        <v>0</v>
      </c>
      <c s="36">
        <f>ROUND(ROUND(H94,2)*ROUND(G94,3),2)</f>
      </c>
      <c r="O94">
        <f>(I94*21)/100</f>
      </c>
      <c t="s">
        <v>27</v>
      </c>
    </row>
    <row r="95" spans="1:5" ht="38.25">
      <c r="A95" s="37" t="s">
        <v>55</v>
      </c>
      <c r="E95" s="38" t="s">
        <v>3139</v>
      </c>
    </row>
    <row r="96" spans="1:5" ht="63.75">
      <c r="A96" s="39" t="s">
        <v>56</v>
      </c>
      <c r="E96" s="45" t="s">
        <v>3140</v>
      </c>
    </row>
    <row r="97" spans="1:5" ht="242.25">
      <c r="A97" t="s">
        <v>57</v>
      </c>
      <c r="E97" s="38" t="s">
        <v>3141</v>
      </c>
    </row>
    <row r="98" spans="1:18" ht="12.75" customHeight="1">
      <c r="A98" s="6" t="s">
        <v>48</v>
      </c>
      <c s="6"/>
      <c s="42" t="s">
        <v>37</v>
      </c>
      <c s="6"/>
      <c s="29" t="s">
        <v>3142</v>
      </c>
      <c s="6"/>
      <c s="6"/>
      <c s="6"/>
      <c s="43">
        <f>0+Q98</f>
      </c>
      <c r="O98">
        <f>0+R98</f>
      </c>
      <c r="Q98">
        <f>0+I99+I103+I107+I111+I115+I119+I123+I127+I131</f>
      </c>
      <c>
        <f>0+O99+O103+O107+O111+O115+O119+O123+O127+O131</f>
      </c>
    </row>
    <row r="99" spans="1:16" ht="12.75">
      <c r="A99" s="26" t="s">
        <v>50</v>
      </c>
      <c s="31" t="s">
        <v>129</v>
      </c>
      <c s="31" t="s">
        <v>3143</v>
      </c>
      <c s="26" t="s">
        <v>52</v>
      </c>
      <c s="32" t="s">
        <v>3144</v>
      </c>
      <c s="33" t="s">
        <v>365</v>
      </c>
      <c s="34">
        <v>17.18</v>
      </c>
      <c s="35">
        <v>0</v>
      </c>
      <c s="36">
        <f>ROUND(ROUND(H99,2)*ROUND(G99,3),2)</f>
      </c>
      <c r="O99">
        <f>(I99*21)/100</f>
      </c>
      <c t="s">
        <v>27</v>
      </c>
    </row>
    <row r="100" spans="1:5" ht="25.5">
      <c r="A100" s="37" t="s">
        <v>55</v>
      </c>
      <c r="E100" s="38" t="s">
        <v>3145</v>
      </c>
    </row>
    <row r="101" spans="1:5" ht="153">
      <c r="A101" s="39" t="s">
        <v>56</v>
      </c>
      <c r="E101" s="45" t="s">
        <v>3146</v>
      </c>
    </row>
    <row r="102" spans="1:5" ht="12.75">
      <c r="A102" t="s">
        <v>57</v>
      </c>
      <c r="E102" s="38" t="s">
        <v>52</v>
      </c>
    </row>
    <row r="103" spans="1:16" ht="12.75">
      <c r="A103" s="26" t="s">
        <v>50</v>
      </c>
      <c s="31" t="s">
        <v>133</v>
      </c>
      <c s="31" t="s">
        <v>3147</v>
      </c>
      <c s="26" t="s">
        <v>52</v>
      </c>
      <c s="32" t="s">
        <v>3148</v>
      </c>
      <c s="33" t="s">
        <v>365</v>
      </c>
      <c s="34">
        <v>2.016</v>
      </c>
      <c s="35">
        <v>0</v>
      </c>
      <c s="36">
        <f>ROUND(ROUND(H103,2)*ROUND(G103,3),2)</f>
      </c>
      <c r="O103">
        <f>(I103*21)/100</f>
      </c>
      <c t="s">
        <v>27</v>
      </c>
    </row>
    <row r="104" spans="1:5" ht="25.5">
      <c r="A104" s="37" t="s">
        <v>55</v>
      </c>
      <c r="E104" s="38" t="s">
        <v>3149</v>
      </c>
    </row>
    <row r="105" spans="1:5" ht="63.75">
      <c r="A105" s="39" t="s">
        <v>56</v>
      </c>
      <c r="E105" s="45" t="s">
        <v>3150</v>
      </c>
    </row>
    <row r="106" spans="1:5" ht="12.75">
      <c r="A106" t="s">
        <v>57</v>
      </c>
      <c r="E106" s="38" t="s">
        <v>52</v>
      </c>
    </row>
    <row r="107" spans="1:16" ht="12.75">
      <c r="A107" s="26" t="s">
        <v>50</v>
      </c>
      <c s="31" t="s">
        <v>137</v>
      </c>
      <c s="31" t="s">
        <v>3151</v>
      </c>
      <c s="26" t="s">
        <v>52</v>
      </c>
      <c s="32" t="s">
        <v>3152</v>
      </c>
      <c s="33" t="s">
        <v>54</v>
      </c>
      <c s="34">
        <v>6</v>
      </c>
      <c s="35">
        <v>0</v>
      </c>
      <c s="36">
        <f>ROUND(ROUND(H107,2)*ROUND(G107,3),2)</f>
      </c>
      <c r="O107">
        <f>(I107*21)/100</f>
      </c>
      <c t="s">
        <v>27</v>
      </c>
    </row>
    <row r="108" spans="1:5" ht="25.5">
      <c r="A108" s="37" t="s">
        <v>55</v>
      </c>
      <c r="E108" s="38" t="s">
        <v>3153</v>
      </c>
    </row>
    <row r="109" spans="1:5" ht="12.75">
      <c r="A109" s="39" t="s">
        <v>56</v>
      </c>
      <c r="E109" s="40" t="s">
        <v>52</v>
      </c>
    </row>
    <row r="110" spans="1:5" ht="12.75">
      <c r="A110" t="s">
        <v>57</v>
      </c>
      <c r="E110" s="38" t="s">
        <v>52</v>
      </c>
    </row>
    <row r="111" spans="1:16" ht="12.75">
      <c r="A111" s="26" t="s">
        <v>50</v>
      </c>
      <c s="31" t="s">
        <v>141</v>
      </c>
      <c s="31" t="s">
        <v>3154</v>
      </c>
      <c s="26" t="s">
        <v>52</v>
      </c>
      <c s="32" t="s">
        <v>3155</v>
      </c>
      <c s="33" t="s">
        <v>54</v>
      </c>
      <c s="34">
        <v>6</v>
      </c>
      <c s="35">
        <v>0</v>
      </c>
      <c s="36">
        <f>ROUND(ROUND(H111,2)*ROUND(G111,3),2)</f>
      </c>
      <c r="O111">
        <f>(I111*21)/100</f>
      </c>
      <c t="s">
        <v>27</v>
      </c>
    </row>
    <row r="112" spans="1:5" ht="25.5">
      <c r="A112" s="37" t="s">
        <v>55</v>
      </c>
      <c r="E112" s="38" t="s">
        <v>3156</v>
      </c>
    </row>
    <row r="113" spans="1:5" ht="76.5">
      <c r="A113" s="39" t="s">
        <v>56</v>
      </c>
      <c r="E113" s="45" t="s">
        <v>3157</v>
      </c>
    </row>
    <row r="114" spans="1:5" ht="12.75">
      <c r="A114" t="s">
        <v>57</v>
      </c>
      <c r="E114" s="38" t="s">
        <v>52</v>
      </c>
    </row>
    <row r="115" spans="1:16" ht="25.5">
      <c r="A115" s="26" t="s">
        <v>50</v>
      </c>
      <c s="31" t="s">
        <v>145</v>
      </c>
      <c s="31" t="s">
        <v>3158</v>
      </c>
      <c s="26" t="s">
        <v>52</v>
      </c>
      <c s="32" t="s">
        <v>3159</v>
      </c>
      <c s="33" t="s">
        <v>365</v>
      </c>
      <c s="34">
        <v>0.684</v>
      </c>
      <c s="35">
        <v>0</v>
      </c>
      <c s="36">
        <f>ROUND(ROUND(H115,2)*ROUND(G115,3),2)</f>
      </c>
      <c r="O115">
        <f>(I115*21)/100</f>
      </c>
      <c t="s">
        <v>27</v>
      </c>
    </row>
    <row r="116" spans="1:5" ht="38.25">
      <c r="A116" s="37" t="s">
        <v>55</v>
      </c>
      <c r="E116" s="38" t="s">
        <v>3160</v>
      </c>
    </row>
    <row r="117" spans="1:5" ht="63.75">
      <c r="A117" s="39" t="s">
        <v>56</v>
      </c>
      <c r="E117" s="45" t="s">
        <v>3161</v>
      </c>
    </row>
    <row r="118" spans="1:5" ht="12.75">
      <c r="A118" t="s">
        <v>57</v>
      </c>
      <c r="E118" s="38" t="s">
        <v>52</v>
      </c>
    </row>
    <row r="119" spans="1:16" ht="12.75">
      <c r="A119" s="26" t="s">
        <v>50</v>
      </c>
      <c s="31" t="s">
        <v>149</v>
      </c>
      <c s="31" t="s">
        <v>3162</v>
      </c>
      <c s="26" t="s">
        <v>52</v>
      </c>
      <c s="32" t="s">
        <v>3163</v>
      </c>
      <c s="33" t="s">
        <v>71</v>
      </c>
      <c s="34">
        <v>1.12</v>
      </c>
      <c s="35">
        <v>0</v>
      </c>
      <c s="36">
        <f>ROUND(ROUND(H119,2)*ROUND(G119,3),2)</f>
      </c>
      <c r="O119">
        <f>(I119*21)/100</f>
      </c>
      <c t="s">
        <v>27</v>
      </c>
    </row>
    <row r="120" spans="1:5" ht="25.5">
      <c r="A120" s="37" t="s">
        <v>55</v>
      </c>
      <c r="E120" s="38" t="s">
        <v>3164</v>
      </c>
    </row>
    <row r="121" spans="1:5" ht="63.75">
      <c r="A121" s="39" t="s">
        <v>56</v>
      </c>
      <c r="E121" s="45" t="s">
        <v>3165</v>
      </c>
    </row>
    <row r="122" spans="1:5" ht="12.75">
      <c r="A122" t="s">
        <v>57</v>
      </c>
      <c r="E122" s="38" t="s">
        <v>52</v>
      </c>
    </row>
    <row r="123" spans="1:16" ht="25.5">
      <c r="A123" s="26" t="s">
        <v>50</v>
      </c>
      <c s="31" t="s">
        <v>153</v>
      </c>
      <c s="31" t="s">
        <v>3166</v>
      </c>
      <c s="26" t="s">
        <v>52</v>
      </c>
      <c s="32" t="s">
        <v>3167</v>
      </c>
      <c s="33" t="s">
        <v>345</v>
      </c>
      <c s="34">
        <v>0.063</v>
      </c>
      <c s="35">
        <v>0</v>
      </c>
      <c s="36">
        <f>ROUND(ROUND(H123,2)*ROUND(G123,3),2)</f>
      </c>
      <c r="O123">
        <f>(I123*21)/100</f>
      </c>
      <c t="s">
        <v>27</v>
      </c>
    </row>
    <row r="124" spans="1:5" ht="25.5">
      <c r="A124" s="37" t="s">
        <v>55</v>
      </c>
      <c r="E124" s="38" t="s">
        <v>3168</v>
      </c>
    </row>
    <row r="125" spans="1:5" ht="89.25">
      <c r="A125" s="39" t="s">
        <v>56</v>
      </c>
      <c r="E125" s="45" t="s">
        <v>3169</v>
      </c>
    </row>
    <row r="126" spans="1:5" ht="12.75">
      <c r="A126" t="s">
        <v>57</v>
      </c>
      <c r="E126" s="38" t="s">
        <v>52</v>
      </c>
    </row>
    <row r="127" spans="1:16" ht="25.5">
      <c r="A127" s="26" t="s">
        <v>50</v>
      </c>
      <c s="31" t="s">
        <v>157</v>
      </c>
      <c s="31" t="s">
        <v>3170</v>
      </c>
      <c s="26" t="s">
        <v>52</v>
      </c>
      <c s="32" t="s">
        <v>3171</v>
      </c>
      <c s="33" t="s">
        <v>54</v>
      </c>
      <c s="34">
        <v>2</v>
      </c>
      <c s="35">
        <v>0</v>
      </c>
      <c s="36">
        <f>ROUND(ROUND(H127,2)*ROUND(G127,3),2)</f>
      </c>
      <c r="O127">
        <f>(I127*21)/100</f>
      </c>
      <c t="s">
        <v>27</v>
      </c>
    </row>
    <row r="128" spans="1:5" ht="25.5">
      <c r="A128" s="37" t="s">
        <v>55</v>
      </c>
      <c r="E128" s="38" t="s">
        <v>3171</v>
      </c>
    </row>
    <row r="129" spans="1:5" ht="76.5">
      <c r="A129" s="39" t="s">
        <v>56</v>
      </c>
      <c r="E129" s="45" t="s">
        <v>3172</v>
      </c>
    </row>
    <row r="130" spans="1:5" ht="89.25">
      <c r="A130" t="s">
        <v>57</v>
      </c>
      <c r="E130" s="38" t="s">
        <v>3173</v>
      </c>
    </row>
    <row r="131" spans="1:16" ht="12.75">
      <c r="A131" s="26" t="s">
        <v>50</v>
      </c>
      <c s="31" t="s">
        <v>161</v>
      </c>
      <c s="31" t="s">
        <v>3174</v>
      </c>
      <c s="26" t="s">
        <v>52</v>
      </c>
      <c s="32" t="s">
        <v>3175</v>
      </c>
      <c s="33" t="s">
        <v>54</v>
      </c>
      <c s="34">
        <v>6</v>
      </c>
      <c s="35">
        <v>0</v>
      </c>
      <c s="36">
        <f>ROUND(ROUND(H131,2)*ROUND(G131,3),2)</f>
      </c>
      <c r="O131">
        <f>(I131*21)/100</f>
      </c>
      <c t="s">
        <v>27</v>
      </c>
    </row>
    <row r="132" spans="1:5" ht="12.75">
      <c r="A132" s="37" t="s">
        <v>55</v>
      </c>
      <c r="E132" s="38" t="s">
        <v>3175</v>
      </c>
    </row>
    <row r="133" spans="1:5" ht="76.5">
      <c r="A133" s="39" t="s">
        <v>56</v>
      </c>
      <c r="E133" s="45" t="s">
        <v>3157</v>
      </c>
    </row>
    <row r="134" spans="1:5" ht="89.25">
      <c r="A134" t="s">
        <v>57</v>
      </c>
      <c r="E134" s="38" t="s">
        <v>3176</v>
      </c>
    </row>
    <row r="135" spans="1:18" ht="12.75" customHeight="1">
      <c r="A135" s="6" t="s">
        <v>48</v>
      </c>
      <c s="6"/>
      <c s="42" t="s">
        <v>41</v>
      </c>
      <c s="6"/>
      <c s="29" t="s">
        <v>3177</v>
      </c>
      <c s="6"/>
      <c s="6"/>
      <c s="6"/>
      <c s="43">
        <f>0+Q135</f>
      </c>
      <c r="O135">
        <f>0+R135</f>
      </c>
      <c r="Q135">
        <f>0+I136+I140+I144+I148+I152+I156+I160+I164</f>
      </c>
      <c>
        <f>0+O136+O140+O144+O148+O152+O156+O160+O164</f>
      </c>
    </row>
    <row r="136" spans="1:16" ht="25.5">
      <c r="A136" s="26" t="s">
        <v>50</v>
      </c>
      <c s="31" t="s">
        <v>165</v>
      </c>
      <c s="31" t="s">
        <v>3178</v>
      </c>
      <c s="26" t="s">
        <v>52</v>
      </c>
      <c s="32" t="s">
        <v>3179</v>
      </c>
      <c s="33" t="s">
        <v>365</v>
      </c>
      <c s="34">
        <v>0.052</v>
      </c>
      <c s="35">
        <v>0</v>
      </c>
      <c s="36">
        <f>ROUND(ROUND(H136,2)*ROUND(G136,3),2)</f>
      </c>
      <c r="O136">
        <f>(I136*21)/100</f>
      </c>
      <c t="s">
        <v>27</v>
      </c>
    </row>
    <row r="137" spans="1:5" ht="25.5">
      <c r="A137" s="37" t="s">
        <v>55</v>
      </c>
      <c r="E137" s="38" t="s">
        <v>3180</v>
      </c>
    </row>
    <row r="138" spans="1:5" ht="89.25">
      <c r="A138" s="39" t="s">
        <v>56</v>
      </c>
      <c r="E138" s="45" t="s">
        <v>3181</v>
      </c>
    </row>
    <row r="139" spans="1:5" ht="12.75">
      <c r="A139" t="s">
        <v>57</v>
      </c>
      <c r="E139" s="38" t="s">
        <v>52</v>
      </c>
    </row>
    <row r="140" spans="1:16" ht="25.5">
      <c r="A140" s="26" t="s">
        <v>50</v>
      </c>
      <c s="31" t="s">
        <v>169</v>
      </c>
      <c s="31" t="s">
        <v>3182</v>
      </c>
      <c s="26" t="s">
        <v>52</v>
      </c>
      <c s="32" t="s">
        <v>3183</v>
      </c>
      <c s="33" t="s">
        <v>365</v>
      </c>
      <c s="34">
        <v>0.864</v>
      </c>
      <c s="35">
        <v>0</v>
      </c>
      <c s="36">
        <f>ROUND(ROUND(H140,2)*ROUND(G140,3),2)</f>
      </c>
      <c r="O140">
        <f>(I140*21)/100</f>
      </c>
      <c t="s">
        <v>27</v>
      </c>
    </row>
    <row r="141" spans="1:5" ht="25.5">
      <c r="A141" s="37" t="s">
        <v>55</v>
      </c>
      <c r="E141" s="38" t="s">
        <v>3184</v>
      </c>
    </row>
    <row r="142" spans="1:5" ht="63.75">
      <c r="A142" s="39" t="s">
        <v>56</v>
      </c>
      <c r="E142" s="45" t="s">
        <v>3185</v>
      </c>
    </row>
    <row r="143" spans="1:5" ht="12.75">
      <c r="A143" t="s">
        <v>57</v>
      </c>
      <c r="E143" s="38" t="s">
        <v>52</v>
      </c>
    </row>
    <row r="144" spans="1:16" ht="12.75">
      <c r="A144" s="26" t="s">
        <v>50</v>
      </c>
      <c s="31" t="s">
        <v>173</v>
      </c>
      <c s="31" t="s">
        <v>3186</v>
      </c>
      <c s="26" t="s">
        <v>52</v>
      </c>
      <c s="32" t="s">
        <v>3187</v>
      </c>
      <c s="33" t="s">
        <v>365</v>
      </c>
      <c s="34">
        <v>0.052</v>
      </c>
      <c s="35">
        <v>0</v>
      </c>
      <c s="36">
        <f>ROUND(ROUND(H144,2)*ROUND(G144,3),2)</f>
      </c>
      <c r="O144">
        <f>(I144*21)/100</f>
      </c>
      <c t="s">
        <v>27</v>
      </c>
    </row>
    <row r="145" spans="1:5" ht="25.5">
      <c r="A145" s="37" t="s">
        <v>55</v>
      </c>
      <c r="E145" s="38" t="s">
        <v>3188</v>
      </c>
    </row>
    <row r="146" spans="1:5" ht="12.75">
      <c r="A146" s="39" t="s">
        <v>56</v>
      </c>
      <c r="E146" s="40" t="s">
        <v>52</v>
      </c>
    </row>
    <row r="147" spans="1:5" ht="12.75">
      <c r="A147" t="s">
        <v>57</v>
      </c>
      <c r="E147" s="38" t="s">
        <v>52</v>
      </c>
    </row>
    <row r="148" spans="1:16" ht="12.75">
      <c r="A148" s="26" t="s">
        <v>50</v>
      </c>
      <c s="31" t="s">
        <v>177</v>
      </c>
      <c s="31" t="s">
        <v>3189</v>
      </c>
      <c s="26" t="s">
        <v>52</v>
      </c>
      <c s="32" t="s">
        <v>3190</v>
      </c>
      <c s="33" t="s">
        <v>365</v>
      </c>
      <c s="34">
        <v>0.864</v>
      </c>
      <c s="35">
        <v>0</v>
      </c>
      <c s="36">
        <f>ROUND(ROUND(H148,2)*ROUND(G148,3),2)</f>
      </c>
      <c r="O148">
        <f>(I148*21)/100</f>
      </c>
      <c t="s">
        <v>27</v>
      </c>
    </row>
    <row r="149" spans="1:5" ht="25.5">
      <c r="A149" s="37" t="s">
        <v>55</v>
      </c>
      <c r="E149" s="38" t="s">
        <v>3191</v>
      </c>
    </row>
    <row r="150" spans="1:5" ht="12.75">
      <c r="A150" s="39" t="s">
        <v>56</v>
      </c>
      <c r="E150" s="40" t="s">
        <v>52</v>
      </c>
    </row>
    <row r="151" spans="1:5" ht="12.75">
      <c r="A151" t="s">
        <v>57</v>
      </c>
      <c r="E151" s="38" t="s">
        <v>52</v>
      </c>
    </row>
    <row r="152" spans="1:16" ht="12.75">
      <c r="A152" s="26" t="s">
        <v>50</v>
      </c>
      <c s="31" t="s">
        <v>180</v>
      </c>
      <c s="31" t="s">
        <v>3192</v>
      </c>
      <c s="26" t="s">
        <v>52</v>
      </c>
      <c s="32" t="s">
        <v>3193</v>
      </c>
      <c s="33" t="s">
        <v>365</v>
      </c>
      <c s="34">
        <v>0.864</v>
      </c>
      <c s="35">
        <v>0</v>
      </c>
      <c s="36">
        <f>ROUND(ROUND(H152,2)*ROUND(G152,3),2)</f>
      </c>
      <c r="O152">
        <f>(I152*21)/100</f>
      </c>
      <c t="s">
        <v>27</v>
      </c>
    </row>
    <row r="153" spans="1:5" ht="25.5">
      <c r="A153" s="37" t="s">
        <v>55</v>
      </c>
      <c r="E153" s="38" t="s">
        <v>3194</v>
      </c>
    </row>
    <row r="154" spans="1:5" ht="12.75">
      <c r="A154" s="39" t="s">
        <v>56</v>
      </c>
      <c r="E154" s="40" t="s">
        <v>52</v>
      </c>
    </row>
    <row r="155" spans="1:5" ht="12.75">
      <c r="A155" t="s">
        <v>57</v>
      </c>
      <c r="E155" s="38" t="s">
        <v>52</v>
      </c>
    </row>
    <row r="156" spans="1:16" ht="12.75">
      <c r="A156" s="26" t="s">
        <v>50</v>
      </c>
      <c s="31" t="s">
        <v>184</v>
      </c>
      <c s="31" t="s">
        <v>3195</v>
      </c>
      <c s="26" t="s">
        <v>52</v>
      </c>
      <c s="32" t="s">
        <v>3196</v>
      </c>
      <c s="33" t="s">
        <v>71</v>
      </c>
      <c s="34">
        <v>0.216</v>
      </c>
      <c s="35">
        <v>0</v>
      </c>
      <c s="36">
        <f>ROUND(ROUND(H156,2)*ROUND(G156,3),2)</f>
      </c>
      <c r="O156">
        <f>(I156*21)/100</f>
      </c>
      <c t="s">
        <v>27</v>
      </c>
    </row>
    <row r="157" spans="1:5" ht="12.75">
      <c r="A157" s="37" t="s">
        <v>55</v>
      </c>
      <c r="E157" s="38" t="s">
        <v>3197</v>
      </c>
    </row>
    <row r="158" spans="1:5" ht="63.75">
      <c r="A158" s="39" t="s">
        <v>56</v>
      </c>
      <c r="E158" s="45" t="s">
        <v>3198</v>
      </c>
    </row>
    <row r="159" spans="1:5" ht="12.75">
      <c r="A159" t="s">
        <v>57</v>
      </c>
      <c r="E159" s="38" t="s">
        <v>52</v>
      </c>
    </row>
    <row r="160" spans="1:16" ht="12.75">
      <c r="A160" s="26" t="s">
        <v>50</v>
      </c>
      <c s="31" t="s">
        <v>188</v>
      </c>
      <c s="31" t="s">
        <v>3199</v>
      </c>
      <c s="26" t="s">
        <v>52</v>
      </c>
      <c s="32" t="s">
        <v>3200</v>
      </c>
      <c s="33" t="s">
        <v>71</v>
      </c>
      <c s="34">
        <v>0.216</v>
      </c>
      <c s="35">
        <v>0</v>
      </c>
      <c s="36">
        <f>ROUND(ROUND(H160,2)*ROUND(G160,3),2)</f>
      </c>
      <c r="O160">
        <f>(I160*21)/100</f>
      </c>
      <c t="s">
        <v>27</v>
      </c>
    </row>
    <row r="161" spans="1:5" ht="12.75">
      <c r="A161" s="37" t="s">
        <v>55</v>
      </c>
      <c r="E161" s="38" t="s">
        <v>3201</v>
      </c>
    </row>
    <row r="162" spans="1:5" ht="12.75">
      <c r="A162" s="39" t="s">
        <v>56</v>
      </c>
      <c r="E162" s="40" t="s">
        <v>52</v>
      </c>
    </row>
    <row r="163" spans="1:5" ht="12.75">
      <c r="A163" t="s">
        <v>57</v>
      </c>
      <c r="E163" s="38" t="s">
        <v>52</v>
      </c>
    </row>
    <row r="164" spans="1:16" ht="12.75">
      <c r="A164" s="26" t="s">
        <v>50</v>
      </c>
      <c s="31" t="s">
        <v>192</v>
      </c>
      <c s="31" t="s">
        <v>3202</v>
      </c>
      <c s="26" t="s">
        <v>52</v>
      </c>
      <c s="32" t="s">
        <v>3203</v>
      </c>
      <c s="33" t="s">
        <v>71</v>
      </c>
      <c s="34">
        <v>6.84</v>
      </c>
      <c s="35">
        <v>0</v>
      </c>
      <c s="36">
        <f>ROUND(ROUND(H164,2)*ROUND(G164,3),2)</f>
      </c>
      <c r="O164">
        <f>(I164*21)/100</f>
      </c>
      <c t="s">
        <v>27</v>
      </c>
    </row>
    <row r="165" spans="1:5" ht="25.5">
      <c r="A165" s="37" t="s">
        <v>55</v>
      </c>
      <c r="E165" s="38" t="s">
        <v>3204</v>
      </c>
    </row>
    <row r="166" spans="1:5" ht="63.75">
      <c r="A166" s="39" t="s">
        <v>56</v>
      </c>
      <c r="E166" s="45" t="s">
        <v>3205</v>
      </c>
    </row>
    <row r="167" spans="1:5" ht="12.75">
      <c r="A167" t="s">
        <v>57</v>
      </c>
      <c r="E167" s="38" t="s">
        <v>52</v>
      </c>
    </row>
    <row r="168" spans="1:18" ht="12.75" customHeight="1">
      <c r="A168" s="6" t="s">
        <v>48</v>
      </c>
      <c s="6"/>
      <c s="42" t="s">
        <v>3206</v>
      </c>
      <c s="6"/>
      <c s="29" t="s">
        <v>3207</v>
      </c>
      <c s="6"/>
      <c s="6"/>
      <c s="6"/>
      <c s="43">
        <f>0+Q168</f>
      </c>
      <c r="O168">
        <f>0+R168</f>
      </c>
      <c r="Q168">
        <f>0+I169+I173+I177+I181+I185+I189+I193</f>
      </c>
      <c>
        <f>0+O169+O173+O177+O181+O185+O189+O193</f>
      </c>
    </row>
    <row r="169" spans="1:16" ht="12.75">
      <c r="A169" s="26" t="s">
        <v>50</v>
      </c>
      <c s="31" t="s">
        <v>196</v>
      </c>
      <c s="31" t="s">
        <v>3208</v>
      </c>
      <c s="26" t="s">
        <v>52</v>
      </c>
      <c s="32" t="s">
        <v>3209</v>
      </c>
      <c s="33" t="s">
        <v>345</v>
      </c>
      <c s="34">
        <v>0.015</v>
      </c>
      <c s="35">
        <v>0</v>
      </c>
      <c s="36">
        <f>ROUND(ROUND(H169,2)*ROUND(G169,3),2)</f>
      </c>
      <c r="O169">
        <f>(I169*21)/100</f>
      </c>
      <c t="s">
        <v>27</v>
      </c>
    </row>
    <row r="170" spans="1:5" ht="12.75">
      <c r="A170" s="37" t="s">
        <v>55</v>
      </c>
      <c r="E170" s="38" t="s">
        <v>3209</v>
      </c>
    </row>
    <row r="171" spans="1:5" ht="12.75">
      <c r="A171" s="39" t="s">
        <v>56</v>
      </c>
      <c r="E171" s="40" t="s">
        <v>52</v>
      </c>
    </row>
    <row r="172" spans="1:5" ht="12.75">
      <c r="A172" t="s">
        <v>57</v>
      </c>
      <c r="E172" s="38" t="s">
        <v>52</v>
      </c>
    </row>
    <row r="173" spans="1:16" ht="25.5">
      <c r="A173" s="26" t="s">
        <v>50</v>
      </c>
      <c s="31" t="s">
        <v>200</v>
      </c>
      <c s="31" t="s">
        <v>3210</v>
      </c>
      <c s="26" t="s">
        <v>52</v>
      </c>
      <c s="32" t="s">
        <v>3211</v>
      </c>
      <c s="33" t="s">
        <v>71</v>
      </c>
      <c s="34">
        <v>56.361</v>
      </c>
      <c s="35">
        <v>0</v>
      </c>
      <c s="36">
        <f>ROUND(ROUND(H173,2)*ROUND(G173,3),2)</f>
      </c>
      <c r="O173">
        <f>(I173*21)/100</f>
      </c>
      <c t="s">
        <v>27</v>
      </c>
    </row>
    <row r="174" spans="1:5" ht="25.5">
      <c r="A174" s="37" t="s">
        <v>55</v>
      </c>
      <c r="E174" s="38" t="s">
        <v>3211</v>
      </c>
    </row>
    <row r="175" spans="1:5" ht="102">
      <c r="A175" s="39" t="s">
        <v>56</v>
      </c>
      <c r="E175" s="45" t="s">
        <v>3212</v>
      </c>
    </row>
    <row r="176" spans="1:5" ht="12.75">
      <c r="A176" t="s">
        <v>57</v>
      </c>
      <c r="E176" s="38" t="s">
        <v>52</v>
      </c>
    </row>
    <row r="177" spans="1:16" ht="12.75">
      <c r="A177" s="26" t="s">
        <v>50</v>
      </c>
      <c s="31" t="s">
        <v>204</v>
      </c>
      <c s="31" t="s">
        <v>3213</v>
      </c>
      <c s="26" t="s">
        <v>52</v>
      </c>
      <c s="32" t="s">
        <v>3214</v>
      </c>
      <c s="33" t="s">
        <v>71</v>
      </c>
      <c s="34">
        <v>38.44</v>
      </c>
      <c s="35">
        <v>0</v>
      </c>
      <c s="36">
        <f>ROUND(ROUND(H177,2)*ROUND(G177,3),2)</f>
      </c>
      <c r="O177">
        <f>(I177*21)/100</f>
      </c>
      <c t="s">
        <v>27</v>
      </c>
    </row>
    <row r="178" spans="1:5" ht="25.5">
      <c r="A178" s="37" t="s">
        <v>55</v>
      </c>
      <c r="E178" s="38" t="s">
        <v>3215</v>
      </c>
    </row>
    <row r="179" spans="1:5" ht="89.25">
      <c r="A179" s="39" t="s">
        <v>56</v>
      </c>
      <c r="E179" s="45" t="s">
        <v>3216</v>
      </c>
    </row>
    <row r="180" spans="1:5" ht="12.75">
      <c r="A180" t="s">
        <v>57</v>
      </c>
      <c r="E180" s="38" t="s">
        <v>52</v>
      </c>
    </row>
    <row r="181" spans="1:16" ht="12.75">
      <c r="A181" s="26" t="s">
        <v>50</v>
      </c>
      <c s="31" t="s">
        <v>208</v>
      </c>
      <c s="31" t="s">
        <v>3217</v>
      </c>
      <c s="26" t="s">
        <v>52</v>
      </c>
      <c s="32" t="s">
        <v>3218</v>
      </c>
      <c s="33" t="s">
        <v>71</v>
      </c>
      <c s="34">
        <v>38.44</v>
      </c>
      <c s="35">
        <v>0</v>
      </c>
      <c s="36">
        <f>ROUND(ROUND(H181,2)*ROUND(G181,3),2)</f>
      </c>
      <c r="O181">
        <f>(I181*21)/100</f>
      </c>
      <c t="s">
        <v>27</v>
      </c>
    </row>
    <row r="182" spans="1:5" ht="12.75">
      <c r="A182" s="37" t="s">
        <v>55</v>
      </c>
      <c r="E182" s="38" t="s">
        <v>3219</v>
      </c>
    </row>
    <row r="183" spans="1:5" ht="12.75">
      <c r="A183" s="39" t="s">
        <v>56</v>
      </c>
      <c r="E183" s="40" t="s">
        <v>52</v>
      </c>
    </row>
    <row r="184" spans="1:5" ht="12.75">
      <c r="A184" t="s">
        <v>57</v>
      </c>
      <c r="E184" s="38" t="s">
        <v>52</v>
      </c>
    </row>
    <row r="185" spans="1:16" ht="12.75">
      <c r="A185" s="26" t="s">
        <v>50</v>
      </c>
      <c s="31" t="s">
        <v>212</v>
      </c>
      <c s="31" t="s">
        <v>3220</v>
      </c>
      <c s="26" t="s">
        <v>52</v>
      </c>
      <c s="32" t="s">
        <v>3221</v>
      </c>
      <c s="33" t="s">
        <v>63</v>
      </c>
      <c s="34">
        <v>10.4</v>
      </c>
      <c s="35">
        <v>0</v>
      </c>
      <c s="36">
        <f>ROUND(ROUND(H185,2)*ROUND(G185,3),2)</f>
      </c>
      <c r="O185">
        <f>(I185*21)/100</f>
      </c>
      <c t="s">
        <v>27</v>
      </c>
    </row>
    <row r="186" spans="1:5" ht="25.5">
      <c r="A186" s="37" t="s">
        <v>55</v>
      </c>
      <c r="E186" s="38" t="s">
        <v>3222</v>
      </c>
    </row>
    <row r="187" spans="1:5" ht="76.5">
      <c r="A187" s="39" t="s">
        <v>56</v>
      </c>
      <c r="E187" s="45" t="s">
        <v>3223</v>
      </c>
    </row>
    <row r="188" spans="1:5" ht="12.75">
      <c r="A188" t="s">
        <v>57</v>
      </c>
      <c r="E188" s="38" t="s">
        <v>52</v>
      </c>
    </row>
    <row r="189" spans="1:16" ht="25.5">
      <c r="A189" s="26" t="s">
        <v>50</v>
      </c>
      <c s="31" t="s">
        <v>216</v>
      </c>
      <c s="31" t="s">
        <v>3224</v>
      </c>
      <c s="26" t="s">
        <v>52</v>
      </c>
      <c s="32" t="s">
        <v>3225</v>
      </c>
      <c s="33" t="s">
        <v>54</v>
      </c>
      <c s="34">
        <v>2</v>
      </c>
      <c s="35">
        <v>0</v>
      </c>
      <c s="36">
        <f>ROUND(ROUND(H189,2)*ROUND(G189,3),2)</f>
      </c>
      <c r="O189">
        <f>(I189*21)/100</f>
      </c>
      <c t="s">
        <v>27</v>
      </c>
    </row>
    <row r="190" spans="1:5" ht="25.5">
      <c r="A190" s="37" t="s">
        <v>55</v>
      </c>
      <c r="E190" s="38" t="s">
        <v>3226</v>
      </c>
    </row>
    <row r="191" spans="1:5" ht="63.75">
      <c r="A191" s="39" t="s">
        <v>56</v>
      </c>
      <c r="E191" s="45" t="s">
        <v>3227</v>
      </c>
    </row>
    <row r="192" spans="1:5" ht="12.75">
      <c r="A192" t="s">
        <v>57</v>
      </c>
      <c r="E192" s="38" t="s">
        <v>52</v>
      </c>
    </row>
    <row r="193" spans="1:16" ht="12.75">
      <c r="A193" s="26" t="s">
        <v>50</v>
      </c>
      <c s="31" t="s">
        <v>219</v>
      </c>
      <c s="31" t="s">
        <v>3228</v>
      </c>
      <c s="26" t="s">
        <v>52</v>
      </c>
      <c s="32" t="s">
        <v>3229</v>
      </c>
      <c s="33" t="s">
        <v>345</v>
      </c>
      <c s="34">
        <v>0.338</v>
      </c>
      <c s="35">
        <v>0</v>
      </c>
      <c s="36">
        <f>ROUND(ROUND(H193,2)*ROUND(G193,3),2)</f>
      </c>
      <c r="O193">
        <f>(I193*21)/100</f>
      </c>
      <c t="s">
        <v>27</v>
      </c>
    </row>
    <row r="194" spans="1:5" ht="38.25">
      <c r="A194" s="37" t="s">
        <v>55</v>
      </c>
      <c r="E194" s="38" t="s">
        <v>3230</v>
      </c>
    </row>
    <row r="195" spans="1:5" ht="12.75">
      <c r="A195" s="39" t="s">
        <v>56</v>
      </c>
      <c r="E195" s="40" t="s">
        <v>52</v>
      </c>
    </row>
    <row r="196" spans="1:5" ht="12.75">
      <c r="A196" t="s">
        <v>57</v>
      </c>
      <c r="E196" s="38" t="s">
        <v>52</v>
      </c>
    </row>
    <row r="197" spans="1:18" ht="12.75" customHeight="1">
      <c r="A197" s="6" t="s">
        <v>48</v>
      </c>
      <c s="6"/>
      <c s="42" t="s">
        <v>3231</v>
      </c>
      <c s="6"/>
      <c s="29" t="s">
        <v>3232</v>
      </c>
      <c s="6"/>
      <c s="6"/>
      <c s="6"/>
      <c s="43">
        <f>0+Q197</f>
      </c>
      <c r="O197">
        <f>0+R197</f>
      </c>
      <c r="Q197">
        <f>0+I198+I202+I206+I210</f>
      </c>
      <c>
        <f>0+O198+O202+O206+O210</f>
      </c>
    </row>
    <row r="198" spans="1:16" ht="12.75">
      <c r="A198" s="26" t="s">
        <v>50</v>
      </c>
      <c s="31" t="s">
        <v>223</v>
      </c>
      <c s="31" t="s">
        <v>3233</v>
      </c>
      <c s="26" t="s">
        <v>52</v>
      </c>
      <c s="32" t="s">
        <v>3234</v>
      </c>
      <c s="33" t="s">
        <v>345</v>
      </c>
      <c s="34">
        <v>0.032</v>
      </c>
      <c s="35">
        <v>0</v>
      </c>
      <c s="36">
        <f>ROUND(ROUND(H198,2)*ROUND(G198,3),2)</f>
      </c>
      <c r="O198">
        <f>(I198*21)/100</f>
      </c>
      <c t="s">
        <v>27</v>
      </c>
    </row>
    <row r="199" spans="1:5" ht="25.5">
      <c r="A199" s="37" t="s">
        <v>55</v>
      </c>
      <c r="E199" s="38" t="s">
        <v>3235</v>
      </c>
    </row>
    <row r="200" spans="1:5" ht="12.75">
      <c r="A200" s="39" t="s">
        <v>56</v>
      </c>
      <c r="E200" s="40" t="s">
        <v>52</v>
      </c>
    </row>
    <row r="201" spans="1:5" ht="12.75">
      <c r="A201" t="s">
        <v>57</v>
      </c>
      <c r="E201" s="38" t="s">
        <v>52</v>
      </c>
    </row>
    <row r="202" spans="1:16" ht="25.5">
      <c r="A202" s="26" t="s">
        <v>50</v>
      </c>
      <c s="31" t="s">
        <v>227</v>
      </c>
      <c s="31" t="s">
        <v>3236</v>
      </c>
      <c s="26" t="s">
        <v>52</v>
      </c>
      <c s="32" t="s">
        <v>3237</v>
      </c>
      <c s="33" t="s">
        <v>54</v>
      </c>
      <c s="34">
        <v>1</v>
      </c>
      <c s="35">
        <v>0</v>
      </c>
      <c s="36">
        <f>ROUND(ROUND(H202,2)*ROUND(G202,3),2)</f>
      </c>
      <c r="O202">
        <f>(I202*21)/100</f>
      </c>
      <c t="s">
        <v>27</v>
      </c>
    </row>
    <row r="203" spans="1:5" ht="38.25">
      <c r="A203" s="37" t="s">
        <v>55</v>
      </c>
      <c r="E203" s="38" t="s">
        <v>3238</v>
      </c>
    </row>
    <row r="204" spans="1:5" ht="76.5">
      <c r="A204" s="39" t="s">
        <v>56</v>
      </c>
      <c r="E204" s="45" t="s">
        <v>3239</v>
      </c>
    </row>
    <row r="205" spans="1:5" ht="89.25">
      <c r="A205" t="s">
        <v>57</v>
      </c>
      <c r="E205" s="38" t="s">
        <v>3240</v>
      </c>
    </row>
    <row r="206" spans="1:16" ht="25.5">
      <c r="A206" s="26" t="s">
        <v>50</v>
      </c>
      <c s="31" t="s">
        <v>231</v>
      </c>
      <c s="31" t="s">
        <v>3241</v>
      </c>
      <c s="26" t="s">
        <v>52</v>
      </c>
      <c s="32" t="s">
        <v>3242</v>
      </c>
      <c s="33" t="s">
        <v>54</v>
      </c>
      <c s="34">
        <v>1</v>
      </c>
      <c s="35">
        <v>0</v>
      </c>
      <c s="36">
        <f>ROUND(ROUND(H206,2)*ROUND(G206,3),2)</f>
      </c>
      <c r="O206">
        <f>(I206*21)/100</f>
      </c>
      <c t="s">
        <v>27</v>
      </c>
    </row>
    <row r="207" spans="1:5" ht="38.25">
      <c r="A207" s="37" t="s">
        <v>55</v>
      </c>
      <c r="E207" s="38" t="s">
        <v>3243</v>
      </c>
    </row>
    <row r="208" spans="1:5" ht="76.5">
      <c r="A208" s="39" t="s">
        <v>56</v>
      </c>
      <c r="E208" s="45" t="s">
        <v>3244</v>
      </c>
    </row>
    <row r="209" spans="1:5" ht="89.25">
      <c r="A209" t="s">
        <v>57</v>
      </c>
      <c r="E209" s="38" t="s">
        <v>3240</v>
      </c>
    </row>
    <row r="210" spans="1:16" ht="38.25">
      <c r="A210" s="26" t="s">
        <v>50</v>
      </c>
      <c s="31" t="s">
        <v>236</v>
      </c>
      <c s="31" t="s">
        <v>3245</v>
      </c>
      <c s="26" t="s">
        <v>52</v>
      </c>
      <c s="32" t="s">
        <v>3246</v>
      </c>
      <c s="33" t="s">
        <v>54</v>
      </c>
      <c s="34">
        <v>1</v>
      </c>
      <c s="35">
        <v>0</v>
      </c>
      <c s="36">
        <f>ROUND(ROUND(H210,2)*ROUND(G210,3),2)</f>
      </c>
      <c r="O210">
        <f>(I210*21)/100</f>
      </c>
      <c t="s">
        <v>27</v>
      </c>
    </row>
    <row r="211" spans="1:5" ht="38.25">
      <c r="A211" s="37" t="s">
        <v>55</v>
      </c>
      <c r="E211" s="38" t="s">
        <v>3247</v>
      </c>
    </row>
    <row r="212" spans="1:5" ht="76.5">
      <c r="A212" s="39" t="s">
        <v>56</v>
      </c>
      <c r="E212" s="45" t="s">
        <v>3248</v>
      </c>
    </row>
    <row r="213" spans="1:5" ht="89.25">
      <c r="A213" t="s">
        <v>57</v>
      </c>
      <c r="E213" s="38" t="s">
        <v>3240</v>
      </c>
    </row>
    <row r="214" spans="1:18" ht="12.75" customHeight="1">
      <c r="A214" s="6" t="s">
        <v>48</v>
      </c>
      <c s="6"/>
      <c s="42" t="s">
        <v>3249</v>
      </c>
      <c s="6"/>
      <c s="29" t="s">
        <v>3250</v>
      </c>
      <c s="6"/>
      <c s="6"/>
      <c s="6"/>
      <c s="43">
        <f>0+Q214</f>
      </c>
      <c r="O214">
        <f>0+R214</f>
      </c>
      <c r="Q214">
        <f>0+I215</f>
      </c>
      <c>
        <f>0+O215</f>
      </c>
    </row>
    <row r="215" spans="1:16" ht="12.75">
      <c r="A215" s="26" t="s">
        <v>50</v>
      </c>
      <c s="31" t="s">
        <v>240</v>
      </c>
      <c s="31" t="s">
        <v>3251</v>
      </c>
      <c s="26" t="s">
        <v>52</v>
      </c>
      <c s="32" t="s">
        <v>3252</v>
      </c>
      <c s="33" t="s">
        <v>71</v>
      </c>
      <c s="34">
        <v>25.384</v>
      </c>
      <c s="35">
        <v>0</v>
      </c>
      <c s="36">
        <f>ROUND(ROUND(H215,2)*ROUND(G215,3),2)</f>
      </c>
      <c r="O215">
        <f>(I215*21)/100</f>
      </c>
      <c t="s">
        <v>27</v>
      </c>
    </row>
    <row r="216" spans="1:5" ht="12.75">
      <c r="A216" s="37" t="s">
        <v>55</v>
      </c>
      <c r="E216" s="38" t="s">
        <v>3253</v>
      </c>
    </row>
    <row r="217" spans="1:5" ht="140.25">
      <c r="A217" s="39" t="s">
        <v>56</v>
      </c>
      <c r="E217" s="45" t="s">
        <v>3254</v>
      </c>
    </row>
    <row r="218" spans="1:5" ht="12.75">
      <c r="A218" t="s">
        <v>57</v>
      </c>
      <c r="E218" s="38" t="s">
        <v>52</v>
      </c>
    </row>
    <row r="219" spans="1:18" ht="12.75" customHeight="1">
      <c r="A219" s="6" t="s">
        <v>48</v>
      </c>
      <c s="6"/>
      <c s="42" t="s">
        <v>78</v>
      </c>
      <c s="6"/>
      <c s="29" t="s">
        <v>3255</v>
      </c>
      <c s="6"/>
      <c s="6"/>
      <c s="6"/>
      <c s="43">
        <f>0+Q219</f>
      </c>
      <c r="O219">
        <f>0+R219</f>
      </c>
      <c r="Q219">
        <f>0+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I532+I536+I540+I544+I548+I552+I556+I560+I564</f>
      </c>
      <c>
        <f>0+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O532+O536+O540+O544+O548+O552+O556+O560+O564</f>
      </c>
    </row>
    <row r="220" spans="1:16" ht="12.75">
      <c r="A220" s="26" t="s">
        <v>50</v>
      </c>
      <c s="31" t="s">
        <v>244</v>
      </c>
      <c s="31" t="s">
        <v>3256</v>
      </c>
      <c s="26" t="s">
        <v>52</v>
      </c>
      <c s="32" t="s">
        <v>3257</v>
      </c>
      <c s="33" t="s">
        <v>63</v>
      </c>
      <c s="34">
        <v>40.6</v>
      </c>
      <c s="35">
        <v>0</v>
      </c>
      <c s="36">
        <f>ROUND(ROUND(H220,2)*ROUND(G220,3),2)</f>
      </c>
      <c r="O220">
        <f>(I220*21)/100</f>
      </c>
      <c t="s">
        <v>27</v>
      </c>
    </row>
    <row r="221" spans="1:5" ht="12.75">
      <c r="A221" s="37" t="s">
        <v>55</v>
      </c>
      <c r="E221" s="38" t="s">
        <v>3257</v>
      </c>
    </row>
    <row r="222" spans="1:5" ht="12.75">
      <c r="A222" s="39" t="s">
        <v>56</v>
      </c>
      <c r="E222" s="40" t="s">
        <v>52</v>
      </c>
    </row>
    <row r="223" spans="1:5" ht="12.75">
      <c r="A223" t="s">
        <v>57</v>
      </c>
      <c r="E223" s="38" t="s">
        <v>52</v>
      </c>
    </row>
    <row r="224" spans="1:16" ht="12.75">
      <c r="A224" s="26" t="s">
        <v>50</v>
      </c>
      <c s="31" t="s">
        <v>248</v>
      </c>
      <c s="31" t="s">
        <v>3258</v>
      </c>
      <c s="26" t="s">
        <v>52</v>
      </c>
      <c s="32" t="s">
        <v>3259</v>
      </c>
      <c s="33" t="s">
        <v>63</v>
      </c>
      <c s="34">
        <v>171.332</v>
      </c>
      <c s="35">
        <v>0</v>
      </c>
      <c s="36">
        <f>ROUND(ROUND(H224,2)*ROUND(G224,3),2)</f>
      </c>
      <c r="O224">
        <f>(I224*21)/100</f>
      </c>
      <c t="s">
        <v>27</v>
      </c>
    </row>
    <row r="225" spans="1:5" ht="12.75">
      <c r="A225" s="37" t="s">
        <v>55</v>
      </c>
      <c r="E225" s="38" t="s">
        <v>3259</v>
      </c>
    </row>
    <row r="226" spans="1:5" ht="12.75">
      <c r="A226" s="39" t="s">
        <v>56</v>
      </c>
      <c r="E226" s="40" t="s">
        <v>52</v>
      </c>
    </row>
    <row r="227" spans="1:5" ht="12.75">
      <c r="A227" t="s">
        <v>57</v>
      </c>
      <c r="E227" s="38" t="s">
        <v>52</v>
      </c>
    </row>
    <row r="228" spans="1:16" ht="12.75">
      <c r="A228" s="26" t="s">
        <v>50</v>
      </c>
      <c s="31" t="s">
        <v>252</v>
      </c>
      <c s="31" t="s">
        <v>3260</v>
      </c>
      <c s="26" t="s">
        <v>52</v>
      </c>
      <c s="32" t="s">
        <v>3261</v>
      </c>
      <c s="33" t="s">
        <v>54</v>
      </c>
      <c s="34">
        <v>2</v>
      </c>
      <c s="35">
        <v>0</v>
      </c>
      <c s="36">
        <f>ROUND(ROUND(H228,2)*ROUND(G228,3),2)</f>
      </c>
      <c r="O228">
        <f>(I228*21)/100</f>
      </c>
      <c t="s">
        <v>27</v>
      </c>
    </row>
    <row r="229" spans="1:5" ht="12.75">
      <c r="A229" s="37" t="s">
        <v>55</v>
      </c>
      <c r="E229" s="38" t="s">
        <v>3261</v>
      </c>
    </row>
    <row r="230" spans="1:5" ht="12.75">
      <c r="A230" s="39" t="s">
        <v>56</v>
      </c>
      <c r="E230" s="40" t="s">
        <v>52</v>
      </c>
    </row>
    <row r="231" spans="1:5" ht="12.75">
      <c r="A231" t="s">
        <v>57</v>
      </c>
      <c r="E231" s="38" t="s">
        <v>52</v>
      </c>
    </row>
    <row r="232" spans="1:16" ht="12.75">
      <c r="A232" s="26" t="s">
        <v>50</v>
      </c>
      <c s="31" t="s">
        <v>256</v>
      </c>
      <c s="31" t="s">
        <v>3262</v>
      </c>
      <c s="26" t="s">
        <v>52</v>
      </c>
      <c s="32" t="s">
        <v>3263</v>
      </c>
      <c s="33" t="s">
        <v>54</v>
      </c>
      <c s="34">
        <v>15</v>
      </c>
      <c s="35">
        <v>0</v>
      </c>
      <c s="36">
        <f>ROUND(ROUND(H232,2)*ROUND(G232,3),2)</f>
      </c>
      <c r="O232">
        <f>(I232*21)/100</f>
      </c>
      <c t="s">
        <v>27</v>
      </c>
    </row>
    <row r="233" spans="1:5" ht="12.75">
      <c r="A233" s="37" t="s">
        <v>55</v>
      </c>
      <c r="E233" s="38" t="s">
        <v>3263</v>
      </c>
    </row>
    <row r="234" spans="1:5" ht="63.75">
      <c r="A234" s="39" t="s">
        <v>56</v>
      </c>
      <c r="E234" s="45" t="s">
        <v>3264</v>
      </c>
    </row>
    <row r="235" spans="1:5" ht="12.75">
      <c r="A235" t="s">
        <v>57</v>
      </c>
      <c r="E235" s="38" t="s">
        <v>52</v>
      </c>
    </row>
    <row r="236" spans="1:16" ht="12.75">
      <c r="A236" s="26" t="s">
        <v>50</v>
      </c>
      <c s="31" t="s">
        <v>260</v>
      </c>
      <c s="31" t="s">
        <v>3265</v>
      </c>
      <c s="26" t="s">
        <v>52</v>
      </c>
      <c s="32" t="s">
        <v>3266</v>
      </c>
      <c s="33" t="s">
        <v>54</v>
      </c>
      <c s="34">
        <v>1</v>
      </c>
      <c s="35">
        <v>0</v>
      </c>
      <c s="36">
        <f>ROUND(ROUND(H236,2)*ROUND(G236,3),2)</f>
      </c>
      <c r="O236">
        <f>(I236*21)/100</f>
      </c>
      <c t="s">
        <v>27</v>
      </c>
    </row>
    <row r="237" spans="1:5" ht="12.75">
      <c r="A237" s="37" t="s">
        <v>55</v>
      </c>
      <c r="E237" s="38" t="s">
        <v>3266</v>
      </c>
    </row>
    <row r="238" spans="1:5" ht="12.75">
      <c r="A238" s="39" t="s">
        <v>56</v>
      </c>
      <c r="E238" s="40" t="s">
        <v>52</v>
      </c>
    </row>
    <row r="239" spans="1:5" ht="12.75">
      <c r="A239" t="s">
        <v>57</v>
      </c>
      <c r="E239" s="38" t="s">
        <v>52</v>
      </c>
    </row>
    <row r="240" spans="1:16" ht="12.75">
      <c r="A240" s="26" t="s">
        <v>50</v>
      </c>
      <c s="31" t="s">
        <v>264</v>
      </c>
      <c s="31" t="s">
        <v>3267</v>
      </c>
      <c s="26" t="s">
        <v>52</v>
      </c>
      <c s="32" t="s">
        <v>3268</v>
      </c>
      <c s="33" t="s">
        <v>54</v>
      </c>
      <c s="34">
        <v>10</v>
      </c>
      <c s="35">
        <v>0</v>
      </c>
      <c s="36">
        <f>ROUND(ROUND(H240,2)*ROUND(G240,3),2)</f>
      </c>
      <c r="O240">
        <f>(I240*21)/100</f>
      </c>
      <c t="s">
        <v>27</v>
      </c>
    </row>
    <row r="241" spans="1:5" ht="12.75">
      <c r="A241" s="37" t="s">
        <v>55</v>
      </c>
      <c r="E241" s="38" t="s">
        <v>3268</v>
      </c>
    </row>
    <row r="242" spans="1:5" ht="12.75">
      <c r="A242" s="39" t="s">
        <v>56</v>
      </c>
      <c r="E242" s="40" t="s">
        <v>52</v>
      </c>
    </row>
    <row r="243" spans="1:5" ht="12.75">
      <c r="A243" t="s">
        <v>57</v>
      </c>
      <c r="E243" s="38" t="s">
        <v>52</v>
      </c>
    </row>
    <row r="244" spans="1:16" ht="12.75">
      <c r="A244" s="26" t="s">
        <v>50</v>
      </c>
      <c s="31" t="s">
        <v>268</v>
      </c>
      <c s="31" t="s">
        <v>3269</v>
      </c>
      <c s="26" t="s">
        <v>52</v>
      </c>
      <c s="32" t="s">
        <v>3270</v>
      </c>
      <c s="33" t="s">
        <v>54</v>
      </c>
      <c s="34">
        <v>1</v>
      </c>
      <c s="35">
        <v>0</v>
      </c>
      <c s="36">
        <f>ROUND(ROUND(H244,2)*ROUND(G244,3),2)</f>
      </c>
      <c r="O244">
        <f>(I244*21)/100</f>
      </c>
      <c t="s">
        <v>27</v>
      </c>
    </row>
    <row r="245" spans="1:5" ht="12.75">
      <c r="A245" s="37" t="s">
        <v>55</v>
      </c>
      <c r="E245" s="38" t="s">
        <v>3270</v>
      </c>
    </row>
    <row r="246" spans="1:5" ht="89.25">
      <c r="A246" s="39" t="s">
        <v>56</v>
      </c>
      <c r="E246" s="45" t="s">
        <v>3271</v>
      </c>
    </row>
    <row r="247" spans="1:5" ht="12.75">
      <c r="A247" t="s">
        <v>57</v>
      </c>
      <c r="E247" s="38" t="s">
        <v>52</v>
      </c>
    </row>
    <row r="248" spans="1:16" ht="12.75">
      <c r="A248" s="26" t="s">
        <v>50</v>
      </c>
      <c s="31" t="s">
        <v>272</v>
      </c>
      <c s="31" t="s">
        <v>3272</v>
      </c>
      <c s="26" t="s">
        <v>52</v>
      </c>
      <c s="32" t="s">
        <v>3273</v>
      </c>
      <c s="33" t="s">
        <v>54</v>
      </c>
      <c s="34">
        <v>12</v>
      </c>
      <c s="35">
        <v>0</v>
      </c>
      <c s="36">
        <f>ROUND(ROUND(H248,2)*ROUND(G248,3),2)</f>
      </c>
      <c r="O248">
        <f>(I248*21)/100</f>
      </c>
      <c t="s">
        <v>27</v>
      </c>
    </row>
    <row r="249" spans="1:5" ht="12.75">
      <c r="A249" s="37" t="s">
        <v>55</v>
      </c>
      <c r="E249" s="38" t="s">
        <v>3273</v>
      </c>
    </row>
    <row r="250" spans="1:5" ht="102">
      <c r="A250" s="39" t="s">
        <v>56</v>
      </c>
      <c r="E250" s="45" t="s">
        <v>3274</v>
      </c>
    </row>
    <row r="251" spans="1:5" ht="12.75">
      <c r="A251" t="s">
        <v>57</v>
      </c>
      <c r="E251" s="38" t="s">
        <v>52</v>
      </c>
    </row>
    <row r="252" spans="1:16" ht="12.75">
      <c r="A252" s="26" t="s">
        <v>50</v>
      </c>
      <c s="31" t="s">
        <v>276</v>
      </c>
      <c s="31" t="s">
        <v>3275</v>
      </c>
      <c s="26" t="s">
        <v>52</v>
      </c>
      <c s="32" t="s">
        <v>3276</v>
      </c>
      <c s="33" t="s">
        <v>54</v>
      </c>
      <c s="34">
        <v>1</v>
      </c>
      <c s="35">
        <v>0</v>
      </c>
      <c s="36">
        <f>ROUND(ROUND(H252,2)*ROUND(G252,3),2)</f>
      </c>
      <c r="O252">
        <f>(I252*21)/100</f>
      </c>
      <c t="s">
        <v>27</v>
      </c>
    </row>
    <row r="253" spans="1:5" ht="12.75">
      <c r="A253" s="37" t="s">
        <v>55</v>
      </c>
      <c r="E253" s="38" t="s">
        <v>3276</v>
      </c>
    </row>
    <row r="254" spans="1:5" ht="12.75">
      <c r="A254" s="39" t="s">
        <v>56</v>
      </c>
      <c r="E254" s="40" t="s">
        <v>52</v>
      </c>
    </row>
    <row r="255" spans="1:5" ht="12.75">
      <c r="A255" t="s">
        <v>57</v>
      </c>
      <c r="E255" s="38" t="s">
        <v>52</v>
      </c>
    </row>
    <row r="256" spans="1:16" ht="12.75">
      <c r="A256" s="26" t="s">
        <v>50</v>
      </c>
      <c s="31" t="s">
        <v>281</v>
      </c>
      <c s="31" t="s">
        <v>3277</v>
      </c>
      <c s="26" t="s">
        <v>52</v>
      </c>
      <c s="32" t="s">
        <v>3278</v>
      </c>
      <c s="33" t="s">
        <v>54</v>
      </c>
      <c s="34">
        <v>5</v>
      </c>
      <c s="35">
        <v>0</v>
      </c>
      <c s="36">
        <f>ROUND(ROUND(H256,2)*ROUND(G256,3),2)</f>
      </c>
      <c r="O256">
        <f>(I256*21)/100</f>
      </c>
      <c t="s">
        <v>27</v>
      </c>
    </row>
    <row r="257" spans="1:5" ht="12.75">
      <c r="A257" s="37" t="s">
        <v>55</v>
      </c>
      <c r="E257" s="38" t="s">
        <v>3278</v>
      </c>
    </row>
    <row r="258" spans="1:5" ht="51">
      <c r="A258" s="39" t="s">
        <v>56</v>
      </c>
      <c r="E258" s="45" t="s">
        <v>3279</v>
      </c>
    </row>
    <row r="259" spans="1:5" ht="12.75">
      <c r="A259" t="s">
        <v>57</v>
      </c>
      <c r="E259" s="38" t="s">
        <v>52</v>
      </c>
    </row>
    <row r="260" spans="1:16" ht="12.75">
      <c r="A260" s="26" t="s">
        <v>50</v>
      </c>
      <c s="31" t="s">
        <v>285</v>
      </c>
      <c s="31" t="s">
        <v>3280</v>
      </c>
      <c s="26" t="s">
        <v>52</v>
      </c>
      <c s="32" t="s">
        <v>3281</v>
      </c>
      <c s="33" t="s">
        <v>54</v>
      </c>
      <c s="34">
        <v>5</v>
      </c>
      <c s="35">
        <v>0</v>
      </c>
      <c s="36">
        <f>ROUND(ROUND(H260,2)*ROUND(G260,3),2)</f>
      </c>
      <c r="O260">
        <f>(I260*21)/100</f>
      </c>
      <c t="s">
        <v>27</v>
      </c>
    </row>
    <row r="261" spans="1:5" ht="12.75">
      <c r="A261" s="37" t="s">
        <v>55</v>
      </c>
      <c r="E261" s="38" t="s">
        <v>3281</v>
      </c>
    </row>
    <row r="262" spans="1:5" ht="89.25">
      <c r="A262" s="39" t="s">
        <v>56</v>
      </c>
      <c r="E262" s="45" t="s">
        <v>3282</v>
      </c>
    </row>
    <row r="263" spans="1:5" ht="12.75">
      <c r="A263" t="s">
        <v>57</v>
      </c>
      <c r="E263" s="38" t="s">
        <v>52</v>
      </c>
    </row>
    <row r="264" spans="1:16" ht="12.75">
      <c r="A264" s="26" t="s">
        <v>50</v>
      </c>
      <c s="31" t="s">
        <v>289</v>
      </c>
      <c s="31" t="s">
        <v>3283</v>
      </c>
      <c s="26" t="s">
        <v>52</v>
      </c>
      <c s="32" t="s">
        <v>3284</v>
      </c>
      <c s="33" t="s">
        <v>54</v>
      </c>
      <c s="34">
        <v>6</v>
      </c>
      <c s="35">
        <v>0</v>
      </c>
      <c s="36">
        <f>ROUND(ROUND(H264,2)*ROUND(G264,3),2)</f>
      </c>
      <c r="O264">
        <f>(I264*21)/100</f>
      </c>
      <c t="s">
        <v>27</v>
      </c>
    </row>
    <row r="265" spans="1:5" ht="12.75">
      <c r="A265" s="37" t="s">
        <v>55</v>
      </c>
      <c r="E265" s="38" t="s">
        <v>3284</v>
      </c>
    </row>
    <row r="266" spans="1:5" ht="89.25">
      <c r="A266" s="39" t="s">
        <v>56</v>
      </c>
      <c r="E266" s="45" t="s">
        <v>3285</v>
      </c>
    </row>
    <row r="267" spans="1:5" ht="12.75">
      <c r="A267" t="s">
        <v>57</v>
      </c>
      <c r="E267" s="38" t="s">
        <v>52</v>
      </c>
    </row>
    <row r="268" spans="1:16" ht="12.75">
      <c r="A268" s="26" t="s">
        <v>50</v>
      </c>
      <c s="31" t="s">
        <v>293</v>
      </c>
      <c s="31" t="s">
        <v>3286</v>
      </c>
      <c s="26" t="s">
        <v>52</v>
      </c>
      <c s="32" t="s">
        <v>3287</v>
      </c>
      <c s="33" t="s">
        <v>54</v>
      </c>
      <c s="34">
        <v>1</v>
      </c>
      <c s="35">
        <v>0</v>
      </c>
      <c s="36">
        <f>ROUND(ROUND(H268,2)*ROUND(G268,3),2)</f>
      </c>
      <c r="O268">
        <f>(I268*21)/100</f>
      </c>
      <c t="s">
        <v>27</v>
      </c>
    </row>
    <row r="269" spans="1:5" ht="12.75">
      <c r="A269" s="37" t="s">
        <v>55</v>
      </c>
      <c r="E269" s="38" t="s">
        <v>3287</v>
      </c>
    </row>
    <row r="270" spans="1:5" ht="12.75">
      <c r="A270" s="39" t="s">
        <v>56</v>
      </c>
      <c r="E270" s="40" t="s">
        <v>52</v>
      </c>
    </row>
    <row r="271" spans="1:5" ht="12.75">
      <c r="A271" t="s">
        <v>57</v>
      </c>
      <c r="E271" s="38" t="s">
        <v>52</v>
      </c>
    </row>
    <row r="272" spans="1:16" ht="12.75">
      <c r="A272" s="26" t="s">
        <v>50</v>
      </c>
      <c s="31" t="s">
        <v>297</v>
      </c>
      <c s="31" t="s">
        <v>3288</v>
      </c>
      <c s="26" t="s">
        <v>52</v>
      </c>
      <c s="32" t="s">
        <v>3289</v>
      </c>
      <c s="33" t="s">
        <v>54</v>
      </c>
      <c s="34">
        <v>1</v>
      </c>
      <c s="35">
        <v>0</v>
      </c>
      <c s="36">
        <f>ROUND(ROUND(H272,2)*ROUND(G272,3),2)</f>
      </c>
      <c r="O272">
        <f>(I272*21)/100</f>
      </c>
      <c t="s">
        <v>27</v>
      </c>
    </row>
    <row r="273" spans="1:5" ht="12.75">
      <c r="A273" s="37" t="s">
        <v>55</v>
      </c>
      <c r="E273" s="38" t="s">
        <v>3289</v>
      </c>
    </row>
    <row r="274" spans="1:5" ht="76.5">
      <c r="A274" s="39" t="s">
        <v>56</v>
      </c>
      <c r="E274" s="45" t="s">
        <v>3290</v>
      </c>
    </row>
    <row r="275" spans="1:5" ht="12.75">
      <c r="A275" t="s">
        <v>57</v>
      </c>
      <c r="E275" s="38" t="s">
        <v>52</v>
      </c>
    </row>
    <row r="276" spans="1:16" ht="12.75">
      <c r="A276" s="26" t="s">
        <v>50</v>
      </c>
      <c s="31" t="s">
        <v>301</v>
      </c>
      <c s="31" t="s">
        <v>3291</v>
      </c>
      <c s="26" t="s">
        <v>52</v>
      </c>
      <c s="32" t="s">
        <v>3292</v>
      </c>
      <c s="33" t="s">
        <v>54</v>
      </c>
      <c s="34">
        <v>1</v>
      </c>
      <c s="35">
        <v>0</v>
      </c>
      <c s="36">
        <f>ROUND(ROUND(H276,2)*ROUND(G276,3),2)</f>
      </c>
      <c r="O276">
        <f>(I276*21)/100</f>
      </c>
      <c t="s">
        <v>27</v>
      </c>
    </row>
    <row r="277" spans="1:5" ht="12.75">
      <c r="A277" s="37" t="s">
        <v>55</v>
      </c>
      <c r="E277" s="38" t="s">
        <v>3292</v>
      </c>
    </row>
    <row r="278" spans="1:5" ht="12.75">
      <c r="A278" s="39" t="s">
        <v>56</v>
      </c>
      <c r="E278" s="40" t="s">
        <v>52</v>
      </c>
    </row>
    <row r="279" spans="1:5" ht="12.75">
      <c r="A279" t="s">
        <v>57</v>
      </c>
      <c r="E279" s="38" t="s">
        <v>52</v>
      </c>
    </row>
    <row r="280" spans="1:16" ht="12.75">
      <c r="A280" s="26" t="s">
        <v>50</v>
      </c>
      <c s="31" t="s">
        <v>305</v>
      </c>
      <c s="31" t="s">
        <v>3293</v>
      </c>
      <c s="26" t="s">
        <v>52</v>
      </c>
      <c s="32" t="s">
        <v>3294</v>
      </c>
      <c s="33" t="s">
        <v>54</v>
      </c>
      <c s="34">
        <v>5</v>
      </c>
      <c s="35">
        <v>0</v>
      </c>
      <c s="36">
        <f>ROUND(ROUND(H280,2)*ROUND(G280,3),2)</f>
      </c>
      <c r="O280">
        <f>(I280*21)/100</f>
      </c>
      <c t="s">
        <v>27</v>
      </c>
    </row>
    <row r="281" spans="1:5" ht="12.75">
      <c r="A281" s="37" t="s">
        <v>55</v>
      </c>
      <c r="E281" s="38" t="s">
        <v>3294</v>
      </c>
    </row>
    <row r="282" spans="1:5" ht="12.75">
      <c r="A282" s="39" t="s">
        <v>56</v>
      </c>
      <c r="E282" s="40" t="s">
        <v>52</v>
      </c>
    </row>
    <row r="283" spans="1:5" ht="12.75">
      <c r="A283" t="s">
        <v>57</v>
      </c>
      <c r="E283" s="38" t="s">
        <v>52</v>
      </c>
    </row>
    <row r="284" spans="1:16" ht="12.75">
      <c r="A284" s="26" t="s">
        <v>50</v>
      </c>
      <c s="31" t="s">
        <v>309</v>
      </c>
      <c s="31" t="s">
        <v>3295</v>
      </c>
      <c s="26" t="s">
        <v>52</v>
      </c>
      <c s="32" t="s">
        <v>3296</v>
      </c>
      <c s="33" t="s">
        <v>54</v>
      </c>
      <c s="34">
        <v>1</v>
      </c>
      <c s="35">
        <v>0</v>
      </c>
      <c s="36">
        <f>ROUND(ROUND(H284,2)*ROUND(G284,3),2)</f>
      </c>
      <c r="O284">
        <f>(I284*21)/100</f>
      </c>
      <c t="s">
        <v>27</v>
      </c>
    </row>
    <row r="285" spans="1:5" ht="12.75">
      <c r="A285" s="37" t="s">
        <v>55</v>
      </c>
      <c r="E285" s="38" t="s">
        <v>3296</v>
      </c>
    </row>
    <row r="286" spans="1:5" ht="76.5">
      <c r="A286" s="39" t="s">
        <v>56</v>
      </c>
      <c r="E286" s="45" t="s">
        <v>3297</v>
      </c>
    </row>
    <row r="287" spans="1:5" ht="12.75">
      <c r="A287" t="s">
        <v>57</v>
      </c>
      <c r="E287" s="38" t="s">
        <v>52</v>
      </c>
    </row>
    <row r="288" spans="1:16" ht="12.75">
      <c r="A288" s="26" t="s">
        <v>50</v>
      </c>
      <c s="31" t="s">
        <v>313</v>
      </c>
      <c s="31" t="s">
        <v>3298</v>
      </c>
      <c s="26" t="s">
        <v>52</v>
      </c>
      <c s="32" t="s">
        <v>3299</v>
      </c>
      <c s="33" t="s">
        <v>54</v>
      </c>
      <c s="34">
        <v>2</v>
      </c>
      <c s="35">
        <v>0</v>
      </c>
      <c s="36">
        <f>ROUND(ROUND(H288,2)*ROUND(G288,3),2)</f>
      </c>
      <c r="O288">
        <f>(I288*21)/100</f>
      </c>
      <c t="s">
        <v>27</v>
      </c>
    </row>
    <row r="289" spans="1:5" ht="12.75">
      <c r="A289" s="37" t="s">
        <v>55</v>
      </c>
      <c r="E289" s="38" t="s">
        <v>3299</v>
      </c>
    </row>
    <row r="290" spans="1:5" ht="89.25">
      <c r="A290" s="39" t="s">
        <v>56</v>
      </c>
      <c r="E290" s="45" t="s">
        <v>3300</v>
      </c>
    </row>
    <row r="291" spans="1:5" ht="12.75">
      <c r="A291" t="s">
        <v>57</v>
      </c>
      <c r="E291" s="38" t="s">
        <v>52</v>
      </c>
    </row>
    <row r="292" spans="1:16" ht="12.75">
      <c r="A292" s="26" t="s">
        <v>50</v>
      </c>
      <c s="31" t="s">
        <v>318</v>
      </c>
      <c s="31" t="s">
        <v>3301</v>
      </c>
      <c s="26" t="s">
        <v>52</v>
      </c>
      <c s="32" t="s">
        <v>3302</v>
      </c>
      <c s="33" t="s">
        <v>54</v>
      </c>
      <c s="34">
        <v>10</v>
      </c>
      <c s="35">
        <v>0</v>
      </c>
      <c s="36">
        <f>ROUND(ROUND(H292,2)*ROUND(G292,3),2)</f>
      </c>
      <c r="O292">
        <f>(I292*21)/100</f>
      </c>
      <c t="s">
        <v>27</v>
      </c>
    </row>
    <row r="293" spans="1:5" ht="12.75">
      <c r="A293" s="37" t="s">
        <v>55</v>
      </c>
      <c r="E293" s="38" t="s">
        <v>3302</v>
      </c>
    </row>
    <row r="294" spans="1:5" ht="63.75">
      <c r="A294" s="39" t="s">
        <v>56</v>
      </c>
      <c r="E294" s="45" t="s">
        <v>3303</v>
      </c>
    </row>
    <row r="295" spans="1:5" ht="12.75">
      <c r="A295" t="s">
        <v>57</v>
      </c>
      <c r="E295" s="38" t="s">
        <v>52</v>
      </c>
    </row>
    <row r="296" spans="1:16" ht="12.75">
      <c r="A296" s="26" t="s">
        <v>50</v>
      </c>
      <c s="31" t="s">
        <v>323</v>
      </c>
      <c s="31" t="s">
        <v>3304</v>
      </c>
      <c s="26" t="s">
        <v>52</v>
      </c>
      <c s="32" t="s">
        <v>3305</v>
      </c>
      <c s="33" t="s">
        <v>54</v>
      </c>
      <c s="34">
        <v>1.01</v>
      </c>
      <c s="35">
        <v>0</v>
      </c>
      <c s="36">
        <f>ROUND(ROUND(H296,2)*ROUND(G296,3),2)</f>
      </c>
      <c r="O296">
        <f>(I296*21)/100</f>
      </c>
      <c t="s">
        <v>27</v>
      </c>
    </row>
    <row r="297" spans="1:5" ht="12.75">
      <c r="A297" s="37" t="s">
        <v>55</v>
      </c>
      <c r="E297" s="38" t="s">
        <v>3305</v>
      </c>
    </row>
    <row r="298" spans="1:5" ht="12.75">
      <c r="A298" s="39" t="s">
        <v>56</v>
      </c>
      <c r="E298" s="40" t="s">
        <v>52</v>
      </c>
    </row>
    <row r="299" spans="1:5" ht="12.75">
      <c r="A299" t="s">
        <v>57</v>
      </c>
      <c r="E299" s="38" t="s">
        <v>52</v>
      </c>
    </row>
    <row r="300" spans="1:16" ht="12.75">
      <c r="A300" s="26" t="s">
        <v>50</v>
      </c>
      <c s="31" t="s">
        <v>327</v>
      </c>
      <c s="31" t="s">
        <v>3306</v>
      </c>
      <c s="26" t="s">
        <v>52</v>
      </c>
      <c s="32" t="s">
        <v>3307</v>
      </c>
      <c s="33" t="s">
        <v>54</v>
      </c>
      <c s="34">
        <v>1.01</v>
      </c>
      <c s="35">
        <v>0</v>
      </c>
      <c s="36">
        <f>ROUND(ROUND(H300,2)*ROUND(G300,3),2)</f>
      </c>
      <c r="O300">
        <f>(I300*21)/100</f>
      </c>
      <c t="s">
        <v>27</v>
      </c>
    </row>
    <row r="301" spans="1:5" ht="12.75">
      <c r="A301" s="37" t="s">
        <v>55</v>
      </c>
      <c r="E301" s="38" t="s">
        <v>3307</v>
      </c>
    </row>
    <row r="302" spans="1:5" ht="12.75">
      <c r="A302" s="39" t="s">
        <v>56</v>
      </c>
      <c r="E302" s="40" t="s">
        <v>52</v>
      </c>
    </row>
    <row r="303" spans="1:5" ht="12.75">
      <c r="A303" t="s">
        <v>57</v>
      </c>
      <c r="E303" s="38" t="s">
        <v>52</v>
      </c>
    </row>
    <row r="304" spans="1:16" ht="12.75">
      <c r="A304" s="26" t="s">
        <v>50</v>
      </c>
      <c s="31" t="s">
        <v>331</v>
      </c>
      <c s="31" t="s">
        <v>3308</v>
      </c>
      <c s="26" t="s">
        <v>52</v>
      </c>
      <c s="32" t="s">
        <v>3309</v>
      </c>
      <c s="33" t="s">
        <v>54</v>
      </c>
      <c s="34">
        <v>1.01</v>
      </c>
      <c s="35">
        <v>0</v>
      </c>
      <c s="36">
        <f>ROUND(ROUND(H304,2)*ROUND(G304,3),2)</f>
      </c>
      <c r="O304">
        <f>(I304*21)/100</f>
      </c>
      <c t="s">
        <v>27</v>
      </c>
    </row>
    <row r="305" spans="1:5" ht="12.75">
      <c r="A305" s="37" t="s">
        <v>55</v>
      </c>
      <c r="E305" s="38" t="s">
        <v>3309</v>
      </c>
    </row>
    <row r="306" spans="1:5" ht="12.75">
      <c r="A306" s="39" t="s">
        <v>56</v>
      </c>
      <c r="E306" s="40" t="s">
        <v>52</v>
      </c>
    </row>
    <row r="307" spans="1:5" ht="12.75">
      <c r="A307" t="s">
        <v>57</v>
      </c>
      <c r="E307" s="38" t="s">
        <v>52</v>
      </c>
    </row>
    <row r="308" spans="1:16" ht="12.75">
      <c r="A308" s="26" t="s">
        <v>50</v>
      </c>
      <c s="31" t="s">
        <v>335</v>
      </c>
      <c s="31" t="s">
        <v>3310</v>
      </c>
      <c s="26" t="s">
        <v>52</v>
      </c>
      <c s="32" t="s">
        <v>3311</v>
      </c>
      <c s="33" t="s">
        <v>54</v>
      </c>
      <c s="34">
        <v>2.02</v>
      </c>
      <c s="35">
        <v>0</v>
      </c>
      <c s="36">
        <f>ROUND(ROUND(H308,2)*ROUND(G308,3),2)</f>
      </c>
      <c r="O308">
        <f>(I308*21)/100</f>
      </c>
      <c t="s">
        <v>27</v>
      </c>
    </row>
    <row r="309" spans="1:5" ht="12.75">
      <c r="A309" s="37" t="s">
        <v>55</v>
      </c>
      <c r="E309" s="38" t="s">
        <v>3311</v>
      </c>
    </row>
    <row r="310" spans="1:5" ht="12.75">
      <c r="A310" s="39" t="s">
        <v>56</v>
      </c>
      <c r="E310" s="40" t="s">
        <v>52</v>
      </c>
    </row>
    <row r="311" spans="1:5" ht="12.75">
      <c r="A311" t="s">
        <v>57</v>
      </c>
      <c r="E311" s="38" t="s">
        <v>52</v>
      </c>
    </row>
    <row r="312" spans="1:16" ht="12.75">
      <c r="A312" s="26" t="s">
        <v>50</v>
      </c>
      <c s="31" t="s">
        <v>341</v>
      </c>
      <c s="31" t="s">
        <v>3312</v>
      </c>
      <c s="26" t="s">
        <v>52</v>
      </c>
      <c s="32" t="s">
        <v>3313</v>
      </c>
      <c s="33" t="s">
        <v>54</v>
      </c>
      <c s="34">
        <v>1.01</v>
      </c>
      <c s="35">
        <v>0</v>
      </c>
      <c s="36">
        <f>ROUND(ROUND(H312,2)*ROUND(G312,3),2)</f>
      </c>
      <c r="O312">
        <f>(I312*21)/100</f>
      </c>
      <c t="s">
        <v>27</v>
      </c>
    </row>
    <row r="313" spans="1:5" ht="12.75">
      <c r="A313" s="37" t="s">
        <v>55</v>
      </c>
      <c r="E313" s="38" t="s">
        <v>3313</v>
      </c>
    </row>
    <row r="314" spans="1:5" ht="12.75">
      <c r="A314" s="39" t="s">
        <v>56</v>
      </c>
      <c r="E314" s="40" t="s">
        <v>52</v>
      </c>
    </row>
    <row r="315" spans="1:5" ht="12.75">
      <c r="A315" t="s">
        <v>57</v>
      </c>
      <c r="E315" s="38" t="s">
        <v>52</v>
      </c>
    </row>
    <row r="316" spans="1:16" ht="12.75">
      <c r="A316" s="26" t="s">
        <v>50</v>
      </c>
      <c s="31" t="s">
        <v>348</v>
      </c>
      <c s="31" t="s">
        <v>3314</v>
      </c>
      <c s="26" t="s">
        <v>52</v>
      </c>
      <c s="32" t="s">
        <v>3315</v>
      </c>
      <c s="33" t="s">
        <v>54</v>
      </c>
      <c s="34">
        <v>3</v>
      </c>
      <c s="35">
        <v>0</v>
      </c>
      <c s="36">
        <f>ROUND(ROUND(H316,2)*ROUND(G316,3),2)</f>
      </c>
      <c r="O316">
        <f>(I316*21)/100</f>
      </c>
      <c t="s">
        <v>27</v>
      </c>
    </row>
    <row r="317" spans="1:5" ht="12.75">
      <c r="A317" s="37" t="s">
        <v>55</v>
      </c>
      <c r="E317" s="38" t="s">
        <v>3315</v>
      </c>
    </row>
    <row r="318" spans="1:5" ht="153">
      <c r="A318" s="39" t="s">
        <v>56</v>
      </c>
      <c r="E318" s="45" t="s">
        <v>3316</v>
      </c>
    </row>
    <row r="319" spans="1:5" ht="12.75">
      <c r="A319" t="s">
        <v>57</v>
      </c>
      <c r="E319" s="38" t="s">
        <v>52</v>
      </c>
    </row>
    <row r="320" spans="1:16" ht="25.5">
      <c r="A320" s="26" t="s">
        <v>50</v>
      </c>
      <c s="31" t="s">
        <v>352</v>
      </c>
      <c s="31" t="s">
        <v>3317</v>
      </c>
      <c s="26" t="s">
        <v>52</v>
      </c>
      <c s="32" t="s">
        <v>3318</v>
      </c>
      <c s="33" t="s">
        <v>54</v>
      </c>
      <c s="34">
        <v>3</v>
      </c>
      <c s="35">
        <v>0</v>
      </c>
      <c s="36">
        <f>ROUND(ROUND(H320,2)*ROUND(G320,3),2)</f>
      </c>
      <c r="O320">
        <f>(I320*21)/100</f>
      </c>
      <c t="s">
        <v>27</v>
      </c>
    </row>
    <row r="321" spans="1:5" ht="25.5">
      <c r="A321" s="37" t="s">
        <v>55</v>
      </c>
      <c r="E321" s="38" t="s">
        <v>3318</v>
      </c>
    </row>
    <row r="322" spans="1:5" ht="63.75">
      <c r="A322" s="39" t="s">
        <v>56</v>
      </c>
      <c r="E322" s="45" t="s">
        <v>3319</v>
      </c>
    </row>
    <row r="323" spans="1:5" ht="12.75">
      <c r="A323" t="s">
        <v>57</v>
      </c>
      <c r="E323" s="38" t="s">
        <v>52</v>
      </c>
    </row>
    <row r="324" spans="1:16" ht="25.5">
      <c r="A324" s="26" t="s">
        <v>50</v>
      </c>
      <c s="31" t="s">
        <v>557</v>
      </c>
      <c s="31" t="s">
        <v>3320</v>
      </c>
      <c s="26" t="s">
        <v>52</v>
      </c>
      <c s="32" t="s">
        <v>3321</v>
      </c>
      <c s="33" t="s">
        <v>54</v>
      </c>
      <c s="34">
        <v>2</v>
      </c>
      <c s="35">
        <v>0</v>
      </c>
      <c s="36">
        <f>ROUND(ROUND(H324,2)*ROUND(G324,3),2)</f>
      </c>
      <c r="O324">
        <f>(I324*21)/100</f>
      </c>
      <c t="s">
        <v>27</v>
      </c>
    </row>
    <row r="325" spans="1:5" ht="25.5">
      <c r="A325" s="37" t="s">
        <v>55</v>
      </c>
      <c r="E325" s="38" t="s">
        <v>3322</v>
      </c>
    </row>
    <row r="326" spans="1:5" ht="89.25">
      <c r="A326" s="39" t="s">
        <v>56</v>
      </c>
      <c r="E326" s="45" t="s">
        <v>3323</v>
      </c>
    </row>
    <row r="327" spans="1:5" ht="12.75">
      <c r="A327" t="s">
        <v>57</v>
      </c>
      <c r="E327" s="38" t="s">
        <v>52</v>
      </c>
    </row>
    <row r="328" spans="1:16" ht="25.5">
      <c r="A328" s="26" t="s">
        <v>50</v>
      </c>
      <c s="31" t="s">
        <v>560</v>
      </c>
      <c s="31" t="s">
        <v>3324</v>
      </c>
      <c s="26" t="s">
        <v>52</v>
      </c>
      <c s="32" t="s">
        <v>3325</v>
      </c>
      <c s="33" t="s">
        <v>54</v>
      </c>
      <c s="34">
        <v>3</v>
      </c>
      <c s="35">
        <v>0</v>
      </c>
      <c s="36">
        <f>ROUND(ROUND(H328,2)*ROUND(G328,3),2)</f>
      </c>
      <c r="O328">
        <f>(I328*21)/100</f>
      </c>
      <c t="s">
        <v>27</v>
      </c>
    </row>
    <row r="329" spans="1:5" ht="25.5">
      <c r="A329" s="37" t="s">
        <v>55</v>
      </c>
      <c r="E329" s="38" t="s">
        <v>3326</v>
      </c>
    </row>
    <row r="330" spans="1:5" ht="178.5">
      <c r="A330" s="39" t="s">
        <v>56</v>
      </c>
      <c r="E330" s="45" t="s">
        <v>3327</v>
      </c>
    </row>
    <row r="331" spans="1:5" ht="12.75">
      <c r="A331" t="s">
        <v>57</v>
      </c>
      <c r="E331" s="38" t="s">
        <v>52</v>
      </c>
    </row>
    <row r="332" spans="1:16" ht="25.5">
      <c r="A332" s="26" t="s">
        <v>50</v>
      </c>
      <c s="31" t="s">
        <v>563</v>
      </c>
      <c s="31" t="s">
        <v>3328</v>
      </c>
      <c s="26" t="s">
        <v>52</v>
      </c>
      <c s="32" t="s">
        <v>3329</v>
      </c>
      <c s="33" t="s">
        <v>54</v>
      </c>
      <c s="34">
        <v>3</v>
      </c>
      <c s="35">
        <v>0</v>
      </c>
      <c s="36">
        <f>ROUND(ROUND(H332,2)*ROUND(G332,3),2)</f>
      </c>
      <c r="O332">
        <f>(I332*21)/100</f>
      </c>
      <c t="s">
        <v>27</v>
      </c>
    </row>
    <row r="333" spans="1:5" ht="25.5">
      <c r="A333" s="37" t="s">
        <v>55</v>
      </c>
      <c r="E333" s="38" t="s">
        <v>3330</v>
      </c>
    </row>
    <row r="334" spans="1:5" ht="153">
      <c r="A334" s="39" t="s">
        <v>56</v>
      </c>
      <c r="E334" s="45" t="s">
        <v>3331</v>
      </c>
    </row>
    <row r="335" spans="1:5" ht="12.75">
      <c r="A335" t="s">
        <v>57</v>
      </c>
      <c r="E335" s="38" t="s">
        <v>52</v>
      </c>
    </row>
    <row r="336" spans="1:16" ht="12.75">
      <c r="A336" s="26" t="s">
        <v>50</v>
      </c>
      <c s="31" t="s">
        <v>566</v>
      </c>
      <c s="31" t="s">
        <v>3332</v>
      </c>
      <c s="26" t="s">
        <v>52</v>
      </c>
      <c s="32" t="s">
        <v>3333</v>
      </c>
      <c s="33" t="s">
        <v>54</v>
      </c>
      <c s="34">
        <v>2</v>
      </c>
      <c s="35">
        <v>0</v>
      </c>
      <c s="36">
        <f>ROUND(ROUND(H336,2)*ROUND(G336,3),2)</f>
      </c>
      <c r="O336">
        <f>(I336*21)/100</f>
      </c>
      <c t="s">
        <v>27</v>
      </c>
    </row>
    <row r="337" spans="1:5" ht="25.5">
      <c r="A337" s="37" t="s">
        <v>55</v>
      </c>
      <c r="E337" s="38" t="s">
        <v>3334</v>
      </c>
    </row>
    <row r="338" spans="1:5" ht="140.25">
      <c r="A338" s="39" t="s">
        <v>56</v>
      </c>
      <c r="E338" s="45" t="s">
        <v>3335</v>
      </c>
    </row>
    <row r="339" spans="1:5" ht="12.75">
      <c r="A339" t="s">
        <v>57</v>
      </c>
      <c r="E339" s="38" t="s">
        <v>52</v>
      </c>
    </row>
    <row r="340" spans="1:16" ht="12.75">
      <c r="A340" s="26" t="s">
        <v>50</v>
      </c>
      <c s="31" t="s">
        <v>569</v>
      </c>
      <c s="31" t="s">
        <v>3336</v>
      </c>
      <c s="26" t="s">
        <v>52</v>
      </c>
      <c s="32" t="s">
        <v>3337</v>
      </c>
      <c s="33" t="s">
        <v>54</v>
      </c>
      <c s="34">
        <v>2</v>
      </c>
      <c s="35">
        <v>0</v>
      </c>
      <c s="36">
        <f>ROUND(ROUND(H340,2)*ROUND(G340,3),2)</f>
      </c>
      <c r="O340">
        <f>(I340*21)/100</f>
      </c>
      <c t="s">
        <v>27</v>
      </c>
    </row>
    <row r="341" spans="1:5" ht="25.5">
      <c r="A341" s="37" t="s">
        <v>55</v>
      </c>
      <c r="E341" s="38" t="s">
        <v>3338</v>
      </c>
    </row>
    <row r="342" spans="1:5" ht="89.25">
      <c r="A342" s="39" t="s">
        <v>56</v>
      </c>
      <c r="E342" s="45" t="s">
        <v>3300</v>
      </c>
    </row>
    <row r="343" spans="1:5" ht="12.75">
      <c r="A343" t="s">
        <v>57</v>
      </c>
      <c r="E343" s="38" t="s">
        <v>52</v>
      </c>
    </row>
    <row r="344" spans="1:16" ht="12.75">
      <c r="A344" s="26" t="s">
        <v>50</v>
      </c>
      <c s="31" t="s">
        <v>572</v>
      </c>
      <c s="31" t="s">
        <v>3339</v>
      </c>
      <c s="26" t="s">
        <v>52</v>
      </c>
      <c s="32" t="s">
        <v>3340</v>
      </c>
      <c s="33" t="s">
        <v>54</v>
      </c>
      <c s="34">
        <v>19</v>
      </c>
      <c s="35">
        <v>0</v>
      </c>
      <c s="36">
        <f>ROUND(ROUND(H344,2)*ROUND(G344,3),2)</f>
      </c>
      <c r="O344">
        <f>(I344*21)/100</f>
      </c>
      <c t="s">
        <v>27</v>
      </c>
    </row>
    <row r="345" spans="1:5" ht="25.5">
      <c r="A345" s="37" t="s">
        <v>55</v>
      </c>
      <c r="E345" s="38" t="s">
        <v>3341</v>
      </c>
    </row>
    <row r="346" spans="1:5" ht="331.5">
      <c r="A346" s="39" t="s">
        <v>56</v>
      </c>
      <c r="E346" s="45" t="s">
        <v>3342</v>
      </c>
    </row>
    <row r="347" spans="1:5" ht="12.75">
      <c r="A347" t="s">
        <v>57</v>
      </c>
      <c r="E347" s="38" t="s">
        <v>52</v>
      </c>
    </row>
    <row r="348" spans="1:16" ht="25.5">
      <c r="A348" s="26" t="s">
        <v>50</v>
      </c>
      <c s="31" t="s">
        <v>575</v>
      </c>
      <c s="31" t="s">
        <v>3343</v>
      </c>
      <c s="26" t="s">
        <v>52</v>
      </c>
      <c s="32" t="s">
        <v>3344</v>
      </c>
      <c s="33" t="s">
        <v>54</v>
      </c>
      <c s="34">
        <v>4</v>
      </c>
      <c s="35">
        <v>0</v>
      </c>
      <c s="36">
        <f>ROUND(ROUND(H348,2)*ROUND(G348,3),2)</f>
      </c>
      <c r="O348">
        <f>(I348*21)/100</f>
      </c>
      <c t="s">
        <v>27</v>
      </c>
    </row>
    <row r="349" spans="1:5" ht="38.25">
      <c r="A349" s="37" t="s">
        <v>55</v>
      </c>
      <c r="E349" s="38" t="s">
        <v>3345</v>
      </c>
    </row>
    <row r="350" spans="1:5" ht="114.75">
      <c r="A350" s="39" t="s">
        <v>56</v>
      </c>
      <c r="E350" s="45" t="s">
        <v>3346</v>
      </c>
    </row>
    <row r="351" spans="1:5" ht="12.75">
      <c r="A351" t="s">
        <v>57</v>
      </c>
      <c r="E351" s="38" t="s">
        <v>52</v>
      </c>
    </row>
    <row r="352" spans="1:16" ht="12.75">
      <c r="A352" s="26" t="s">
        <v>50</v>
      </c>
      <c s="31" t="s">
        <v>578</v>
      </c>
      <c s="31" t="s">
        <v>3347</v>
      </c>
      <c s="26" t="s">
        <v>52</v>
      </c>
      <c s="32" t="s">
        <v>3348</v>
      </c>
      <c s="33" t="s">
        <v>54</v>
      </c>
      <c s="34">
        <v>1</v>
      </c>
      <c s="35">
        <v>0</v>
      </c>
      <c s="36">
        <f>ROUND(ROUND(H352,2)*ROUND(G352,3),2)</f>
      </c>
      <c r="O352">
        <f>(I352*21)/100</f>
      </c>
      <c t="s">
        <v>27</v>
      </c>
    </row>
    <row r="353" spans="1:5" ht="25.5">
      <c r="A353" s="37" t="s">
        <v>55</v>
      </c>
      <c r="E353" s="38" t="s">
        <v>3349</v>
      </c>
    </row>
    <row r="354" spans="1:5" ht="76.5">
      <c r="A354" s="39" t="s">
        <v>56</v>
      </c>
      <c r="E354" s="45" t="s">
        <v>3297</v>
      </c>
    </row>
    <row r="355" spans="1:5" ht="12.75">
      <c r="A355" t="s">
        <v>57</v>
      </c>
      <c r="E355" s="38" t="s">
        <v>52</v>
      </c>
    </row>
    <row r="356" spans="1:16" ht="12.75">
      <c r="A356" s="26" t="s">
        <v>50</v>
      </c>
      <c s="31" t="s">
        <v>581</v>
      </c>
      <c s="31" t="s">
        <v>3350</v>
      </c>
      <c s="26" t="s">
        <v>52</v>
      </c>
      <c s="32" t="s">
        <v>3351</v>
      </c>
      <c s="33" t="s">
        <v>63</v>
      </c>
      <c s="34">
        <v>40</v>
      </c>
      <c s="35">
        <v>0</v>
      </c>
      <c s="36">
        <f>ROUND(ROUND(H356,2)*ROUND(G356,3),2)</f>
      </c>
      <c r="O356">
        <f>(I356*21)/100</f>
      </c>
      <c t="s">
        <v>27</v>
      </c>
    </row>
    <row r="357" spans="1:5" ht="25.5">
      <c r="A357" s="37" t="s">
        <v>55</v>
      </c>
      <c r="E357" s="38" t="s">
        <v>3352</v>
      </c>
    </row>
    <row r="358" spans="1:5" ht="102">
      <c r="A358" s="39" t="s">
        <v>56</v>
      </c>
      <c r="E358" s="45" t="s">
        <v>3353</v>
      </c>
    </row>
    <row r="359" spans="1:5" ht="12.75">
      <c r="A359" t="s">
        <v>57</v>
      </c>
      <c r="E359" s="38" t="s">
        <v>52</v>
      </c>
    </row>
    <row r="360" spans="1:16" ht="25.5">
      <c r="A360" s="26" t="s">
        <v>50</v>
      </c>
      <c s="31" t="s">
        <v>585</v>
      </c>
      <c s="31" t="s">
        <v>3354</v>
      </c>
      <c s="26" t="s">
        <v>52</v>
      </c>
      <c s="32" t="s">
        <v>3355</v>
      </c>
      <c s="33" t="s">
        <v>63</v>
      </c>
      <c s="34">
        <v>168.8</v>
      </c>
      <c s="35">
        <v>0</v>
      </c>
      <c s="36">
        <f>ROUND(ROUND(H360,2)*ROUND(G360,3),2)</f>
      </c>
      <c r="O360">
        <f>(I360*21)/100</f>
      </c>
      <c t="s">
        <v>27</v>
      </c>
    </row>
    <row r="361" spans="1:5" ht="25.5">
      <c r="A361" s="37" t="s">
        <v>55</v>
      </c>
      <c r="E361" s="38" t="s">
        <v>3356</v>
      </c>
    </row>
    <row r="362" spans="1:5" ht="165.75">
      <c r="A362" s="39" t="s">
        <v>56</v>
      </c>
      <c r="E362" s="45" t="s">
        <v>3357</v>
      </c>
    </row>
    <row r="363" spans="1:5" ht="12.75">
      <c r="A363" t="s">
        <v>57</v>
      </c>
      <c r="E363" s="38" t="s">
        <v>52</v>
      </c>
    </row>
    <row r="364" spans="1:16" ht="12.75">
      <c r="A364" s="26" t="s">
        <v>50</v>
      </c>
      <c s="31" t="s">
        <v>588</v>
      </c>
      <c s="31" t="s">
        <v>3358</v>
      </c>
      <c s="26" t="s">
        <v>52</v>
      </c>
      <c s="32" t="s">
        <v>3359</v>
      </c>
      <c s="33" t="s">
        <v>63</v>
      </c>
      <c s="34">
        <v>65</v>
      </c>
      <c s="35">
        <v>0</v>
      </c>
      <c s="36">
        <f>ROUND(ROUND(H364,2)*ROUND(G364,3),2)</f>
      </c>
      <c r="O364">
        <f>(I364*21)/100</f>
      </c>
      <c t="s">
        <v>27</v>
      </c>
    </row>
    <row r="365" spans="1:5" ht="12.75">
      <c r="A365" s="37" t="s">
        <v>55</v>
      </c>
      <c r="E365" s="38" t="s">
        <v>3360</v>
      </c>
    </row>
    <row r="366" spans="1:5" ht="102">
      <c r="A366" s="39" t="s">
        <v>56</v>
      </c>
      <c r="E366" s="45" t="s">
        <v>3361</v>
      </c>
    </row>
    <row r="367" spans="1:5" ht="12.75">
      <c r="A367" t="s">
        <v>57</v>
      </c>
      <c r="E367" s="38" t="s">
        <v>52</v>
      </c>
    </row>
    <row r="368" spans="1:16" ht="12.75">
      <c r="A368" s="26" t="s">
        <v>50</v>
      </c>
      <c s="31" t="s">
        <v>591</v>
      </c>
      <c s="31" t="s">
        <v>3362</v>
      </c>
      <c s="26" t="s">
        <v>52</v>
      </c>
      <c s="32" t="s">
        <v>3363</v>
      </c>
      <c s="33" t="s">
        <v>63</v>
      </c>
      <c s="34">
        <v>54</v>
      </c>
      <c s="35">
        <v>0</v>
      </c>
      <c s="36">
        <f>ROUND(ROUND(H368,2)*ROUND(G368,3),2)</f>
      </c>
      <c r="O368">
        <f>(I368*21)/100</f>
      </c>
      <c t="s">
        <v>27</v>
      </c>
    </row>
    <row r="369" spans="1:5" ht="12.75">
      <c r="A369" s="37" t="s">
        <v>55</v>
      </c>
      <c r="E369" s="38" t="s">
        <v>3364</v>
      </c>
    </row>
    <row r="370" spans="1:5" ht="76.5">
      <c r="A370" s="39" t="s">
        <v>56</v>
      </c>
      <c r="E370" s="45" t="s">
        <v>3365</v>
      </c>
    </row>
    <row r="371" spans="1:5" ht="12.75">
      <c r="A371" t="s">
        <v>57</v>
      </c>
      <c r="E371" s="38" t="s">
        <v>52</v>
      </c>
    </row>
    <row r="372" spans="1:16" ht="12.75">
      <c r="A372" s="26" t="s">
        <v>50</v>
      </c>
      <c s="31" t="s">
        <v>594</v>
      </c>
      <c s="31" t="s">
        <v>3366</v>
      </c>
      <c s="26" t="s">
        <v>52</v>
      </c>
      <c s="32" t="s">
        <v>3367</v>
      </c>
      <c s="33" t="s">
        <v>54</v>
      </c>
      <c s="34">
        <v>1</v>
      </c>
      <c s="35">
        <v>0</v>
      </c>
      <c s="36">
        <f>ROUND(ROUND(H372,2)*ROUND(G372,3),2)</f>
      </c>
      <c r="O372">
        <f>(I372*21)/100</f>
      </c>
      <c t="s">
        <v>27</v>
      </c>
    </row>
    <row r="373" spans="1:5" ht="25.5">
      <c r="A373" s="37" t="s">
        <v>55</v>
      </c>
      <c r="E373" s="38" t="s">
        <v>3368</v>
      </c>
    </row>
    <row r="374" spans="1:5" ht="89.25">
      <c r="A374" s="39" t="s">
        <v>56</v>
      </c>
      <c r="E374" s="45" t="s">
        <v>3369</v>
      </c>
    </row>
    <row r="375" spans="1:5" ht="12.75">
      <c r="A375" t="s">
        <v>57</v>
      </c>
      <c r="E375" s="38" t="s">
        <v>52</v>
      </c>
    </row>
    <row r="376" spans="1:16" ht="12.75">
      <c r="A376" s="26" t="s">
        <v>50</v>
      </c>
      <c s="31" t="s">
        <v>597</v>
      </c>
      <c s="31" t="s">
        <v>3370</v>
      </c>
      <c s="26" t="s">
        <v>52</v>
      </c>
      <c s="32" t="s">
        <v>3371</v>
      </c>
      <c s="33" t="s">
        <v>54</v>
      </c>
      <c s="34">
        <v>2</v>
      </c>
      <c s="35">
        <v>0</v>
      </c>
      <c s="36">
        <f>ROUND(ROUND(H376,2)*ROUND(G376,3),2)</f>
      </c>
      <c r="O376">
        <f>(I376*21)/100</f>
      </c>
      <c t="s">
        <v>27</v>
      </c>
    </row>
    <row r="377" spans="1:5" ht="25.5">
      <c r="A377" s="37" t="s">
        <v>55</v>
      </c>
      <c r="E377" s="38" t="s">
        <v>3372</v>
      </c>
    </row>
    <row r="378" spans="1:5" ht="89.25">
      <c r="A378" s="39" t="s">
        <v>56</v>
      </c>
      <c r="E378" s="45" t="s">
        <v>3373</v>
      </c>
    </row>
    <row r="379" spans="1:5" ht="12.75">
      <c r="A379" t="s">
        <v>57</v>
      </c>
      <c r="E379" s="38" t="s">
        <v>52</v>
      </c>
    </row>
    <row r="380" spans="1:16" ht="12.75">
      <c r="A380" s="26" t="s">
        <v>50</v>
      </c>
      <c s="31" t="s">
        <v>600</v>
      </c>
      <c s="31" t="s">
        <v>3374</v>
      </c>
      <c s="26" t="s">
        <v>52</v>
      </c>
      <c s="32" t="s">
        <v>3375</v>
      </c>
      <c s="33" t="s">
        <v>54</v>
      </c>
      <c s="34">
        <v>10</v>
      </c>
      <c s="35">
        <v>0</v>
      </c>
      <c s="36">
        <f>ROUND(ROUND(H380,2)*ROUND(G380,3),2)</f>
      </c>
      <c r="O380">
        <f>(I380*21)/100</f>
      </c>
      <c t="s">
        <v>27</v>
      </c>
    </row>
    <row r="381" spans="1:5" ht="25.5">
      <c r="A381" s="37" t="s">
        <v>55</v>
      </c>
      <c r="E381" s="38" t="s">
        <v>3376</v>
      </c>
    </row>
    <row r="382" spans="1:5" ht="89.25">
      <c r="A382" s="39" t="s">
        <v>56</v>
      </c>
      <c r="E382" s="45" t="s">
        <v>3377</v>
      </c>
    </row>
    <row r="383" spans="1:5" ht="12.75">
      <c r="A383" t="s">
        <v>57</v>
      </c>
      <c r="E383" s="38" t="s">
        <v>52</v>
      </c>
    </row>
    <row r="384" spans="1:16" ht="12.75">
      <c r="A384" s="26" t="s">
        <v>50</v>
      </c>
      <c s="31" t="s">
        <v>603</v>
      </c>
      <c s="31" t="s">
        <v>3378</v>
      </c>
      <c s="26" t="s">
        <v>52</v>
      </c>
      <c s="32" t="s">
        <v>3379</v>
      </c>
      <c s="33" t="s">
        <v>54</v>
      </c>
      <c s="34">
        <v>16</v>
      </c>
      <c s="35">
        <v>0</v>
      </c>
      <c s="36">
        <f>ROUND(ROUND(H384,2)*ROUND(G384,3),2)</f>
      </c>
      <c r="O384">
        <f>(I384*21)/100</f>
      </c>
      <c t="s">
        <v>27</v>
      </c>
    </row>
    <row r="385" spans="1:5" ht="25.5">
      <c r="A385" s="37" t="s">
        <v>55</v>
      </c>
      <c r="E385" s="38" t="s">
        <v>3380</v>
      </c>
    </row>
    <row r="386" spans="1:5" ht="114.75">
      <c r="A386" s="39" t="s">
        <v>56</v>
      </c>
      <c r="E386" s="45" t="s">
        <v>3381</v>
      </c>
    </row>
    <row r="387" spans="1:5" ht="12.75">
      <c r="A387" t="s">
        <v>57</v>
      </c>
      <c r="E387" s="38" t="s">
        <v>52</v>
      </c>
    </row>
    <row r="388" spans="1:16" ht="12.75">
      <c r="A388" s="26" t="s">
        <v>50</v>
      </c>
      <c s="31" t="s">
        <v>606</v>
      </c>
      <c s="31" t="s">
        <v>3382</v>
      </c>
      <c s="26" t="s">
        <v>52</v>
      </c>
      <c s="32" t="s">
        <v>3383</v>
      </c>
      <c s="33" t="s">
        <v>54</v>
      </c>
      <c s="34">
        <v>1</v>
      </c>
      <c s="35">
        <v>0</v>
      </c>
      <c s="36">
        <f>ROUND(ROUND(H388,2)*ROUND(G388,3),2)</f>
      </c>
      <c r="O388">
        <f>(I388*21)/100</f>
      </c>
      <c t="s">
        <v>27</v>
      </c>
    </row>
    <row r="389" spans="1:5" ht="25.5">
      <c r="A389" s="37" t="s">
        <v>55</v>
      </c>
      <c r="E389" s="38" t="s">
        <v>3384</v>
      </c>
    </row>
    <row r="390" spans="1:5" ht="89.25">
      <c r="A390" s="39" t="s">
        <v>56</v>
      </c>
      <c r="E390" s="45" t="s">
        <v>3385</v>
      </c>
    </row>
    <row r="391" spans="1:5" ht="12.75">
      <c r="A391" t="s">
        <v>57</v>
      </c>
      <c r="E391" s="38" t="s">
        <v>52</v>
      </c>
    </row>
    <row r="392" spans="1:16" ht="25.5">
      <c r="A392" s="26" t="s">
        <v>50</v>
      </c>
      <c s="31" t="s">
        <v>609</v>
      </c>
      <c s="31" t="s">
        <v>3386</v>
      </c>
      <c s="26" t="s">
        <v>52</v>
      </c>
      <c s="32" t="s">
        <v>3387</v>
      </c>
      <c s="33" t="s">
        <v>54</v>
      </c>
      <c s="34">
        <v>1</v>
      </c>
      <c s="35">
        <v>0</v>
      </c>
      <c s="36">
        <f>ROUND(ROUND(H392,2)*ROUND(G392,3),2)</f>
      </c>
      <c r="O392">
        <f>(I392*21)/100</f>
      </c>
      <c t="s">
        <v>27</v>
      </c>
    </row>
    <row r="393" spans="1:5" ht="25.5">
      <c r="A393" s="37" t="s">
        <v>55</v>
      </c>
      <c r="E393" s="38" t="s">
        <v>3388</v>
      </c>
    </row>
    <row r="394" spans="1:5" ht="89.25">
      <c r="A394" s="39" t="s">
        <v>56</v>
      </c>
      <c r="E394" s="45" t="s">
        <v>3389</v>
      </c>
    </row>
    <row r="395" spans="1:5" ht="12.75">
      <c r="A395" t="s">
        <v>57</v>
      </c>
      <c r="E395" s="38" t="s">
        <v>52</v>
      </c>
    </row>
    <row r="396" spans="1:16" ht="12.75">
      <c r="A396" s="26" t="s">
        <v>50</v>
      </c>
      <c s="31" t="s">
        <v>612</v>
      </c>
      <c s="31" t="s">
        <v>3390</v>
      </c>
      <c s="26" t="s">
        <v>52</v>
      </c>
      <c s="32" t="s">
        <v>3391</v>
      </c>
      <c s="33" t="s">
        <v>54</v>
      </c>
      <c s="34">
        <v>1</v>
      </c>
      <c s="35">
        <v>0</v>
      </c>
      <c s="36">
        <f>ROUND(ROUND(H396,2)*ROUND(G396,3),2)</f>
      </c>
      <c r="O396">
        <f>(I396*21)/100</f>
      </c>
      <c t="s">
        <v>27</v>
      </c>
    </row>
    <row r="397" spans="1:5" ht="12.75">
      <c r="A397" s="37" t="s">
        <v>55</v>
      </c>
      <c r="E397" s="38" t="s">
        <v>3392</v>
      </c>
    </row>
    <row r="398" spans="1:5" ht="76.5">
      <c r="A398" s="39" t="s">
        <v>56</v>
      </c>
      <c r="E398" s="45" t="s">
        <v>3393</v>
      </c>
    </row>
    <row r="399" spans="1:5" ht="12.75">
      <c r="A399" t="s">
        <v>57</v>
      </c>
      <c r="E399" s="38" t="s">
        <v>52</v>
      </c>
    </row>
    <row r="400" spans="1:16" ht="12.75">
      <c r="A400" s="26" t="s">
        <v>50</v>
      </c>
      <c s="31" t="s">
        <v>615</v>
      </c>
      <c s="31" t="s">
        <v>3394</v>
      </c>
      <c s="26" t="s">
        <v>52</v>
      </c>
      <c s="32" t="s">
        <v>3395</v>
      </c>
      <c s="33" t="s">
        <v>54</v>
      </c>
      <c s="34">
        <v>2</v>
      </c>
      <c s="35">
        <v>0</v>
      </c>
      <c s="36">
        <f>ROUND(ROUND(H400,2)*ROUND(G400,3),2)</f>
      </c>
      <c r="O400">
        <f>(I400*21)/100</f>
      </c>
      <c t="s">
        <v>27</v>
      </c>
    </row>
    <row r="401" spans="1:5" ht="12.75">
      <c r="A401" s="37" t="s">
        <v>55</v>
      </c>
      <c r="E401" s="38" t="s">
        <v>3396</v>
      </c>
    </row>
    <row r="402" spans="1:5" ht="114.75">
      <c r="A402" s="39" t="s">
        <v>56</v>
      </c>
      <c r="E402" s="45" t="s">
        <v>3397</v>
      </c>
    </row>
    <row r="403" spans="1:5" ht="12.75">
      <c r="A403" t="s">
        <v>57</v>
      </c>
      <c r="E403" s="38" t="s">
        <v>52</v>
      </c>
    </row>
    <row r="404" spans="1:16" ht="12.75">
      <c r="A404" s="26" t="s">
        <v>50</v>
      </c>
      <c s="31" t="s">
        <v>619</v>
      </c>
      <c s="31" t="s">
        <v>3398</v>
      </c>
      <c s="26" t="s">
        <v>52</v>
      </c>
      <c s="32" t="s">
        <v>3399</v>
      </c>
      <c s="33" t="s">
        <v>54</v>
      </c>
      <c s="34">
        <v>8</v>
      </c>
      <c s="35">
        <v>0</v>
      </c>
      <c s="36">
        <f>ROUND(ROUND(H404,2)*ROUND(G404,3),2)</f>
      </c>
      <c r="O404">
        <f>(I404*21)/100</f>
      </c>
      <c t="s">
        <v>27</v>
      </c>
    </row>
    <row r="405" spans="1:5" ht="38.25">
      <c r="A405" s="37" t="s">
        <v>55</v>
      </c>
      <c r="E405" s="38" t="s">
        <v>3400</v>
      </c>
    </row>
    <row r="406" spans="1:5" ht="165.75">
      <c r="A406" s="39" t="s">
        <v>56</v>
      </c>
      <c r="E406" s="45" t="s">
        <v>3401</v>
      </c>
    </row>
    <row r="407" spans="1:5" ht="12.75">
      <c r="A407" t="s">
        <v>57</v>
      </c>
      <c r="E407" s="38" t="s">
        <v>52</v>
      </c>
    </row>
    <row r="408" spans="1:16" ht="12.75">
      <c r="A408" s="26" t="s">
        <v>50</v>
      </c>
      <c s="31" t="s">
        <v>622</v>
      </c>
      <c s="31" t="s">
        <v>3398</v>
      </c>
      <c s="26" t="s">
        <v>33</v>
      </c>
      <c s="32" t="s">
        <v>3399</v>
      </c>
      <c s="33" t="s">
        <v>54</v>
      </c>
      <c s="34">
        <v>8</v>
      </c>
      <c s="35">
        <v>0</v>
      </c>
      <c s="36">
        <f>ROUND(ROUND(H408,2)*ROUND(G408,3),2)</f>
      </c>
      <c r="O408">
        <f>(I408*21)/100</f>
      </c>
      <c t="s">
        <v>27</v>
      </c>
    </row>
    <row r="409" spans="1:5" ht="38.25">
      <c r="A409" s="37" t="s">
        <v>55</v>
      </c>
      <c r="E409" s="38" t="s">
        <v>3400</v>
      </c>
    </row>
    <row r="410" spans="1:5" ht="165.75">
      <c r="A410" s="39" t="s">
        <v>56</v>
      </c>
      <c r="E410" s="45" t="s">
        <v>3401</v>
      </c>
    </row>
    <row r="411" spans="1:5" ht="12.75">
      <c r="A411" t="s">
        <v>57</v>
      </c>
      <c r="E411" s="38" t="s">
        <v>52</v>
      </c>
    </row>
    <row r="412" spans="1:16" ht="12.75">
      <c r="A412" s="26" t="s">
        <v>50</v>
      </c>
      <c s="31" t="s">
        <v>625</v>
      </c>
      <c s="31" t="s">
        <v>3402</v>
      </c>
      <c s="26" t="s">
        <v>52</v>
      </c>
      <c s="32" t="s">
        <v>3403</v>
      </c>
      <c s="33" t="s">
        <v>54</v>
      </c>
      <c s="34">
        <v>2</v>
      </c>
      <c s="35">
        <v>0</v>
      </c>
      <c s="36">
        <f>ROUND(ROUND(H412,2)*ROUND(G412,3),2)</f>
      </c>
      <c r="O412">
        <f>(I412*21)/100</f>
      </c>
      <c t="s">
        <v>27</v>
      </c>
    </row>
    <row r="413" spans="1:5" ht="25.5">
      <c r="A413" s="37" t="s">
        <v>55</v>
      </c>
      <c r="E413" s="38" t="s">
        <v>3404</v>
      </c>
    </row>
    <row r="414" spans="1:5" ht="63.75">
      <c r="A414" s="39" t="s">
        <v>56</v>
      </c>
      <c r="E414" s="45" t="s">
        <v>3227</v>
      </c>
    </row>
    <row r="415" spans="1:5" ht="12.75">
      <c r="A415" t="s">
        <v>57</v>
      </c>
      <c r="E415" s="38" t="s">
        <v>52</v>
      </c>
    </row>
    <row r="416" spans="1:16" ht="12.75">
      <c r="A416" s="26" t="s">
        <v>50</v>
      </c>
      <c s="31" t="s">
        <v>628</v>
      </c>
      <c s="31" t="s">
        <v>3405</v>
      </c>
      <c s="26" t="s">
        <v>52</v>
      </c>
      <c s="32" t="s">
        <v>3406</v>
      </c>
      <c s="33" t="s">
        <v>54</v>
      </c>
      <c s="34">
        <v>1</v>
      </c>
      <c s="35">
        <v>0</v>
      </c>
      <c s="36">
        <f>ROUND(ROUND(H416,2)*ROUND(G416,3),2)</f>
      </c>
      <c r="O416">
        <f>(I416*21)/100</f>
      </c>
      <c t="s">
        <v>27</v>
      </c>
    </row>
    <row r="417" spans="1:5" ht="12.75">
      <c r="A417" s="37" t="s">
        <v>55</v>
      </c>
      <c r="E417" s="38" t="s">
        <v>3407</v>
      </c>
    </row>
    <row r="418" spans="1:5" ht="76.5">
      <c r="A418" s="39" t="s">
        <v>56</v>
      </c>
      <c r="E418" s="45" t="s">
        <v>3408</v>
      </c>
    </row>
    <row r="419" spans="1:5" ht="12.75">
      <c r="A419" t="s">
        <v>57</v>
      </c>
      <c r="E419" s="38" t="s">
        <v>52</v>
      </c>
    </row>
    <row r="420" spans="1:16" ht="12.75">
      <c r="A420" s="26" t="s">
        <v>50</v>
      </c>
      <c s="31" t="s">
        <v>631</v>
      </c>
      <c s="31" t="s">
        <v>3409</v>
      </c>
      <c s="26" t="s">
        <v>52</v>
      </c>
      <c s="32" t="s">
        <v>3410</v>
      </c>
      <c s="33" t="s">
        <v>63</v>
      </c>
      <c s="34">
        <v>40</v>
      </c>
      <c s="35">
        <v>0</v>
      </c>
      <c s="36">
        <f>ROUND(ROUND(H420,2)*ROUND(G420,3),2)</f>
      </c>
      <c r="O420">
        <f>(I420*21)/100</f>
      </c>
      <c t="s">
        <v>27</v>
      </c>
    </row>
    <row r="421" spans="1:5" ht="12.75">
      <c r="A421" s="37" t="s">
        <v>55</v>
      </c>
      <c r="E421" s="38" t="s">
        <v>3410</v>
      </c>
    </row>
    <row r="422" spans="1:5" ht="12.75">
      <c r="A422" s="39" t="s">
        <v>56</v>
      </c>
      <c r="E422" s="40" t="s">
        <v>52</v>
      </c>
    </row>
    <row r="423" spans="1:5" ht="12.75">
      <c r="A423" t="s">
        <v>57</v>
      </c>
      <c r="E423" s="38" t="s">
        <v>52</v>
      </c>
    </row>
    <row r="424" spans="1:16" ht="12.75">
      <c r="A424" s="26" t="s">
        <v>50</v>
      </c>
      <c s="31" t="s">
        <v>634</v>
      </c>
      <c s="31" t="s">
        <v>3411</v>
      </c>
      <c s="26" t="s">
        <v>52</v>
      </c>
      <c s="32" t="s">
        <v>3412</v>
      </c>
      <c s="33" t="s">
        <v>63</v>
      </c>
      <c s="34">
        <v>40</v>
      </c>
      <c s="35">
        <v>0</v>
      </c>
      <c s="36">
        <f>ROUND(ROUND(H424,2)*ROUND(G424,3),2)</f>
      </c>
      <c r="O424">
        <f>(I424*21)/100</f>
      </c>
      <c t="s">
        <v>27</v>
      </c>
    </row>
    <row r="425" spans="1:5" ht="12.75">
      <c r="A425" s="37" t="s">
        <v>55</v>
      </c>
      <c r="E425" s="38" t="s">
        <v>3413</v>
      </c>
    </row>
    <row r="426" spans="1:5" ht="12.75">
      <c r="A426" s="39" t="s">
        <v>56</v>
      </c>
      <c r="E426" s="40" t="s">
        <v>52</v>
      </c>
    </row>
    <row r="427" spans="1:5" ht="12.75">
      <c r="A427" t="s">
        <v>57</v>
      </c>
      <c r="E427" s="38" t="s">
        <v>52</v>
      </c>
    </row>
    <row r="428" spans="1:16" ht="12.75">
      <c r="A428" s="26" t="s">
        <v>50</v>
      </c>
      <c s="31" t="s">
        <v>637</v>
      </c>
      <c s="31" t="s">
        <v>3414</v>
      </c>
      <c s="26" t="s">
        <v>52</v>
      </c>
      <c s="32" t="s">
        <v>3415</v>
      </c>
      <c s="33" t="s">
        <v>63</v>
      </c>
      <c s="34">
        <v>168.8</v>
      </c>
      <c s="35">
        <v>0</v>
      </c>
      <c s="36">
        <f>ROUND(ROUND(H428,2)*ROUND(G428,3),2)</f>
      </c>
      <c r="O428">
        <f>(I428*21)/100</f>
      </c>
      <c t="s">
        <v>27</v>
      </c>
    </row>
    <row r="429" spans="1:5" ht="12.75">
      <c r="A429" s="37" t="s">
        <v>55</v>
      </c>
      <c r="E429" s="38" t="s">
        <v>3416</v>
      </c>
    </row>
    <row r="430" spans="1:5" ht="12.75">
      <c r="A430" s="39" t="s">
        <v>56</v>
      </c>
      <c r="E430" s="40" t="s">
        <v>52</v>
      </c>
    </row>
    <row r="431" spans="1:5" ht="12.75">
      <c r="A431" t="s">
        <v>57</v>
      </c>
      <c r="E431" s="38" t="s">
        <v>52</v>
      </c>
    </row>
    <row r="432" spans="1:16" ht="12.75">
      <c r="A432" s="26" t="s">
        <v>50</v>
      </c>
      <c s="31" t="s">
        <v>640</v>
      </c>
      <c s="31" t="s">
        <v>3417</v>
      </c>
      <c s="26" t="s">
        <v>52</v>
      </c>
      <c s="32" t="s">
        <v>3418</v>
      </c>
      <c s="33" t="s">
        <v>63</v>
      </c>
      <c s="34">
        <v>168.8</v>
      </c>
      <c s="35">
        <v>0</v>
      </c>
      <c s="36">
        <f>ROUND(ROUND(H432,2)*ROUND(G432,3),2)</f>
      </c>
      <c r="O432">
        <f>(I432*21)/100</f>
      </c>
      <c t="s">
        <v>27</v>
      </c>
    </row>
    <row r="433" spans="1:5" ht="12.75">
      <c r="A433" s="37" t="s">
        <v>55</v>
      </c>
      <c r="E433" s="38" t="s">
        <v>3418</v>
      </c>
    </row>
    <row r="434" spans="1:5" ht="12.75">
      <c r="A434" s="39" t="s">
        <v>56</v>
      </c>
      <c r="E434" s="40" t="s">
        <v>52</v>
      </c>
    </row>
    <row r="435" spans="1:5" ht="12.75">
      <c r="A435" t="s">
        <v>57</v>
      </c>
      <c r="E435" s="38" t="s">
        <v>52</v>
      </c>
    </row>
    <row r="436" spans="1:16" ht="12.75">
      <c r="A436" s="26" t="s">
        <v>50</v>
      </c>
      <c s="31" t="s">
        <v>643</v>
      </c>
      <c s="31" t="s">
        <v>3419</v>
      </c>
      <c s="26" t="s">
        <v>52</v>
      </c>
      <c s="32" t="s">
        <v>3420</v>
      </c>
      <c s="33" t="s">
        <v>54</v>
      </c>
      <c s="34">
        <v>7</v>
      </c>
      <c s="35">
        <v>0</v>
      </c>
      <c s="36">
        <f>ROUND(ROUND(H436,2)*ROUND(G436,3),2)</f>
      </c>
      <c r="O436">
        <f>(I436*21)/100</f>
      </c>
      <c t="s">
        <v>27</v>
      </c>
    </row>
    <row r="437" spans="1:5" ht="25.5">
      <c r="A437" s="37" t="s">
        <v>55</v>
      </c>
      <c r="E437" s="38" t="s">
        <v>3421</v>
      </c>
    </row>
    <row r="438" spans="1:5" ht="51">
      <c r="A438" s="39" t="s">
        <v>56</v>
      </c>
      <c r="E438" s="45" t="s">
        <v>3422</v>
      </c>
    </row>
    <row r="439" spans="1:5" ht="12.75">
      <c r="A439" t="s">
        <v>57</v>
      </c>
      <c r="E439" s="38" t="s">
        <v>52</v>
      </c>
    </row>
    <row r="440" spans="1:16" ht="25.5">
      <c r="A440" s="26" t="s">
        <v>50</v>
      </c>
      <c s="31" t="s">
        <v>646</v>
      </c>
      <c s="31" t="s">
        <v>3423</v>
      </c>
      <c s="26" t="s">
        <v>52</v>
      </c>
      <c s="32" t="s">
        <v>3424</v>
      </c>
      <c s="33" t="s">
        <v>365</v>
      </c>
      <c s="34">
        <v>0.298</v>
      </c>
      <c s="35">
        <v>0</v>
      </c>
      <c s="36">
        <f>ROUND(ROUND(H440,2)*ROUND(G440,3),2)</f>
      </c>
      <c r="O440">
        <f>(I440*21)/100</f>
      </c>
      <c t="s">
        <v>27</v>
      </c>
    </row>
    <row r="441" spans="1:5" ht="25.5">
      <c r="A441" s="37" t="s">
        <v>55</v>
      </c>
      <c r="E441" s="38" t="s">
        <v>3425</v>
      </c>
    </row>
    <row r="442" spans="1:5" ht="89.25">
      <c r="A442" s="39" t="s">
        <v>56</v>
      </c>
      <c r="E442" s="45" t="s">
        <v>3426</v>
      </c>
    </row>
    <row r="443" spans="1:5" ht="12.75">
      <c r="A443" t="s">
        <v>57</v>
      </c>
      <c r="E443" s="38" t="s">
        <v>52</v>
      </c>
    </row>
    <row r="444" spans="1:16" ht="25.5">
      <c r="A444" s="26" t="s">
        <v>50</v>
      </c>
      <c s="31" t="s">
        <v>649</v>
      </c>
      <c s="31" t="s">
        <v>3427</v>
      </c>
      <c s="26" t="s">
        <v>52</v>
      </c>
      <c s="32" t="s">
        <v>3428</v>
      </c>
      <c s="33" t="s">
        <v>365</v>
      </c>
      <c s="34">
        <v>0.309</v>
      </c>
      <c s="35">
        <v>0</v>
      </c>
      <c s="36">
        <f>ROUND(ROUND(H444,2)*ROUND(G444,3),2)</f>
      </c>
      <c r="O444">
        <f>(I444*21)/100</f>
      </c>
      <c t="s">
        <v>27</v>
      </c>
    </row>
    <row r="445" spans="1:5" ht="25.5">
      <c r="A445" s="37" t="s">
        <v>55</v>
      </c>
      <c r="E445" s="38" t="s">
        <v>3429</v>
      </c>
    </row>
    <row r="446" spans="1:5" ht="76.5">
      <c r="A446" s="39" t="s">
        <v>56</v>
      </c>
      <c r="E446" s="45" t="s">
        <v>3430</v>
      </c>
    </row>
    <row r="447" spans="1:5" ht="12.75">
      <c r="A447" t="s">
        <v>57</v>
      </c>
      <c r="E447" s="38" t="s">
        <v>52</v>
      </c>
    </row>
    <row r="448" spans="1:16" ht="12.75">
      <c r="A448" s="26" t="s">
        <v>50</v>
      </c>
      <c s="31" t="s">
        <v>652</v>
      </c>
      <c s="31" t="s">
        <v>3431</v>
      </c>
      <c s="26" t="s">
        <v>52</v>
      </c>
      <c s="32" t="s">
        <v>3432</v>
      </c>
      <c s="33" t="s">
        <v>71</v>
      </c>
      <c s="34">
        <v>5.92</v>
      </c>
      <c s="35">
        <v>0</v>
      </c>
      <c s="36">
        <f>ROUND(ROUND(H448,2)*ROUND(G448,3),2)</f>
      </c>
      <c r="O448">
        <f>(I448*21)/100</f>
      </c>
      <c t="s">
        <v>27</v>
      </c>
    </row>
    <row r="449" spans="1:5" ht="25.5">
      <c r="A449" s="37" t="s">
        <v>55</v>
      </c>
      <c r="E449" s="38" t="s">
        <v>3433</v>
      </c>
    </row>
    <row r="450" spans="1:5" ht="127.5">
      <c r="A450" s="39" t="s">
        <v>56</v>
      </c>
      <c r="E450" s="45" t="s">
        <v>3434</v>
      </c>
    </row>
    <row r="451" spans="1:5" ht="12.75">
      <c r="A451" t="s">
        <v>57</v>
      </c>
      <c r="E451" s="38" t="s">
        <v>52</v>
      </c>
    </row>
    <row r="452" spans="1:16" ht="12.75">
      <c r="A452" s="26" t="s">
        <v>50</v>
      </c>
      <c s="31" t="s">
        <v>655</v>
      </c>
      <c s="31" t="s">
        <v>3435</v>
      </c>
      <c s="26" t="s">
        <v>52</v>
      </c>
      <c s="32" t="s">
        <v>3436</v>
      </c>
      <c s="33" t="s">
        <v>71</v>
      </c>
      <c s="34">
        <v>1.675</v>
      </c>
      <c s="35">
        <v>0</v>
      </c>
      <c s="36">
        <f>ROUND(ROUND(H452,2)*ROUND(G452,3),2)</f>
      </c>
      <c r="O452">
        <f>(I452*21)/100</f>
      </c>
      <c t="s">
        <v>27</v>
      </c>
    </row>
    <row r="453" spans="1:5" ht="25.5">
      <c r="A453" s="37" t="s">
        <v>55</v>
      </c>
      <c r="E453" s="38" t="s">
        <v>3437</v>
      </c>
    </row>
    <row r="454" spans="1:5" ht="89.25">
      <c r="A454" s="39" t="s">
        <v>56</v>
      </c>
      <c r="E454" s="45" t="s">
        <v>3438</v>
      </c>
    </row>
    <row r="455" spans="1:5" ht="12.75">
      <c r="A455" t="s">
        <v>57</v>
      </c>
      <c r="E455" s="38" t="s">
        <v>52</v>
      </c>
    </row>
    <row r="456" spans="1:16" ht="25.5">
      <c r="A456" s="26" t="s">
        <v>50</v>
      </c>
      <c s="31" t="s">
        <v>658</v>
      </c>
      <c s="31" t="s">
        <v>3439</v>
      </c>
      <c s="26" t="s">
        <v>52</v>
      </c>
      <c s="32" t="s">
        <v>3440</v>
      </c>
      <c s="33" t="s">
        <v>54</v>
      </c>
      <c s="34">
        <v>1</v>
      </c>
      <c s="35">
        <v>0</v>
      </c>
      <c s="36">
        <f>ROUND(ROUND(H456,2)*ROUND(G456,3),2)</f>
      </c>
      <c r="O456">
        <f>(I456*21)/100</f>
      </c>
      <c t="s">
        <v>27</v>
      </c>
    </row>
    <row r="457" spans="1:5" ht="25.5">
      <c r="A457" s="37" t="s">
        <v>55</v>
      </c>
      <c r="E457" s="38" t="s">
        <v>3440</v>
      </c>
    </row>
    <row r="458" spans="1:5" ht="76.5">
      <c r="A458" s="39" t="s">
        <v>56</v>
      </c>
      <c r="E458" s="45" t="s">
        <v>3441</v>
      </c>
    </row>
    <row r="459" spans="1:5" ht="12.75">
      <c r="A459" t="s">
        <v>57</v>
      </c>
      <c r="E459" s="38" t="s">
        <v>52</v>
      </c>
    </row>
    <row r="460" spans="1:16" ht="12.75">
      <c r="A460" s="26" t="s">
        <v>50</v>
      </c>
      <c s="31" t="s">
        <v>661</v>
      </c>
      <c s="31" t="s">
        <v>3442</v>
      </c>
      <c s="26" t="s">
        <v>52</v>
      </c>
      <c s="32" t="s">
        <v>3443</v>
      </c>
      <c s="33" t="s">
        <v>54</v>
      </c>
      <c s="34">
        <v>1</v>
      </c>
      <c s="35">
        <v>0</v>
      </c>
      <c s="36">
        <f>ROUND(ROUND(H460,2)*ROUND(G460,3),2)</f>
      </c>
      <c r="O460">
        <f>(I460*21)/100</f>
      </c>
      <c t="s">
        <v>27</v>
      </c>
    </row>
    <row r="461" spans="1:5" ht="25.5">
      <c r="A461" s="37" t="s">
        <v>55</v>
      </c>
      <c r="E461" s="38" t="s">
        <v>3444</v>
      </c>
    </row>
    <row r="462" spans="1:5" ht="76.5">
      <c r="A462" s="39" t="s">
        <v>56</v>
      </c>
      <c r="E462" s="45" t="s">
        <v>3445</v>
      </c>
    </row>
    <row r="463" spans="1:5" ht="12.75">
      <c r="A463" t="s">
        <v>57</v>
      </c>
      <c r="E463" s="38" t="s">
        <v>52</v>
      </c>
    </row>
    <row r="464" spans="1:16" ht="12.75">
      <c r="A464" s="26" t="s">
        <v>50</v>
      </c>
      <c s="31" t="s">
        <v>664</v>
      </c>
      <c s="31" t="s">
        <v>3446</v>
      </c>
      <c s="26" t="s">
        <v>52</v>
      </c>
      <c s="32" t="s">
        <v>3447</v>
      </c>
      <c s="33" t="s">
        <v>54</v>
      </c>
      <c s="34">
        <v>5</v>
      </c>
      <c s="35">
        <v>0</v>
      </c>
      <c s="36">
        <f>ROUND(ROUND(H464,2)*ROUND(G464,3),2)</f>
      </c>
      <c r="O464">
        <f>(I464*21)/100</f>
      </c>
      <c t="s">
        <v>27</v>
      </c>
    </row>
    <row r="465" spans="1:5" ht="12.75">
      <c r="A465" s="37" t="s">
        <v>55</v>
      </c>
      <c r="E465" s="38" t="s">
        <v>3447</v>
      </c>
    </row>
    <row r="466" spans="1:5" ht="114.75">
      <c r="A466" s="39" t="s">
        <v>56</v>
      </c>
      <c r="E466" s="45" t="s">
        <v>3448</v>
      </c>
    </row>
    <row r="467" spans="1:5" ht="12.75">
      <c r="A467" t="s">
        <v>57</v>
      </c>
      <c r="E467" s="38" t="s">
        <v>52</v>
      </c>
    </row>
    <row r="468" spans="1:16" ht="12.75">
      <c r="A468" s="26" t="s">
        <v>50</v>
      </c>
      <c s="31" t="s">
        <v>667</v>
      </c>
      <c s="31" t="s">
        <v>3449</v>
      </c>
      <c s="26" t="s">
        <v>52</v>
      </c>
      <c s="32" t="s">
        <v>3450</v>
      </c>
      <c s="33" t="s">
        <v>54</v>
      </c>
      <c s="34">
        <v>5</v>
      </c>
      <c s="35">
        <v>0</v>
      </c>
      <c s="36">
        <f>ROUND(ROUND(H468,2)*ROUND(G468,3),2)</f>
      </c>
      <c r="O468">
        <f>(I468*21)/100</f>
      </c>
      <c t="s">
        <v>27</v>
      </c>
    </row>
    <row r="469" spans="1:5" ht="12.75">
      <c r="A469" s="37" t="s">
        <v>55</v>
      </c>
      <c r="E469" s="38" t="s">
        <v>3450</v>
      </c>
    </row>
    <row r="470" spans="1:5" ht="76.5">
      <c r="A470" s="39" t="s">
        <v>56</v>
      </c>
      <c r="E470" s="45" t="s">
        <v>3451</v>
      </c>
    </row>
    <row r="471" spans="1:5" ht="12.75">
      <c r="A471" t="s">
        <v>57</v>
      </c>
      <c r="E471" s="38" t="s">
        <v>52</v>
      </c>
    </row>
    <row r="472" spans="1:16" ht="12.75">
      <c r="A472" s="26" t="s">
        <v>50</v>
      </c>
      <c s="31" t="s">
        <v>670</v>
      </c>
      <c s="31" t="s">
        <v>3452</v>
      </c>
      <c s="26" t="s">
        <v>52</v>
      </c>
      <c s="32" t="s">
        <v>3453</v>
      </c>
      <c s="33" t="s">
        <v>54</v>
      </c>
      <c s="34">
        <v>15</v>
      </c>
      <c s="35">
        <v>0</v>
      </c>
      <c s="36">
        <f>ROUND(ROUND(H472,2)*ROUND(G472,3),2)</f>
      </c>
      <c r="O472">
        <f>(I472*21)/100</f>
      </c>
      <c t="s">
        <v>27</v>
      </c>
    </row>
    <row r="473" spans="1:5" ht="12.75">
      <c r="A473" s="37" t="s">
        <v>55</v>
      </c>
      <c r="E473" s="38" t="s">
        <v>3454</v>
      </c>
    </row>
    <row r="474" spans="1:5" ht="76.5">
      <c r="A474" s="39" t="s">
        <v>56</v>
      </c>
      <c r="E474" s="45" t="s">
        <v>3455</v>
      </c>
    </row>
    <row r="475" spans="1:5" ht="12.75">
      <c r="A475" t="s">
        <v>57</v>
      </c>
      <c r="E475" s="38" t="s">
        <v>52</v>
      </c>
    </row>
    <row r="476" spans="1:16" ht="12.75">
      <c r="A476" s="26" t="s">
        <v>50</v>
      </c>
      <c s="31" t="s">
        <v>673</v>
      </c>
      <c s="31" t="s">
        <v>3456</v>
      </c>
      <c s="26" t="s">
        <v>52</v>
      </c>
      <c s="32" t="s">
        <v>3457</v>
      </c>
      <c s="33" t="s">
        <v>54</v>
      </c>
      <c s="34">
        <v>5</v>
      </c>
      <c s="35">
        <v>0</v>
      </c>
      <c s="36">
        <f>ROUND(ROUND(H476,2)*ROUND(G476,3),2)</f>
      </c>
      <c r="O476">
        <f>(I476*21)/100</f>
      </c>
      <c t="s">
        <v>27</v>
      </c>
    </row>
    <row r="477" spans="1:5" ht="25.5">
      <c r="A477" s="37" t="s">
        <v>55</v>
      </c>
      <c r="E477" s="38" t="s">
        <v>3458</v>
      </c>
    </row>
    <row r="478" spans="1:5" ht="76.5">
      <c r="A478" s="39" t="s">
        <v>56</v>
      </c>
      <c r="E478" s="45" t="s">
        <v>3451</v>
      </c>
    </row>
    <row r="479" spans="1:5" ht="12.75">
      <c r="A479" t="s">
        <v>57</v>
      </c>
      <c r="E479" s="38" t="s">
        <v>52</v>
      </c>
    </row>
    <row r="480" spans="1:16" ht="12.75">
      <c r="A480" s="26" t="s">
        <v>50</v>
      </c>
      <c s="31" t="s">
        <v>676</v>
      </c>
      <c s="31" t="s">
        <v>3459</v>
      </c>
      <c s="26" t="s">
        <v>52</v>
      </c>
      <c s="32" t="s">
        <v>3460</v>
      </c>
      <c s="33" t="s">
        <v>63</v>
      </c>
      <c s="34">
        <v>218</v>
      </c>
      <c s="35">
        <v>0</v>
      </c>
      <c s="36">
        <f>ROUND(ROUND(H480,2)*ROUND(G480,3),2)</f>
      </c>
      <c r="O480">
        <f>(I480*21)/100</f>
      </c>
      <c t="s">
        <v>27</v>
      </c>
    </row>
    <row r="481" spans="1:5" ht="12.75">
      <c r="A481" s="37" t="s">
        <v>55</v>
      </c>
      <c r="E481" s="38" t="s">
        <v>3461</v>
      </c>
    </row>
    <row r="482" spans="1:5" ht="51">
      <c r="A482" s="39" t="s">
        <v>56</v>
      </c>
      <c r="E482" s="45" t="s">
        <v>3462</v>
      </c>
    </row>
    <row r="483" spans="1:5" ht="12.75">
      <c r="A483" t="s">
        <v>57</v>
      </c>
      <c r="E483" s="38" t="s">
        <v>52</v>
      </c>
    </row>
    <row r="484" spans="1:16" ht="12.75">
      <c r="A484" s="26" t="s">
        <v>50</v>
      </c>
      <c s="31" t="s">
        <v>679</v>
      </c>
      <c s="31" t="s">
        <v>3463</v>
      </c>
      <c s="26" t="s">
        <v>52</v>
      </c>
      <c s="32" t="s">
        <v>3464</v>
      </c>
      <c s="33" t="s">
        <v>63</v>
      </c>
      <c s="34">
        <v>209</v>
      </c>
      <c s="35">
        <v>0</v>
      </c>
      <c s="36">
        <f>ROUND(ROUND(H484,2)*ROUND(G484,3),2)</f>
      </c>
      <c r="O484">
        <f>(I484*21)/100</f>
      </c>
      <c t="s">
        <v>27</v>
      </c>
    </row>
    <row r="485" spans="1:5" ht="12.75">
      <c r="A485" s="37" t="s">
        <v>55</v>
      </c>
      <c r="E485" s="38" t="s">
        <v>3465</v>
      </c>
    </row>
    <row r="486" spans="1:5" ht="51">
      <c r="A486" s="39" t="s">
        <v>56</v>
      </c>
      <c r="E486" s="45" t="s">
        <v>3466</v>
      </c>
    </row>
    <row r="487" spans="1:5" ht="12.75">
      <c r="A487" t="s">
        <v>57</v>
      </c>
      <c r="E487" s="38" t="s">
        <v>52</v>
      </c>
    </row>
    <row r="488" spans="1:16" ht="12.75">
      <c r="A488" s="26" t="s">
        <v>50</v>
      </c>
      <c s="31" t="s">
        <v>682</v>
      </c>
      <c s="31" t="s">
        <v>3467</v>
      </c>
      <c s="26" t="s">
        <v>52</v>
      </c>
      <c s="32" t="s">
        <v>3468</v>
      </c>
      <c s="33" t="s">
        <v>54</v>
      </c>
      <c s="34">
        <v>52</v>
      </c>
      <c s="35">
        <v>0</v>
      </c>
      <c s="36">
        <f>ROUND(ROUND(H488,2)*ROUND(G488,3),2)</f>
      </c>
      <c r="O488">
        <f>(I488*21)/100</f>
      </c>
      <c t="s">
        <v>27</v>
      </c>
    </row>
    <row r="489" spans="1:5" ht="25.5">
      <c r="A489" s="37" t="s">
        <v>55</v>
      </c>
      <c r="E489" s="38" t="s">
        <v>3469</v>
      </c>
    </row>
    <row r="490" spans="1:5" ht="216.75">
      <c r="A490" s="39" t="s">
        <v>56</v>
      </c>
      <c r="E490" s="45" t="s">
        <v>3470</v>
      </c>
    </row>
    <row r="491" spans="1:5" ht="12.75">
      <c r="A491" t="s">
        <v>57</v>
      </c>
      <c r="E491" s="38" t="s">
        <v>52</v>
      </c>
    </row>
    <row r="492" spans="1:16" ht="12.75">
      <c r="A492" s="26" t="s">
        <v>50</v>
      </c>
      <c s="31" t="s">
        <v>685</v>
      </c>
      <c s="31" t="s">
        <v>3471</v>
      </c>
      <c s="26" t="s">
        <v>52</v>
      </c>
      <c s="32" t="s">
        <v>3472</v>
      </c>
      <c s="33" t="s">
        <v>54</v>
      </c>
      <c s="34">
        <v>8</v>
      </c>
      <c s="35">
        <v>0</v>
      </c>
      <c s="36">
        <f>ROUND(ROUND(H492,2)*ROUND(G492,3),2)</f>
      </c>
      <c r="O492">
        <f>(I492*21)/100</f>
      </c>
      <c t="s">
        <v>27</v>
      </c>
    </row>
    <row r="493" spans="1:5" ht="12.75">
      <c r="A493" s="37" t="s">
        <v>55</v>
      </c>
      <c r="E493" s="38" t="s">
        <v>3473</v>
      </c>
    </row>
    <row r="494" spans="1:5" ht="216.75">
      <c r="A494" s="39" t="s">
        <v>56</v>
      </c>
      <c r="E494" s="45" t="s">
        <v>3474</v>
      </c>
    </row>
    <row r="495" spans="1:5" ht="12.75">
      <c r="A495" t="s">
        <v>57</v>
      </c>
      <c r="E495" s="38" t="s">
        <v>52</v>
      </c>
    </row>
    <row r="496" spans="1:16" ht="12.75">
      <c r="A496" s="26" t="s">
        <v>50</v>
      </c>
      <c s="31" t="s">
        <v>688</v>
      </c>
      <c s="31" t="s">
        <v>3475</v>
      </c>
      <c s="26" t="s">
        <v>52</v>
      </c>
      <c s="32" t="s">
        <v>3263</v>
      </c>
      <c s="33" t="s">
        <v>54</v>
      </c>
      <c s="34">
        <v>1</v>
      </c>
      <c s="35">
        <v>0</v>
      </c>
      <c s="36">
        <f>ROUND(ROUND(H496,2)*ROUND(G496,3),2)</f>
      </c>
      <c r="O496">
        <f>(I496*21)/100</f>
      </c>
      <c t="s">
        <v>27</v>
      </c>
    </row>
    <row r="497" spans="1:5" ht="12.75">
      <c r="A497" s="37" t="s">
        <v>55</v>
      </c>
      <c r="E497" s="38" t="s">
        <v>3476</v>
      </c>
    </row>
    <row r="498" spans="1:5" ht="76.5">
      <c r="A498" s="39" t="s">
        <v>56</v>
      </c>
      <c r="E498" s="45" t="s">
        <v>3477</v>
      </c>
    </row>
    <row r="499" spans="1:5" ht="12.75">
      <c r="A499" t="s">
        <v>57</v>
      </c>
      <c r="E499" s="38" t="s">
        <v>52</v>
      </c>
    </row>
    <row r="500" spans="1:16" ht="12.75">
      <c r="A500" s="26" t="s">
        <v>50</v>
      </c>
      <c s="31" t="s">
        <v>691</v>
      </c>
      <c s="31" t="s">
        <v>3478</v>
      </c>
      <c s="26" t="s">
        <v>52</v>
      </c>
      <c s="32" t="s">
        <v>3479</v>
      </c>
      <c s="33" t="s">
        <v>54</v>
      </c>
      <c s="34">
        <v>1</v>
      </c>
      <c s="35">
        <v>0</v>
      </c>
      <c s="36">
        <f>ROUND(ROUND(H500,2)*ROUND(G500,3),2)</f>
      </c>
      <c r="O500">
        <f>(I500*21)/100</f>
      </c>
      <c t="s">
        <v>27</v>
      </c>
    </row>
    <row r="501" spans="1:5" ht="12.75">
      <c r="A501" s="37" t="s">
        <v>55</v>
      </c>
      <c r="E501" s="38" t="s">
        <v>3479</v>
      </c>
    </row>
    <row r="502" spans="1:5" ht="76.5">
      <c r="A502" s="39" t="s">
        <v>56</v>
      </c>
      <c r="E502" s="45" t="s">
        <v>3480</v>
      </c>
    </row>
    <row r="503" spans="1:5" ht="89.25">
      <c r="A503" t="s">
        <v>57</v>
      </c>
      <c r="E503" s="38" t="s">
        <v>3176</v>
      </c>
    </row>
    <row r="504" spans="1:16" ht="12.75">
      <c r="A504" s="26" t="s">
        <v>50</v>
      </c>
      <c s="31" t="s">
        <v>694</v>
      </c>
      <c s="31" t="s">
        <v>3481</v>
      </c>
      <c s="26" t="s">
        <v>52</v>
      </c>
      <c s="32" t="s">
        <v>3482</v>
      </c>
      <c s="33" t="s">
        <v>54</v>
      </c>
      <c s="34">
        <v>1</v>
      </c>
      <c s="35">
        <v>0</v>
      </c>
      <c s="36">
        <f>ROUND(ROUND(H504,2)*ROUND(G504,3),2)</f>
      </c>
      <c r="O504">
        <f>(I504*21)/100</f>
      </c>
      <c t="s">
        <v>27</v>
      </c>
    </row>
    <row r="505" spans="1:5" ht="12.75">
      <c r="A505" s="37" t="s">
        <v>55</v>
      </c>
      <c r="E505" s="38" t="s">
        <v>3482</v>
      </c>
    </row>
    <row r="506" spans="1:5" ht="76.5">
      <c r="A506" s="39" t="s">
        <v>56</v>
      </c>
      <c r="E506" s="45" t="s">
        <v>3441</v>
      </c>
    </row>
    <row r="507" spans="1:5" ht="89.25">
      <c r="A507" t="s">
        <v>57</v>
      </c>
      <c r="E507" s="38" t="s">
        <v>3176</v>
      </c>
    </row>
    <row r="508" spans="1:16" ht="12.75">
      <c r="A508" s="26" t="s">
        <v>50</v>
      </c>
      <c s="31" t="s">
        <v>697</v>
      </c>
      <c s="31" t="s">
        <v>3483</v>
      </c>
      <c s="26" t="s">
        <v>52</v>
      </c>
      <c s="32" t="s">
        <v>3484</v>
      </c>
      <c s="33" t="s">
        <v>54</v>
      </c>
      <c s="34">
        <v>1</v>
      </c>
      <c s="35">
        <v>0</v>
      </c>
      <c s="36">
        <f>ROUND(ROUND(H508,2)*ROUND(G508,3),2)</f>
      </c>
      <c r="O508">
        <f>(I508*21)/100</f>
      </c>
      <c t="s">
        <v>27</v>
      </c>
    </row>
    <row r="509" spans="1:5" ht="12.75">
      <c r="A509" s="37" t="s">
        <v>55</v>
      </c>
      <c r="E509" s="38" t="s">
        <v>3485</v>
      </c>
    </row>
    <row r="510" spans="1:5" ht="63.75">
      <c r="A510" s="39" t="s">
        <v>56</v>
      </c>
      <c r="E510" s="45" t="s">
        <v>3486</v>
      </c>
    </row>
    <row r="511" spans="1:5" ht="89.25">
      <c r="A511" t="s">
        <v>57</v>
      </c>
      <c r="E511" s="38" t="s">
        <v>3176</v>
      </c>
    </row>
    <row r="512" spans="1:16" ht="12.75">
      <c r="A512" s="26" t="s">
        <v>50</v>
      </c>
      <c s="31" t="s">
        <v>700</v>
      </c>
      <c s="31" t="s">
        <v>3487</v>
      </c>
      <c s="26" t="s">
        <v>52</v>
      </c>
      <c s="32" t="s">
        <v>3488</v>
      </c>
      <c s="33" t="s">
        <v>54</v>
      </c>
      <c s="34">
        <v>1</v>
      </c>
      <c s="35">
        <v>0</v>
      </c>
      <c s="36">
        <f>ROUND(ROUND(H512,2)*ROUND(G512,3),2)</f>
      </c>
      <c r="O512">
        <f>(I512*21)/100</f>
      </c>
      <c t="s">
        <v>27</v>
      </c>
    </row>
    <row r="513" spans="1:5" ht="12.75">
      <c r="A513" s="37" t="s">
        <v>55</v>
      </c>
      <c r="E513" s="38" t="s">
        <v>3488</v>
      </c>
    </row>
    <row r="514" spans="1:5" ht="63.75">
      <c r="A514" s="39" t="s">
        <v>56</v>
      </c>
      <c r="E514" s="45" t="s">
        <v>3489</v>
      </c>
    </row>
    <row r="515" spans="1:5" ht="89.25">
      <c r="A515" t="s">
        <v>57</v>
      </c>
      <c r="E515" s="38" t="s">
        <v>3176</v>
      </c>
    </row>
    <row r="516" spans="1:16" ht="12.75">
      <c r="A516" s="26" t="s">
        <v>50</v>
      </c>
      <c s="31" t="s">
        <v>703</v>
      </c>
      <c s="31" t="s">
        <v>3490</v>
      </c>
      <c s="26" t="s">
        <v>52</v>
      </c>
      <c s="32" t="s">
        <v>3491</v>
      </c>
      <c s="33" t="s">
        <v>54</v>
      </c>
      <c s="34">
        <v>2</v>
      </c>
      <c s="35">
        <v>0</v>
      </c>
      <c s="36">
        <f>ROUND(ROUND(H516,2)*ROUND(G516,3),2)</f>
      </c>
      <c r="O516">
        <f>(I516*21)/100</f>
      </c>
      <c t="s">
        <v>27</v>
      </c>
    </row>
    <row r="517" spans="1:5" ht="12.75">
      <c r="A517" s="37" t="s">
        <v>55</v>
      </c>
      <c r="E517" s="38" t="s">
        <v>3491</v>
      </c>
    </row>
    <row r="518" spans="1:5" ht="89.25">
      <c r="A518" s="39" t="s">
        <v>56</v>
      </c>
      <c r="E518" s="45" t="s">
        <v>3323</v>
      </c>
    </row>
    <row r="519" spans="1:5" ht="89.25">
      <c r="A519" t="s">
        <v>57</v>
      </c>
      <c r="E519" s="38" t="s">
        <v>3176</v>
      </c>
    </row>
    <row r="520" spans="1:16" ht="12.75">
      <c r="A520" s="26" t="s">
        <v>50</v>
      </c>
      <c s="31" t="s">
        <v>706</v>
      </c>
      <c s="31" t="s">
        <v>3492</v>
      </c>
      <c s="26" t="s">
        <v>52</v>
      </c>
      <c s="32" t="s">
        <v>3493</v>
      </c>
      <c s="33" t="s">
        <v>54</v>
      </c>
      <c s="34">
        <v>2</v>
      </c>
      <c s="35">
        <v>0</v>
      </c>
      <c s="36">
        <f>ROUND(ROUND(H520,2)*ROUND(G520,3),2)</f>
      </c>
      <c r="O520">
        <f>(I520*21)/100</f>
      </c>
      <c t="s">
        <v>27</v>
      </c>
    </row>
    <row r="521" spans="1:5" ht="12.75">
      <c r="A521" s="37" t="s">
        <v>55</v>
      </c>
      <c r="E521" s="38" t="s">
        <v>3493</v>
      </c>
    </row>
    <row r="522" spans="1:5" ht="89.25">
      <c r="A522" s="39" t="s">
        <v>56</v>
      </c>
      <c r="E522" s="45" t="s">
        <v>3494</v>
      </c>
    </row>
    <row r="523" spans="1:5" ht="89.25">
      <c r="A523" t="s">
        <v>57</v>
      </c>
      <c r="E523" s="38" t="s">
        <v>3176</v>
      </c>
    </row>
    <row r="524" spans="1:16" ht="12.75">
      <c r="A524" s="26" t="s">
        <v>50</v>
      </c>
      <c s="31" t="s">
        <v>709</v>
      </c>
      <c s="31" t="s">
        <v>3495</v>
      </c>
      <c s="26" t="s">
        <v>52</v>
      </c>
      <c s="32" t="s">
        <v>3496</v>
      </c>
      <c s="33" t="s">
        <v>54</v>
      </c>
      <c s="34">
        <v>2</v>
      </c>
      <c s="35">
        <v>0</v>
      </c>
      <c s="36">
        <f>ROUND(ROUND(H524,2)*ROUND(G524,3),2)</f>
      </c>
      <c r="O524">
        <f>(I524*21)/100</f>
      </c>
      <c t="s">
        <v>27</v>
      </c>
    </row>
    <row r="525" spans="1:5" ht="12.75">
      <c r="A525" s="37" t="s">
        <v>55</v>
      </c>
      <c r="E525" s="38" t="s">
        <v>3496</v>
      </c>
    </row>
    <row r="526" spans="1:5" ht="140.25">
      <c r="A526" s="39" t="s">
        <v>56</v>
      </c>
      <c r="E526" s="45" t="s">
        <v>3335</v>
      </c>
    </row>
    <row r="527" spans="1:5" ht="12.75">
      <c r="A527" t="s">
        <v>57</v>
      </c>
      <c r="E527" s="38" t="s">
        <v>52</v>
      </c>
    </row>
    <row r="528" spans="1:16" ht="25.5">
      <c r="A528" s="26" t="s">
        <v>50</v>
      </c>
      <c s="31" t="s">
        <v>712</v>
      </c>
      <c s="31" t="s">
        <v>3497</v>
      </c>
      <c s="26" t="s">
        <v>52</v>
      </c>
      <c s="32" t="s">
        <v>3498</v>
      </c>
      <c s="33" t="s">
        <v>54</v>
      </c>
      <c s="34">
        <v>1</v>
      </c>
      <c s="35">
        <v>0</v>
      </c>
      <c s="36">
        <f>ROUND(ROUND(H528,2)*ROUND(G528,3),2)</f>
      </c>
      <c r="O528">
        <f>(I528*21)/100</f>
      </c>
      <c t="s">
        <v>27</v>
      </c>
    </row>
    <row r="529" spans="1:5" ht="25.5">
      <c r="A529" s="37" t="s">
        <v>55</v>
      </c>
      <c r="E529" s="38" t="s">
        <v>3498</v>
      </c>
    </row>
    <row r="530" spans="1:5" ht="63.75">
      <c r="A530" s="39" t="s">
        <v>56</v>
      </c>
      <c r="E530" s="45" t="s">
        <v>3499</v>
      </c>
    </row>
    <row r="531" spans="1:5" ht="89.25">
      <c r="A531" t="s">
        <v>57</v>
      </c>
      <c r="E531" s="38" t="s">
        <v>3176</v>
      </c>
    </row>
    <row r="532" spans="1:16" ht="12.75">
      <c r="A532" s="26" t="s">
        <v>50</v>
      </c>
      <c s="31" t="s">
        <v>715</v>
      </c>
      <c s="31" t="s">
        <v>3500</v>
      </c>
      <c s="26" t="s">
        <v>52</v>
      </c>
      <c s="32" t="s">
        <v>3501</v>
      </c>
      <c s="33" t="s">
        <v>54</v>
      </c>
      <c s="34">
        <v>4</v>
      </c>
      <c s="35">
        <v>0</v>
      </c>
      <c s="36">
        <f>ROUND(ROUND(H532,2)*ROUND(G532,3),2)</f>
      </c>
      <c r="O532">
        <f>(I532*21)/100</f>
      </c>
      <c t="s">
        <v>27</v>
      </c>
    </row>
    <row r="533" spans="1:5" ht="12.75">
      <c r="A533" s="37" t="s">
        <v>55</v>
      </c>
      <c r="E533" s="38" t="s">
        <v>3501</v>
      </c>
    </row>
    <row r="534" spans="1:5" ht="89.25">
      <c r="A534" s="39" t="s">
        <v>56</v>
      </c>
      <c r="E534" s="45" t="s">
        <v>3502</v>
      </c>
    </row>
    <row r="535" spans="1:5" ht="89.25">
      <c r="A535" t="s">
        <v>57</v>
      </c>
      <c r="E535" s="38" t="s">
        <v>3176</v>
      </c>
    </row>
    <row r="536" spans="1:16" ht="12.75">
      <c r="A536" s="26" t="s">
        <v>50</v>
      </c>
      <c s="31" t="s">
        <v>718</v>
      </c>
      <c s="31" t="s">
        <v>3503</v>
      </c>
      <c s="26" t="s">
        <v>52</v>
      </c>
      <c s="32" t="s">
        <v>3504</v>
      </c>
      <c s="33" t="s">
        <v>54</v>
      </c>
      <c s="34">
        <v>1</v>
      </c>
      <c s="35">
        <v>0</v>
      </c>
      <c s="36">
        <f>ROUND(ROUND(H536,2)*ROUND(G536,3),2)</f>
      </c>
      <c r="O536">
        <f>(I536*21)/100</f>
      </c>
      <c t="s">
        <v>27</v>
      </c>
    </row>
    <row r="537" spans="1:5" ht="12.75">
      <c r="A537" s="37" t="s">
        <v>55</v>
      </c>
      <c r="E537" s="38" t="s">
        <v>3504</v>
      </c>
    </row>
    <row r="538" spans="1:5" ht="63.75">
      <c r="A538" s="39" t="s">
        <v>56</v>
      </c>
      <c r="E538" s="45" t="s">
        <v>3505</v>
      </c>
    </row>
    <row r="539" spans="1:5" ht="89.25">
      <c r="A539" t="s">
        <v>57</v>
      </c>
      <c r="E539" s="38" t="s">
        <v>3176</v>
      </c>
    </row>
    <row r="540" spans="1:16" ht="25.5">
      <c r="A540" s="26" t="s">
        <v>50</v>
      </c>
      <c s="31" t="s">
        <v>721</v>
      </c>
      <c s="31" t="s">
        <v>3506</v>
      </c>
      <c s="26" t="s">
        <v>52</v>
      </c>
      <c s="32" t="s">
        <v>3507</v>
      </c>
      <c s="33" t="s">
        <v>3508</v>
      </c>
      <c s="34">
        <v>8</v>
      </c>
      <c s="35">
        <v>0</v>
      </c>
      <c s="36">
        <f>ROUND(ROUND(H540,2)*ROUND(G540,3),2)</f>
      </c>
      <c r="O540">
        <f>(I540*21)/100</f>
      </c>
      <c t="s">
        <v>27</v>
      </c>
    </row>
    <row r="541" spans="1:5" ht="25.5">
      <c r="A541" s="37" t="s">
        <v>55</v>
      </c>
      <c r="E541" s="38" t="s">
        <v>3507</v>
      </c>
    </row>
    <row r="542" spans="1:5" ht="76.5">
      <c r="A542" s="39" t="s">
        <v>56</v>
      </c>
      <c r="E542" s="45" t="s">
        <v>3509</v>
      </c>
    </row>
    <row r="543" spans="1:5" ht="114.75">
      <c r="A543" t="s">
        <v>57</v>
      </c>
      <c r="E543" s="38" t="s">
        <v>3510</v>
      </c>
    </row>
    <row r="544" spans="1:16" ht="25.5">
      <c r="A544" s="26" t="s">
        <v>50</v>
      </c>
      <c s="31" t="s">
        <v>725</v>
      </c>
      <c s="31" t="s">
        <v>3511</v>
      </c>
      <c s="26" t="s">
        <v>52</v>
      </c>
      <c s="32" t="s">
        <v>3512</v>
      </c>
      <c s="33" t="s">
        <v>54</v>
      </c>
      <c s="34">
        <v>1</v>
      </c>
      <c s="35">
        <v>0</v>
      </c>
      <c s="36">
        <f>ROUND(ROUND(H544,2)*ROUND(G544,3),2)</f>
      </c>
      <c r="O544">
        <f>(I544*21)/100</f>
      </c>
      <c t="s">
        <v>27</v>
      </c>
    </row>
    <row r="545" spans="1:5" ht="25.5">
      <c r="A545" s="37" t="s">
        <v>55</v>
      </c>
      <c r="E545" s="38" t="s">
        <v>3512</v>
      </c>
    </row>
    <row r="546" spans="1:5" ht="63.75">
      <c r="A546" s="39" t="s">
        <v>56</v>
      </c>
      <c r="E546" s="45" t="s">
        <v>3513</v>
      </c>
    </row>
    <row r="547" spans="1:5" ht="89.25">
      <c r="A547" t="s">
        <v>57</v>
      </c>
      <c r="E547" s="38" t="s">
        <v>3514</v>
      </c>
    </row>
    <row r="548" spans="1:16" ht="12.75">
      <c r="A548" s="26" t="s">
        <v>50</v>
      </c>
      <c s="31" t="s">
        <v>728</v>
      </c>
      <c s="31" t="s">
        <v>3515</v>
      </c>
      <c s="26" t="s">
        <v>52</v>
      </c>
      <c s="32" t="s">
        <v>3516</v>
      </c>
      <c s="33" t="s">
        <v>54</v>
      </c>
      <c s="34">
        <v>1</v>
      </c>
      <c s="35">
        <v>0</v>
      </c>
      <c s="36">
        <f>ROUND(ROUND(H548,2)*ROUND(G548,3),2)</f>
      </c>
      <c r="O548">
        <f>(I548*21)/100</f>
      </c>
      <c t="s">
        <v>27</v>
      </c>
    </row>
    <row r="549" spans="1:5" ht="12.75">
      <c r="A549" s="37" t="s">
        <v>55</v>
      </c>
      <c r="E549" s="38" t="s">
        <v>3516</v>
      </c>
    </row>
    <row r="550" spans="1:5" ht="63.75">
      <c r="A550" s="39" t="s">
        <v>56</v>
      </c>
      <c r="E550" s="45" t="s">
        <v>3517</v>
      </c>
    </row>
    <row r="551" spans="1:5" ht="12.75">
      <c r="A551" t="s">
        <v>57</v>
      </c>
      <c r="E551" s="38" t="s">
        <v>52</v>
      </c>
    </row>
    <row r="552" spans="1:16" ht="12.75">
      <c r="A552" s="26" t="s">
        <v>50</v>
      </c>
      <c s="31" t="s">
        <v>732</v>
      </c>
      <c s="31" t="s">
        <v>3518</v>
      </c>
      <c s="26" t="s">
        <v>52</v>
      </c>
      <c s="32" t="s">
        <v>3519</v>
      </c>
      <c s="33" t="s">
        <v>54</v>
      </c>
      <c s="34">
        <v>3</v>
      </c>
      <c s="35">
        <v>0</v>
      </c>
      <c s="36">
        <f>ROUND(ROUND(H552,2)*ROUND(G552,3),2)</f>
      </c>
      <c r="O552">
        <f>(I552*21)/100</f>
      </c>
      <c t="s">
        <v>27</v>
      </c>
    </row>
    <row r="553" spans="1:5" ht="12.75">
      <c r="A553" s="37" t="s">
        <v>55</v>
      </c>
      <c r="E553" s="38" t="s">
        <v>3519</v>
      </c>
    </row>
    <row r="554" spans="1:5" ht="63.75">
      <c r="A554" s="39" t="s">
        <v>56</v>
      </c>
      <c r="E554" s="45" t="s">
        <v>3520</v>
      </c>
    </row>
    <row r="555" spans="1:5" ht="89.25">
      <c r="A555" t="s">
        <v>57</v>
      </c>
      <c r="E555" s="38" t="s">
        <v>3176</v>
      </c>
    </row>
    <row r="556" spans="1:16" ht="12.75">
      <c r="A556" s="26" t="s">
        <v>50</v>
      </c>
      <c s="31" t="s">
        <v>735</v>
      </c>
      <c s="31" t="s">
        <v>3521</v>
      </c>
      <c s="26" t="s">
        <v>52</v>
      </c>
      <c s="32" t="s">
        <v>3522</v>
      </c>
      <c s="33" t="s">
        <v>54</v>
      </c>
      <c s="34">
        <v>1</v>
      </c>
      <c s="35">
        <v>0</v>
      </c>
      <c s="36">
        <f>ROUND(ROUND(H556,2)*ROUND(G556,3),2)</f>
      </c>
      <c r="O556">
        <f>(I556*21)/100</f>
      </c>
      <c t="s">
        <v>27</v>
      </c>
    </row>
    <row r="557" spans="1:5" ht="12.75">
      <c r="A557" s="37" t="s">
        <v>55</v>
      </c>
      <c r="E557" s="38" t="s">
        <v>3522</v>
      </c>
    </row>
    <row r="558" spans="1:5" ht="63.75">
      <c r="A558" s="39" t="s">
        <v>56</v>
      </c>
      <c r="E558" s="45" t="s">
        <v>3517</v>
      </c>
    </row>
    <row r="559" spans="1:5" ht="89.25">
      <c r="A559" t="s">
        <v>57</v>
      </c>
      <c r="E559" s="38" t="s">
        <v>3176</v>
      </c>
    </row>
    <row r="560" spans="1:16" ht="12.75">
      <c r="A560" s="26" t="s">
        <v>50</v>
      </c>
      <c s="31" t="s">
        <v>738</v>
      </c>
      <c s="31" t="s">
        <v>3523</v>
      </c>
      <c s="26" t="s">
        <v>52</v>
      </c>
      <c s="32" t="s">
        <v>3524</v>
      </c>
      <c s="33" t="s">
        <v>54</v>
      </c>
      <c s="34">
        <v>1</v>
      </c>
      <c s="35">
        <v>0</v>
      </c>
      <c s="36">
        <f>ROUND(ROUND(H560,2)*ROUND(G560,3),2)</f>
      </c>
      <c r="O560">
        <f>(I560*21)/100</f>
      </c>
      <c t="s">
        <v>27</v>
      </c>
    </row>
    <row r="561" spans="1:5" ht="12.75">
      <c r="A561" s="37" t="s">
        <v>55</v>
      </c>
      <c r="E561" s="38" t="s">
        <v>3524</v>
      </c>
    </row>
    <row r="562" spans="1:5" ht="63.75">
      <c r="A562" s="39" t="s">
        <v>56</v>
      </c>
      <c r="E562" s="45" t="s">
        <v>3525</v>
      </c>
    </row>
    <row r="563" spans="1:5" ht="89.25">
      <c r="A563" t="s">
        <v>57</v>
      </c>
      <c r="E563" s="38" t="s">
        <v>3176</v>
      </c>
    </row>
    <row r="564" spans="1:16" ht="12.75">
      <c r="A564" s="26" t="s">
        <v>50</v>
      </c>
      <c s="31" t="s">
        <v>741</v>
      </c>
      <c s="31" t="s">
        <v>3526</v>
      </c>
      <c s="26" t="s">
        <v>52</v>
      </c>
      <c s="32" t="s">
        <v>3527</v>
      </c>
      <c s="33" t="s">
        <v>54</v>
      </c>
      <c s="34">
        <v>1</v>
      </c>
      <c s="35">
        <v>0</v>
      </c>
      <c s="36">
        <f>ROUND(ROUND(H564,2)*ROUND(G564,3),2)</f>
      </c>
      <c r="O564">
        <f>(I564*21)/100</f>
      </c>
      <c t="s">
        <v>27</v>
      </c>
    </row>
    <row r="565" spans="1:5" ht="12.75">
      <c r="A565" s="37" t="s">
        <v>55</v>
      </c>
      <c r="E565" s="38" t="s">
        <v>3527</v>
      </c>
    </row>
    <row r="566" spans="1:5" ht="63.75">
      <c r="A566" s="39" t="s">
        <v>56</v>
      </c>
      <c r="E566" s="45" t="s">
        <v>3528</v>
      </c>
    </row>
    <row r="567" spans="1:5" ht="89.25">
      <c r="A567" t="s">
        <v>57</v>
      </c>
      <c r="E567" s="38" t="s">
        <v>3176</v>
      </c>
    </row>
    <row r="568" spans="1:18" ht="12.75" customHeight="1">
      <c r="A568" s="6" t="s">
        <v>48</v>
      </c>
      <c s="6"/>
      <c s="42" t="s">
        <v>44</v>
      </c>
      <c s="6"/>
      <c s="29" t="s">
        <v>2625</v>
      </c>
      <c s="6"/>
      <c s="6"/>
      <c s="6"/>
      <c s="43">
        <f>0+Q568</f>
      </c>
      <c r="O568">
        <f>0+R568</f>
      </c>
      <c r="Q568">
        <f>0+I569+I573+I577+I581+I585</f>
      </c>
      <c>
        <f>0+O569+O573+O577+O581+O585</f>
      </c>
    </row>
    <row r="569" spans="1:16" ht="12.75">
      <c r="A569" s="26" t="s">
        <v>50</v>
      </c>
      <c s="31" t="s">
        <v>744</v>
      </c>
      <c s="31" t="s">
        <v>3529</v>
      </c>
      <c s="26" t="s">
        <v>52</v>
      </c>
      <c s="32" t="s">
        <v>3530</v>
      </c>
      <c s="33" t="s">
        <v>365</v>
      </c>
      <c s="34">
        <v>7.104</v>
      </c>
      <c s="35">
        <v>0</v>
      </c>
      <c s="36">
        <f>ROUND(ROUND(H569,2)*ROUND(G569,3),2)</f>
      </c>
      <c r="O569">
        <f>(I569*21)/100</f>
      </c>
      <c t="s">
        <v>27</v>
      </c>
    </row>
    <row r="570" spans="1:5" ht="12.75">
      <c r="A570" s="37" t="s">
        <v>55</v>
      </c>
      <c r="E570" s="38" t="s">
        <v>3530</v>
      </c>
    </row>
    <row r="571" spans="1:5" ht="12.75">
      <c r="A571" s="39" t="s">
        <v>56</v>
      </c>
      <c r="E571" s="40" t="s">
        <v>52</v>
      </c>
    </row>
    <row r="572" spans="1:5" ht="12.75">
      <c r="A572" t="s">
        <v>57</v>
      </c>
      <c r="E572" s="38" t="s">
        <v>52</v>
      </c>
    </row>
    <row r="573" spans="1:16" ht="12.75">
      <c r="A573" s="26" t="s">
        <v>50</v>
      </c>
      <c s="31" t="s">
        <v>747</v>
      </c>
      <c s="31" t="s">
        <v>3531</v>
      </c>
      <c s="26" t="s">
        <v>52</v>
      </c>
      <c s="32" t="s">
        <v>3532</v>
      </c>
      <c s="33" t="s">
        <v>365</v>
      </c>
      <c s="34">
        <v>7.104</v>
      </c>
      <c s="35">
        <v>0</v>
      </c>
      <c s="36">
        <f>ROUND(ROUND(H573,2)*ROUND(G573,3),2)</f>
      </c>
      <c r="O573">
        <f>(I573*21)/100</f>
      </c>
      <c t="s">
        <v>27</v>
      </c>
    </row>
    <row r="574" spans="1:5" ht="25.5">
      <c r="A574" s="37" t="s">
        <v>55</v>
      </c>
      <c r="E574" s="38" t="s">
        <v>3533</v>
      </c>
    </row>
    <row r="575" spans="1:5" ht="63.75">
      <c r="A575" s="39" t="s">
        <v>56</v>
      </c>
      <c r="E575" s="45" t="s">
        <v>3534</v>
      </c>
    </row>
    <row r="576" spans="1:5" ht="12.75">
      <c r="A576" t="s">
        <v>57</v>
      </c>
      <c r="E576" s="38" t="s">
        <v>52</v>
      </c>
    </row>
    <row r="577" spans="1:16" ht="25.5">
      <c r="A577" s="26" t="s">
        <v>50</v>
      </c>
      <c s="31" t="s">
        <v>750</v>
      </c>
      <c s="31" t="s">
        <v>3535</v>
      </c>
      <c s="26" t="s">
        <v>52</v>
      </c>
      <c s="32" t="s">
        <v>3536</v>
      </c>
      <c s="33" t="s">
        <v>71</v>
      </c>
      <c s="34">
        <v>3.84</v>
      </c>
      <c s="35">
        <v>0</v>
      </c>
      <c s="36">
        <f>ROUND(ROUND(H577,2)*ROUND(G577,3),2)</f>
      </c>
      <c r="O577">
        <f>(I577*21)/100</f>
      </c>
      <c t="s">
        <v>27</v>
      </c>
    </row>
    <row r="578" spans="1:5" ht="25.5">
      <c r="A578" s="37" t="s">
        <v>55</v>
      </c>
      <c r="E578" s="38" t="s">
        <v>3537</v>
      </c>
    </row>
    <row r="579" spans="1:5" ht="63.75">
      <c r="A579" s="39" t="s">
        <v>56</v>
      </c>
      <c r="E579" s="45" t="s">
        <v>3538</v>
      </c>
    </row>
    <row r="580" spans="1:5" ht="12.75">
      <c r="A580" t="s">
        <v>57</v>
      </c>
      <c r="E580" s="38" t="s">
        <v>52</v>
      </c>
    </row>
    <row r="581" spans="1:16" ht="12.75">
      <c r="A581" s="26" t="s">
        <v>50</v>
      </c>
      <c s="31" t="s">
        <v>753</v>
      </c>
      <c s="31" t="s">
        <v>3539</v>
      </c>
      <c s="26" t="s">
        <v>52</v>
      </c>
      <c s="32" t="s">
        <v>3540</v>
      </c>
      <c s="33" t="s">
        <v>71</v>
      </c>
      <c s="34">
        <v>5.76</v>
      </c>
      <c s="35">
        <v>0</v>
      </c>
      <c s="36">
        <f>ROUND(ROUND(H581,2)*ROUND(G581,3),2)</f>
      </c>
      <c r="O581">
        <f>(I581*21)/100</f>
      </c>
      <c t="s">
        <v>27</v>
      </c>
    </row>
    <row r="582" spans="1:5" ht="25.5">
      <c r="A582" s="37" t="s">
        <v>55</v>
      </c>
      <c r="E582" s="38" t="s">
        <v>3541</v>
      </c>
    </row>
    <row r="583" spans="1:5" ht="63.75">
      <c r="A583" s="39" t="s">
        <v>56</v>
      </c>
      <c r="E583" s="45" t="s">
        <v>3542</v>
      </c>
    </row>
    <row r="584" spans="1:5" ht="12.75">
      <c r="A584" t="s">
        <v>57</v>
      </c>
      <c r="E584" s="38" t="s">
        <v>52</v>
      </c>
    </row>
    <row r="585" spans="1:16" ht="12.75">
      <c r="A585" s="26" t="s">
        <v>50</v>
      </c>
      <c s="31" t="s">
        <v>756</v>
      </c>
      <c s="31" t="s">
        <v>3543</v>
      </c>
      <c s="26" t="s">
        <v>52</v>
      </c>
      <c s="32" t="s">
        <v>3544</v>
      </c>
      <c s="33" t="s">
        <v>845</v>
      </c>
      <c s="34">
        <v>1</v>
      </c>
      <c s="35">
        <v>0</v>
      </c>
      <c s="36">
        <f>ROUND(ROUND(H585,2)*ROUND(G585,3),2)</f>
      </c>
      <c r="O585">
        <f>(I585*21)/100</f>
      </c>
      <c t="s">
        <v>27</v>
      </c>
    </row>
    <row r="586" spans="1:5" ht="38.25">
      <c r="A586" s="37" t="s">
        <v>55</v>
      </c>
      <c r="E586" s="38" t="s">
        <v>3545</v>
      </c>
    </row>
    <row r="587" spans="1:5" ht="25.5">
      <c r="A587" s="39" t="s">
        <v>56</v>
      </c>
      <c r="E587" s="40" t="s">
        <v>3546</v>
      </c>
    </row>
    <row r="588" spans="1:5" ht="38.25">
      <c r="A588" t="s">
        <v>57</v>
      </c>
      <c r="E588" s="38" t="s">
        <v>3547</v>
      </c>
    </row>
    <row r="589" spans="1:18" ht="12.75" customHeight="1">
      <c r="A589" s="6" t="s">
        <v>48</v>
      </c>
      <c s="6"/>
      <c s="42" t="s">
        <v>339</v>
      </c>
      <c s="6"/>
      <c s="29" t="s">
        <v>340</v>
      </c>
      <c s="6"/>
      <c s="6"/>
      <c s="6"/>
      <c s="43">
        <f>0+Q589</f>
      </c>
      <c r="O589">
        <f>0+R589</f>
      </c>
      <c r="Q589">
        <f>0+I590+I594+I598+I602</f>
      </c>
      <c>
        <f>0+O590+O594+O598+O602</f>
      </c>
    </row>
    <row r="590" spans="1:16" ht="38.25">
      <c r="A590" s="26" t="s">
        <v>50</v>
      </c>
      <c s="31" t="s">
        <v>759</v>
      </c>
      <c s="31" t="s">
        <v>448</v>
      </c>
      <c s="26" t="s">
        <v>449</v>
      </c>
      <c s="32" t="s">
        <v>450</v>
      </c>
      <c s="33" t="s">
        <v>345</v>
      </c>
      <c s="34">
        <v>648.9</v>
      </c>
      <c s="35">
        <v>0</v>
      </c>
      <c s="36">
        <f>ROUND(ROUND(H590,2)*ROUND(G590,3),2)</f>
      </c>
      <c r="O590">
        <f>(I590*21)/100</f>
      </c>
      <c t="s">
        <v>27</v>
      </c>
    </row>
    <row r="591" spans="1:5" ht="12.75">
      <c r="A591" s="37" t="s">
        <v>55</v>
      </c>
      <c r="E591" s="38" t="s">
        <v>346</v>
      </c>
    </row>
    <row r="592" spans="1:5" ht="51">
      <c r="A592" s="39" t="s">
        <v>56</v>
      </c>
      <c r="E592" s="45" t="s">
        <v>3548</v>
      </c>
    </row>
    <row r="593" spans="1:5" ht="89.25">
      <c r="A593" t="s">
        <v>57</v>
      </c>
      <c r="E593" s="38" t="s">
        <v>347</v>
      </c>
    </row>
    <row r="594" spans="1:16" ht="38.25">
      <c r="A594" s="26" t="s">
        <v>50</v>
      </c>
      <c s="31" t="s">
        <v>762</v>
      </c>
      <c s="31" t="s">
        <v>451</v>
      </c>
      <c s="26" t="s">
        <v>452</v>
      </c>
      <c s="32" t="s">
        <v>453</v>
      </c>
      <c s="33" t="s">
        <v>345</v>
      </c>
      <c s="34">
        <v>0.998</v>
      </c>
      <c s="35">
        <v>0</v>
      </c>
      <c s="36">
        <f>ROUND(ROUND(H594,2)*ROUND(G594,3),2)</f>
      </c>
      <c r="O594">
        <f>(I594*21)/100</f>
      </c>
      <c t="s">
        <v>27</v>
      </c>
    </row>
    <row r="595" spans="1:5" ht="12.75">
      <c r="A595" s="37" t="s">
        <v>55</v>
      </c>
      <c r="E595" s="38" t="s">
        <v>346</v>
      </c>
    </row>
    <row r="596" spans="1:5" ht="38.25">
      <c r="A596" s="39" t="s">
        <v>56</v>
      </c>
      <c r="E596" s="45" t="s">
        <v>3549</v>
      </c>
    </row>
    <row r="597" spans="1:5" ht="89.25">
      <c r="A597" t="s">
        <v>57</v>
      </c>
      <c r="E597" s="38" t="s">
        <v>347</v>
      </c>
    </row>
    <row r="598" spans="1:16" ht="38.25">
      <c r="A598" s="26" t="s">
        <v>50</v>
      </c>
      <c s="31" t="s">
        <v>765</v>
      </c>
      <c s="31" t="s">
        <v>1794</v>
      </c>
      <c s="26" t="s">
        <v>1795</v>
      </c>
      <c s="32" t="s">
        <v>1796</v>
      </c>
      <c s="33" t="s">
        <v>345</v>
      </c>
      <c s="34">
        <v>1.642</v>
      </c>
      <c s="35">
        <v>0</v>
      </c>
      <c s="36">
        <f>ROUND(ROUND(H598,2)*ROUND(G598,3),2)</f>
      </c>
      <c r="O598">
        <f>(I598*21)/100</f>
      </c>
      <c t="s">
        <v>27</v>
      </c>
    </row>
    <row r="599" spans="1:5" ht="12.75">
      <c r="A599" s="37" t="s">
        <v>55</v>
      </c>
      <c r="E599" s="38" t="s">
        <v>346</v>
      </c>
    </row>
    <row r="600" spans="1:5" ht="38.25">
      <c r="A600" s="39" t="s">
        <v>56</v>
      </c>
      <c r="E600" s="45" t="s">
        <v>3550</v>
      </c>
    </row>
    <row r="601" spans="1:5" ht="89.25">
      <c r="A601" t="s">
        <v>57</v>
      </c>
      <c r="E601" s="38" t="s">
        <v>347</v>
      </c>
    </row>
    <row r="602" spans="1:16" ht="38.25">
      <c r="A602" s="26" t="s">
        <v>50</v>
      </c>
      <c s="31" t="s">
        <v>768</v>
      </c>
      <c s="31" t="s">
        <v>3551</v>
      </c>
      <c s="26" t="s">
        <v>3552</v>
      </c>
      <c s="32" t="s">
        <v>3553</v>
      </c>
      <c s="33" t="s">
        <v>345</v>
      </c>
      <c s="34">
        <v>0.555</v>
      </c>
      <c s="35">
        <v>0</v>
      </c>
      <c s="36">
        <f>ROUND(ROUND(H602,2)*ROUND(G602,3),2)</f>
      </c>
      <c r="O602">
        <f>(I602*21)/100</f>
      </c>
      <c t="s">
        <v>27</v>
      </c>
    </row>
    <row r="603" spans="1:5" ht="12.75">
      <c r="A603" s="37" t="s">
        <v>55</v>
      </c>
      <c r="E603" s="38" t="s">
        <v>346</v>
      </c>
    </row>
    <row r="604" spans="1:5" ht="127.5">
      <c r="A604" s="39" t="s">
        <v>56</v>
      </c>
      <c r="E604" s="45" t="s">
        <v>3554</v>
      </c>
    </row>
    <row r="605" spans="1:5" ht="89.25">
      <c r="A605" t="s">
        <v>57</v>
      </c>
      <c r="E605" s="38" t="s">
        <v>347</v>
      </c>
    </row>
    <row r="606" spans="1:18" ht="12.75" customHeight="1">
      <c r="A606" s="6" t="s">
        <v>48</v>
      </c>
      <c s="6"/>
      <c s="42" t="s">
        <v>3555</v>
      </c>
      <c s="6"/>
      <c s="29" t="s">
        <v>3556</v>
      </c>
      <c s="6"/>
      <c s="6"/>
      <c s="6"/>
      <c s="43">
        <f>0+Q606</f>
      </c>
      <c r="O606">
        <f>0+R606</f>
      </c>
      <c r="Q606">
        <f>0+I607</f>
      </c>
      <c>
        <f>0+O607</f>
      </c>
    </row>
    <row r="607" spans="1:16" ht="12.75">
      <c r="A607" s="26" t="s">
        <v>50</v>
      </c>
      <c s="31" t="s">
        <v>771</v>
      </c>
      <c s="31" t="s">
        <v>3557</v>
      </c>
      <c s="26" t="s">
        <v>52</v>
      </c>
      <c s="32" t="s">
        <v>3558</v>
      </c>
      <c s="33" t="s">
        <v>345</v>
      </c>
      <c s="34">
        <v>43.548</v>
      </c>
      <c s="35">
        <v>0</v>
      </c>
      <c s="36">
        <f>ROUND(ROUND(H607,2)*ROUND(G607,3),2)</f>
      </c>
      <c r="O607">
        <f>(I607*21)/100</f>
      </c>
      <c t="s">
        <v>27</v>
      </c>
    </row>
    <row r="608" spans="1:5" ht="38.25">
      <c r="A608" s="37" t="s">
        <v>55</v>
      </c>
      <c r="E608" s="38" t="s">
        <v>3559</v>
      </c>
    </row>
    <row r="609" spans="1:5" ht="12.75">
      <c r="A609" s="39" t="s">
        <v>56</v>
      </c>
      <c r="E609" s="40" t="s">
        <v>52</v>
      </c>
    </row>
    <row r="610" spans="1:5" ht="12.75">
      <c r="A610" t="s">
        <v>57</v>
      </c>
      <c r="E610"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8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0+O10+O103+O116+O141+O198+O235+O248+O753+O782+O799</f>
      </c>
      <c t="s">
        <v>26</v>
      </c>
    </row>
    <row r="3" spans="1:16" ht="15" customHeight="1">
      <c r="A3" t="s">
        <v>12</v>
      </c>
      <c s="12" t="s">
        <v>14</v>
      </c>
      <c s="13" t="s">
        <v>15</v>
      </c>
      <c s="1"/>
      <c s="14" t="s">
        <v>16</v>
      </c>
      <c s="1"/>
      <c s="9"/>
      <c s="8" t="s">
        <v>3560</v>
      </c>
      <c s="44">
        <f>0+I10+I103+I116+I141+I198+I235+I248+I753+I782+I799</f>
      </c>
      <c r="O3" t="s">
        <v>23</v>
      </c>
      <c t="s">
        <v>27</v>
      </c>
    </row>
    <row r="4" spans="1:16" ht="15" customHeight="1">
      <c r="A4" t="s">
        <v>17</v>
      </c>
      <c s="12" t="s">
        <v>18</v>
      </c>
      <c s="13" t="s">
        <v>2641</v>
      </c>
      <c s="1"/>
      <c s="14" t="s">
        <v>2642</v>
      </c>
      <c s="1"/>
      <c s="1"/>
      <c s="11"/>
      <c s="11"/>
      <c r="O4" t="s">
        <v>24</v>
      </c>
      <c t="s">
        <v>27</v>
      </c>
    </row>
    <row r="5" spans="1:16" ht="12.75" customHeight="1">
      <c r="A5" t="s">
        <v>21</v>
      </c>
      <c s="12" t="s">
        <v>18</v>
      </c>
      <c s="13" t="s">
        <v>3057</v>
      </c>
      <c s="1"/>
      <c s="14" t="s">
        <v>3058</v>
      </c>
      <c s="1"/>
      <c s="1"/>
      <c s="1"/>
      <c s="1"/>
      <c r="O5" t="s">
        <v>25</v>
      </c>
      <c t="s">
        <v>27</v>
      </c>
    </row>
    <row r="6" spans="1:9" ht="12.75" customHeight="1">
      <c r="A6" t="s">
        <v>2002</v>
      </c>
      <c s="16" t="s">
        <v>22</v>
      </c>
      <c s="17" t="s">
        <v>3560</v>
      </c>
      <c s="6"/>
      <c s="18" t="s">
        <v>3561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1537</v>
      </c>
      <c s="27"/>
      <c s="27"/>
      <c s="27"/>
      <c s="30">
        <f>0+Q10</f>
      </c>
      <c r="O10">
        <f>0+R10</f>
      </c>
      <c r="Q10">
        <f>0+I11+I15+I19+I23+I27+I31+I35+I39+I43+I47+I51+I55+I59+I63+I67+I71+I75+I79+I83+I87+I91+I95+I99</f>
      </c>
      <c>
        <f>0+O11+O15+O19+O23+O27+O31+O35+O39+O43+O47+O51+O55+O59+O63+O67+O71+O75+O79+O83+O87+O91+O95+O99</f>
      </c>
    </row>
    <row r="11" spans="1:16" ht="12.75">
      <c r="A11" s="26" t="s">
        <v>50</v>
      </c>
      <c s="31" t="s">
        <v>33</v>
      </c>
      <c s="31" t="s">
        <v>3063</v>
      </c>
      <c s="26" t="s">
        <v>52</v>
      </c>
      <c s="32" t="s">
        <v>3064</v>
      </c>
      <c s="33" t="s">
        <v>321</v>
      </c>
      <c s="34">
        <v>1080</v>
      </c>
      <c s="35">
        <v>0</v>
      </c>
      <c s="36">
        <f>ROUND(ROUND(H11,2)*ROUND(G11,3),2)</f>
      </c>
      <c r="O11">
        <f>(I11*21)/100</f>
      </c>
      <c t="s">
        <v>27</v>
      </c>
    </row>
    <row r="12" spans="1:5" ht="25.5">
      <c r="A12" s="37" t="s">
        <v>55</v>
      </c>
      <c r="E12" s="38" t="s">
        <v>3065</v>
      </c>
    </row>
    <row r="13" spans="1:5" ht="38.25">
      <c r="A13" s="39" t="s">
        <v>56</v>
      </c>
      <c r="E13" s="45" t="s">
        <v>3563</v>
      </c>
    </row>
    <row r="14" spans="1:5" ht="12.75">
      <c r="A14" t="s">
        <v>57</v>
      </c>
      <c r="E14" s="38" t="s">
        <v>52</v>
      </c>
    </row>
    <row r="15" spans="1:16" ht="25.5">
      <c r="A15" s="26" t="s">
        <v>50</v>
      </c>
      <c s="31" t="s">
        <v>27</v>
      </c>
      <c s="31" t="s">
        <v>3067</v>
      </c>
      <c s="26" t="s">
        <v>52</v>
      </c>
      <c s="32" t="s">
        <v>3068</v>
      </c>
      <c s="33" t="s">
        <v>365</v>
      </c>
      <c s="34">
        <v>28.422</v>
      </c>
      <c s="35">
        <v>0</v>
      </c>
      <c s="36">
        <f>ROUND(ROUND(H15,2)*ROUND(G15,3),2)</f>
      </c>
      <c r="O15">
        <f>(I15*21)/100</f>
      </c>
      <c t="s">
        <v>27</v>
      </c>
    </row>
    <row r="16" spans="1:5" ht="25.5">
      <c r="A16" s="37" t="s">
        <v>55</v>
      </c>
      <c r="E16" s="38" t="s">
        <v>3069</v>
      </c>
    </row>
    <row r="17" spans="1:5" ht="63.75">
      <c r="A17" s="39" t="s">
        <v>56</v>
      </c>
      <c r="E17" s="45" t="s">
        <v>3564</v>
      </c>
    </row>
    <row r="18" spans="1:5" ht="12.75">
      <c r="A18" t="s">
        <v>57</v>
      </c>
      <c r="E18" s="38" t="s">
        <v>52</v>
      </c>
    </row>
    <row r="19" spans="1:16" ht="25.5">
      <c r="A19" s="26" t="s">
        <v>50</v>
      </c>
      <c s="31" t="s">
        <v>26</v>
      </c>
      <c s="31" t="s">
        <v>3565</v>
      </c>
      <c s="26" t="s">
        <v>52</v>
      </c>
      <c s="32" t="s">
        <v>3566</v>
      </c>
      <c s="33" t="s">
        <v>365</v>
      </c>
      <c s="34">
        <v>231</v>
      </c>
      <c s="35">
        <v>0</v>
      </c>
      <c s="36">
        <f>ROUND(ROUND(H19,2)*ROUND(G19,3),2)</f>
      </c>
      <c r="O19">
        <f>(I19*21)/100</f>
      </c>
      <c t="s">
        <v>27</v>
      </c>
    </row>
    <row r="20" spans="1:5" ht="25.5">
      <c r="A20" s="37" t="s">
        <v>55</v>
      </c>
      <c r="E20" s="38" t="s">
        <v>3567</v>
      </c>
    </row>
    <row r="21" spans="1:5" ht="89.25">
      <c r="A21" s="39" t="s">
        <v>56</v>
      </c>
      <c r="E21" s="45" t="s">
        <v>3568</v>
      </c>
    </row>
    <row r="22" spans="1:5" ht="12.75">
      <c r="A22" t="s">
        <v>57</v>
      </c>
      <c r="E22" s="38" t="s">
        <v>52</v>
      </c>
    </row>
    <row r="23" spans="1:16" ht="25.5">
      <c r="A23" s="26" t="s">
        <v>50</v>
      </c>
      <c s="31" t="s">
        <v>37</v>
      </c>
      <c s="31" t="s">
        <v>3569</v>
      </c>
      <c s="26" t="s">
        <v>52</v>
      </c>
      <c s="32" t="s">
        <v>3570</v>
      </c>
      <c s="33" t="s">
        <v>365</v>
      </c>
      <c s="34">
        <v>226.05</v>
      </c>
      <c s="35">
        <v>0</v>
      </c>
      <c s="36">
        <f>ROUND(ROUND(H23,2)*ROUND(G23,3),2)</f>
      </c>
      <c r="O23">
        <f>(I23*21)/100</f>
      </c>
      <c t="s">
        <v>27</v>
      </c>
    </row>
    <row r="24" spans="1:5" ht="38.25">
      <c r="A24" s="37" t="s">
        <v>55</v>
      </c>
      <c r="E24" s="38" t="s">
        <v>3571</v>
      </c>
    </row>
    <row r="25" spans="1:5" ht="204">
      <c r="A25" s="39" t="s">
        <v>56</v>
      </c>
      <c r="E25" s="45" t="s">
        <v>3572</v>
      </c>
    </row>
    <row r="26" spans="1:5" ht="12.75">
      <c r="A26" t="s">
        <v>57</v>
      </c>
      <c r="E26" s="38" t="s">
        <v>52</v>
      </c>
    </row>
    <row r="27" spans="1:16" ht="25.5">
      <c r="A27" s="26" t="s">
        <v>50</v>
      </c>
      <c s="31" t="s">
        <v>39</v>
      </c>
      <c s="31" t="s">
        <v>3573</v>
      </c>
      <c s="26" t="s">
        <v>52</v>
      </c>
      <c s="32" t="s">
        <v>3574</v>
      </c>
      <c s="33" t="s">
        <v>365</v>
      </c>
      <c s="34">
        <v>5428.47</v>
      </c>
      <c s="35">
        <v>0</v>
      </c>
      <c s="36">
        <f>ROUND(ROUND(H27,2)*ROUND(G27,3),2)</f>
      </c>
      <c r="O27">
        <f>(I27*21)/100</f>
      </c>
      <c t="s">
        <v>27</v>
      </c>
    </row>
    <row r="28" spans="1:5" ht="25.5">
      <c r="A28" s="37" t="s">
        <v>55</v>
      </c>
      <c r="E28" s="38" t="s">
        <v>3575</v>
      </c>
    </row>
    <row r="29" spans="1:5" ht="127.5">
      <c r="A29" s="39" t="s">
        <v>56</v>
      </c>
      <c r="E29" s="45" t="s">
        <v>3576</v>
      </c>
    </row>
    <row r="30" spans="1:5" ht="12.75">
      <c r="A30" t="s">
        <v>57</v>
      </c>
      <c r="E30" s="38" t="s">
        <v>52</v>
      </c>
    </row>
    <row r="31" spans="1:16" ht="12.75">
      <c r="A31" s="26" t="s">
        <v>50</v>
      </c>
      <c s="31" t="s">
        <v>41</v>
      </c>
      <c s="31" t="s">
        <v>3577</v>
      </c>
      <c s="26" t="s">
        <v>52</v>
      </c>
      <c s="32" t="s">
        <v>3578</v>
      </c>
      <c s="33" t="s">
        <v>71</v>
      </c>
      <c s="34">
        <v>6612.47</v>
      </c>
      <c s="35">
        <v>0</v>
      </c>
      <c s="36">
        <f>ROUND(ROUND(H31,2)*ROUND(G31,3),2)</f>
      </c>
      <c r="O31">
        <f>(I31*21)/100</f>
      </c>
      <c t="s">
        <v>27</v>
      </c>
    </row>
    <row r="32" spans="1:5" ht="25.5">
      <c r="A32" s="37" t="s">
        <v>55</v>
      </c>
      <c r="E32" s="38" t="s">
        <v>3579</v>
      </c>
    </row>
    <row r="33" spans="1:5" ht="255">
      <c r="A33" s="39" t="s">
        <v>56</v>
      </c>
      <c r="E33" s="45" t="s">
        <v>3580</v>
      </c>
    </row>
    <row r="34" spans="1:5" ht="12.75">
      <c r="A34" t="s">
        <v>57</v>
      </c>
      <c r="E34" s="38" t="s">
        <v>52</v>
      </c>
    </row>
    <row r="35" spans="1:16" ht="12.75">
      <c r="A35" s="26" t="s">
        <v>50</v>
      </c>
      <c s="31" t="s">
        <v>73</v>
      </c>
      <c s="31" t="s">
        <v>3079</v>
      </c>
      <c s="26" t="s">
        <v>52</v>
      </c>
      <c s="32" t="s">
        <v>3080</v>
      </c>
      <c s="33" t="s">
        <v>71</v>
      </c>
      <c s="34">
        <v>465.58</v>
      </c>
      <c s="35">
        <v>0</v>
      </c>
      <c s="36">
        <f>ROUND(ROUND(H35,2)*ROUND(G35,3),2)</f>
      </c>
      <c r="O35">
        <f>(I35*21)/100</f>
      </c>
      <c t="s">
        <v>27</v>
      </c>
    </row>
    <row r="36" spans="1:5" ht="25.5">
      <c r="A36" s="37" t="s">
        <v>55</v>
      </c>
      <c r="E36" s="38" t="s">
        <v>3081</v>
      </c>
    </row>
    <row r="37" spans="1:5" ht="114.75">
      <c r="A37" s="39" t="s">
        <v>56</v>
      </c>
      <c r="E37" s="45" t="s">
        <v>3581</v>
      </c>
    </row>
    <row r="38" spans="1:5" ht="12.75">
      <c r="A38" t="s">
        <v>57</v>
      </c>
      <c r="E38" s="38" t="s">
        <v>52</v>
      </c>
    </row>
    <row r="39" spans="1:16" ht="12.75">
      <c r="A39" s="26" t="s">
        <v>50</v>
      </c>
      <c s="31" t="s">
        <v>78</v>
      </c>
      <c s="31" t="s">
        <v>3083</v>
      </c>
      <c s="26" t="s">
        <v>52</v>
      </c>
      <c s="32" t="s">
        <v>3084</v>
      </c>
      <c s="33" t="s">
        <v>71</v>
      </c>
      <c s="34">
        <v>107.9</v>
      </c>
      <c s="35">
        <v>0</v>
      </c>
      <c s="36">
        <f>ROUND(ROUND(H39,2)*ROUND(G39,3),2)</f>
      </c>
      <c r="O39">
        <f>(I39*21)/100</f>
      </c>
      <c t="s">
        <v>27</v>
      </c>
    </row>
    <row r="40" spans="1:5" ht="25.5">
      <c r="A40" s="37" t="s">
        <v>55</v>
      </c>
      <c r="E40" s="38" t="s">
        <v>3085</v>
      </c>
    </row>
    <row r="41" spans="1:5" ht="89.25">
      <c r="A41" s="39" t="s">
        <v>56</v>
      </c>
      <c r="E41" s="45" t="s">
        <v>3582</v>
      </c>
    </row>
    <row r="42" spans="1:5" ht="12.75">
      <c r="A42" t="s">
        <v>57</v>
      </c>
      <c r="E42" s="38" t="s">
        <v>52</v>
      </c>
    </row>
    <row r="43" spans="1:16" ht="12.75">
      <c r="A43" s="26" t="s">
        <v>50</v>
      </c>
      <c s="31" t="s">
        <v>44</v>
      </c>
      <c s="31" t="s">
        <v>3583</v>
      </c>
      <c s="26" t="s">
        <v>52</v>
      </c>
      <c s="32" t="s">
        <v>3584</v>
      </c>
      <c s="33" t="s">
        <v>71</v>
      </c>
      <c s="34">
        <v>426.66</v>
      </c>
      <c s="35">
        <v>0</v>
      </c>
      <c s="36">
        <f>ROUND(ROUND(H43,2)*ROUND(G43,3),2)</f>
      </c>
      <c r="O43">
        <f>(I43*21)/100</f>
      </c>
      <c t="s">
        <v>27</v>
      </c>
    </row>
    <row r="44" spans="1:5" ht="25.5">
      <c r="A44" s="37" t="s">
        <v>55</v>
      </c>
      <c r="E44" s="38" t="s">
        <v>3585</v>
      </c>
    </row>
    <row r="45" spans="1:5" ht="204">
      <c r="A45" s="39" t="s">
        <v>56</v>
      </c>
      <c r="E45" s="45" t="s">
        <v>3586</v>
      </c>
    </row>
    <row r="46" spans="1:5" ht="12.75">
      <c r="A46" t="s">
        <v>57</v>
      </c>
      <c r="E46" s="38" t="s">
        <v>52</v>
      </c>
    </row>
    <row r="47" spans="1:16" ht="12.75">
      <c r="A47" s="26" t="s">
        <v>50</v>
      </c>
      <c s="31" t="s">
        <v>46</v>
      </c>
      <c s="31" t="s">
        <v>3587</v>
      </c>
      <c s="26" t="s">
        <v>52</v>
      </c>
      <c s="32" t="s">
        <v>3588</v>
      </c>
      <c s="33" t="s">
        <v>71</v>
      </c>
      <c s="34">
        <v>90.2</v>
      </c>
      <c s="35">
        <v>0</v>
      </c>
      <c s="36">
        <f>ROUND(ROUND(H47,2)*ROUND(G47,3),2)</f>
      </c>
      <c r="O47">
        <f>(I47*21)/100</f>
      </c>
      <c t="s">
        <v>27</v>
      </c>
    </row>
    <row r="48" spans="1:5" ht="25.5">
      <c r="A48" s="37" t="s">
        <v>55</v>
      </c>
      <c r="E48" s="38" t="s">
        <v>3589</v>
      </c>
    </row>
    <row r="49" spans="1:5" ht="63.75">
      <c r="A49" s="39" t="s">
        <v>56</v>
      </c>
      <c r="E49" s="45" t="s">
        <v>3590</v>
      </c>
    </row>
    <row r="50" spans="1:5" ht="12.75">
      <c r="A50" t="s">
        <v>57</v>
      </c>
      <c r="E50" s="38" t="s">
        <v>52</v>
      </c>
    </row>
    <row r="51" spans="1:16" ht="12.75">
      <c r="A51" s="26" t="s">
        <v>50</v>
      </c>
      <c s="31" t="s">
        <v>89</v>
      </c>
      <c s="31" t="s">
        <v>3591</v>
      </c>
      <c s="26" t="s">
        <v>52</v>
      </c>
      <c s="32" t="s">
        <v>3592</v>
      </c>
      <c s="33" t="s">
        <v>71</v>
      </c>
      <c s="34">
        <v>6612.47</v>
      </c>
      <c s="35">
        <v>0</v>
      </c>
      <c s="36">
        <f>ROUND(ROUND(H51,2)*ROUND(G51,3),2)</f>
      </c>
      <c r="O51">
        <f>(I51*21)/100</f>
      </c>
      <c t="s">
        <v>27</v>
      </c>
    </row>
    <row r="52" spans="1:5" ht="25.5">
      <c r="A52" s="37" t="s">
        <v>55</v>
      </c>
      <c r="E52" s="38" t="s">
        <v>3593</v>
      </c>
    </row>
    <row r="53" spans="1:5" ht="12.75">
      <c r="A53" s="39" t="s">
        <v>56</v>
      </c>
      <c r="E53" s="40" t="s">
        <v>52</v>
      </c>
    </row>
    <row r="54" spans="1:5" ht="12.75">
      <c r="A54" t="s">
        <v>57</v>
      </c>
      <c r="E54" s="38" t="s">
        <v>52</v>
      </c>
    </row>
    <row r="55" spans="1:16" ht="12.75">
      <c r="A55" s="26" t="s">
        <v>50</v>
      </c>
      <c s="31" t="s">
        <v>93</v>
      </c>
      <c s="31" t="s">
        <v>3087</v>
      </c>
      <c s="26" t="s">
        <v>52</v>
      </c>
      <c s="32" t="s">
        <v>3088</v>
      </c>
      <c s="33" t="s">
        <v>71</v>
      </c>
      <c s="34">
        <v>465.58</v>
      </c>
      <c s="35">
        <v>0</v>
      </c>
      <c s="36">
        <f>ROUND(ROUND(H55,2)*ROUND(G55,3),2)</f>
      </c>
      <c r="O55">
        <f>(I55*21)/100</f>
      </c>
      <c t="s">
        <v>27</v>
      </c>
    </row>
    <row r="56" spans="1:5" ht="25.5">
      <c r="A56" s="37" t="s">
        <v>55</v>
      </c>
      <c r="E56" s="38" t="s">
        <v>3089</v>
      </c>
    </row>
    <row r="57" spans="1:5" ht="12.75">
      <c r="A57" s="39" t="s">
        <v>56</v>
      </c>
      <c r="E57" s="40" t="s">
        <v>52</v>
      </c>
    </row>
    <row r="58" spans="1:5" ht="12.75">
      <c r="A58" t="s">
        <v>57</v>
      </c>
      <c r="E58" s="38" t="s">
        <v>52</v>
      </c>
    </row>
    <row r="59" spans="1:16" ht="12.75">
      <c r="A59" s="26" t="s">
        <v>50</v>
      </c>
      <c s="31" t="s">
        <v>97</v>
      </c>
      <c s="31" t="s">
        <v>3090</v>
      </c>
      <c s="26" t="s">
        <v>52</v>
      </c>
      <c s="32" t="s">
        <v>3091</v>
      </c>
      <c s="33" t="s">
        <v>71</v>
      </c>
      <c s="34">
        <v>107.9</v>
      </c>
      <c s="35">
        <v>0</v>
      </c>
      <c s="36">
        <f>ROUND(ROUND(H59,2)*ROUND(G59,3),2)</f>
      </c>
      <c r="O59">
        <f>(I59*21)/100</f>
      </c>
      <c t="s">
        <v>27</v>
      </c>
    </row>
    <row r="60" spans="1:5" ht="25.5">
      <c r="A60" s="37" t="s">
        <v>55</v>
      </c>
      <c r="E60" s="38" t="s">
        <v>3092</v>
      </c>
    </row>
    <row r="61" spans="1:5" ht="12.75">
      <c r="A61" s="39" t="s">
        <v>56</v>
      </c>
      <c r="E61" s="40" t="s">
        <v>52</v>
      </c>
    </row>
    <row r="62" spans="1:5" ht="12.75">
      <c r="A62" t="s">
        <v>57</v>
      </c>
      <c r="E62" s="38" t="s">
        <v>52</v>
      </c>
    </row>
    <row r="63" spans="1:16" ht="12.75">
      <c r="A63" s="26" t="s">
        <v>50</v>
      </c>
      <c s="31" t="s">
        <v>100</v>
      </c>
      <c s="31" t="s">
        <v>3594</v>
      </c>
      <c s="26" t="s">
        <v>52</v>
      </c>
      <c s="32" t="s">
        <v>3595</v>
      </c>
      <c s="33" t="s">
        <v>71</v>
      </c>
      <c s="34">
        <v>426.66</v>
      </c>
      <c s="35">
        <v>0</v>
      </c>
      <c s="36">
        <f>ROUND(ROUND(H63,2)*ROUND(G63,3),2)</f>
      </c>
      <c r="O63">
        <f>(I63*21)/100</f>
      </c>
      <c t="s">
        <v>27</v>
      </c>
    </row>
    <row r="64" spans="1:5" ht="25.5">
      <c r="A64" s="37" t="s">
        <v>55</v>
      </c>
      <c r="E64" s="38" t="s">
        <v>3596</v>
      </c>
    </row>
    <row r="65" spans="1:5" ht="12.75">
      <c r="A65" s="39" t="s">
        <v>56</v>
      </c>
      <c r="E65" s="40" t="s">
        <v>52</v>
      </c>
    </row>
    <row r="66" spans="1:5" ht="12.75">
      <c r="A66" t="s">
        <v>57</v>
      </c>
      <c r="E66" s="38" t="s">
        <v>52</v>
      </c>
    </row>
    <row r="67" spans="1:16" ht="12.75">
      <c r="A67" s="26" t="s">
        <v>50</v>
      </c>
      <c s="31" t="s">
        <v>103</v>
      </c>
      <c s="31" t="s">
        <v>3597</v>
      </c>
      <c s="26" t="s">
        <v>52</v>
      </c>
      <c s="32" t="s">
        <v>3598</v>
      </c>
      <c s="33" t="s">
        <v>71</v>
      </c>
      <c s="34">
        <v>90.2</v>
      </c>
      <c s="35">
        <v>0</v>
      </c>
      <c s="36">
        <f>ROUND(ROUND(H67,2)*ROUND(G67,3),2)</f>
      </c>
      <c r="O67">
        <f>(I67*21)/100</f>
      </c>
      <c t="s">
        <v>27</v>
      </c>
    </row>
    <row r="68" spans="1:5" ht="25.5">
      <c r="A68" s="37" t="s">
        <v>55</v>
      </c>
      <c r="E68" s="38" t="s">
        <v>3599</v>
      </c>
    </row>
    <row r="69" spans="1:5" ht="12.75">
      <c r="A69" s="39" t="s">
        <v>56</v>
      </c>
      <c r="E69" s="40" t="s">
        <v>52</v>
      </c>
    </row>
    <row r="70" spans="1:5" ht="12.75">
      <c r="A70" t="s">
        <v>57</v>
      </c>
      <c r="E70" s="38" t="s">
        <v>52</v>
      </c>
    </row>
    <row r="71" spans="1:16" ht="25.5">
      <c r="A71" s="26" t="s">
        <v>50</v>
      </c>
      <c s="31" t="s">
        <v>106</v>
      </c>
      <c s="31" t="s">
        <v>3600</v>
      </c>
      <c s="26" t="s">
        <v>52</v>
      </c>
      <c s="32" t="s">
        <v>3601</v>
      </c>
      <c s="33" t="s">
        <v>365</v>
      </c>
      <c s="34">
        <v>428.986</v>
      </c>
      <c s="35">
        <v>0</v>
      </c>
      <c s="36">
        <f>ROUND(ROUND(H71,2)*ROUND(G71,3),2)</f>
      </c>
      <c r="O71">
        <f>(I71*21)/100</f>
      </c>
      <c t="s">
        <v>27</v>
      </c>
    </row>
    <row r="72" spans="1:5" ht="38.25">
      <c r="A72" s="37" t="s">
        <v>55</v>
      </c>
      <c r="E72" s="38" t="s">
        <v>3602</v>
      </c>
    </row>
    <row r="73" spans="1:5" ht="127.5">
      <c r="A73" s="39" t="s">
        <v>56</v>
      </c>
      <c r="E73" s="45" t="s">
        <v>3603</v>
      </c>
    </row>
    <row r="74" spans="1:5" ht="12.75">
      <c r="A74" t="s">
        <v>57</v>
      </c>
      <c r="E74" s="38" t="s">
        <v>52</v>
      </c>
    </row>
    <row r="75" spans="1:16" ht="12.75">
      <c r="A75" s="26" t="s">
        <v>50</v>
      </c>
      <c s="31" t="s">
        <v>109</v>
      </c>
      <c s="31" t="s">
        <v>3093</v>
      </c>
      <c s="26" t="s">
        <v>52</v>
      </c>
      <c s="32" t="s">
        <v>3094</v>
      </c>
      <c s="33" t="s">
        <v>365</v>
      </c>
      <c s="34">
        <v>5913.942</v>
      </c>
      <c s="35">
        <v>0</v>
      </c>
      <c s="36">
        <f>ROUND(ROUND(H75,2)*ROUND(G75,3),2)</f>
      </c>
      <c r="O75">
        <f>(I75*21)/100</f>
      </c>
      <c t="s">
        <v>27</v>
      </c>
    </row>
    <row r="76" spans="1:5" ht="25.5">
      <c r="A76" s="37" t="s">
        <v>55</v>
      </c>
      <c r="E76" s="38" t="s">
        <v>3095</v>
      </c>
    </row>
    <row r="77" spans="1:5" ht="140.25">
      <c r="A77" s="39" t="s">
        <v>56</v>
      </c>
      <c r="E77" s="45" t="s">
        <v>3604</v>
      </c>
    </row>
    <row r="78" spans="1:5" ht="12.75">
      <c r="A78" t="s">
        <v>57</v>
      </c>
      <c r="E78" s="38" t="s">
        <v>52</v>
      </c>
    </row>
    <row r="79" spans="1:16" ht="12.75">
      <c r="A79" s="26" t="s">
        <v>50</v>
      </c>
      <c s="31" t="s">
        <v>113</v>
      </c>
      <c s="31" t="s">
        <v>3097</v>
      </c>
      <c s="26" t="s">
        <v>52</v>
      </c>
      <c s="32" t="s">
        <v>3098</v>
      </c>
      <c s="33" t="s">
        <v>365</v>
      </c>
      <c s="34">
        <v>4626.559</v>
      </c>
      <c s="35">
        <v>0</v>
      </c>
      <c s="36">
        <f>ROUND(ROUND(H79,2)*ROUND(G79,3),2)</f>
      </c>
      <c r="O79">
        <f>(I79*21)/100</f>
      </c>
      <c t="s">
        <v>27</v>
      </c>
    </row>
    <row r="80" spans="1:5" ht="25.5">
      <c r="A80" s="37" t="s">
        <v>55</v>
      </c>
      <c r="E80" s="38" t="s">
        <v>3099</v>
      </c>
    </row>
    <row r="81" spans="1:5" ht="409.5">
      <c r="A81" s="39" t="s">
        <v>56</v>
      </c>
      <c r="E81" s="45" t="s">
        <v>3605</v>
      </c>
    </row>
    <row r="82" spans="1:5" ht="12.75">
      <c r="A82" t="s">
        <v>57</v>
      </c>
      <c r="E82" s="38" t="s">
        <v>52</v>
      </c>
    </row>
    <row r="83" spans="1:16" ht="12.75">
      <c r="A83" s="26" t="s">
        <v>50</v>
      </c>
      <c s="31" t="s">
        <v>117</v>
      </c>
      <c s="31" t="s">
        <v>3101</v>
      </c>
      <c s="26" t="s">
        <v>52</v>
      </c>
      <c s="32" t="s">
        <v>3102</v>
      </c>
      <c s="33" t="s">
        <v>365</v>
      </c>
      <c s="34">
        <v>743.123</v>
      </c>
      <c s="35">
        <v>0</v>
      </c>
      <c s="36">
        <f>ROUND(ROUND(H83,2)*ROUND(G83,3),2)</f>
      </c>
      <c r="O83">
        <f>(I83*21)/100</f>
      </c>
      <c t="s">
        <v>27</v>
      </c>
    </row>
    <row r="84" spans="1:5" ht="38.25">
      <c r="A84" s="37" t="s">
        <v>55</v>
      </c>
      <c r="E84" s="38" t="s">
        <v>3103</v>
      </c>
    </row>
    <row r="85" spans="1:5" ht="409.5">
      <c r="A85" s="39" t="s">
        <v>56</v>
      </c>
      <c r="E85" s="45" t="s">
        <v>3606</v>
      </c>
    </row>
    <row r="86" spans="1:5" ht="12.75">
      <c r="A86" t="s">
        <v>57</v>
      </c>
      <c r="E86" s="38" t="s">
        <v>52</v>
      </c>
    </row>
    <row r="87" spans="1:16" ht="12.75">
      <c r="A87" s="26" t="s">
        <v>50</v>
      </c>
      <c s="31" t="s">
        <v>121</v>
      </c>
      <c s="31" t="s">
        <v>3105</v>
      </c>
      <c s="26" t="s">
        <v>52</v>
      </c>
      <c s="32" t="s">
        <v>3106</v>
      </c>
      <c s="33" t="s">
        <v>345</v>
      </c>
      <c s="34">
        <v>1486.246</v>
      </c>
      <c s="35">
        <v>0</v>
      </c>
      <c s="36">
        <f>ROUND(ROUND(H87,2)*ROUND(G87,3),2)</f>
      </c>
      <c r="O87">
        <f>(I87*21)/100</f>
      </c>
      <c t="s">
        <v>27</v>
      </c>
    </row>
    <row r="88" spans="1:5" ht="12.75">
      <c r="A88" s="37" t="s">
        <v>55</v>
      </c>
      <c r="E88" s="38" t="s">
        <v>3106</v>
      </c>
    </row>
    <row r="89" spans="1:5" ht="12.75">
      <c r="A89" s="39" t="s">
        <v>56</v>
      </c>
      <c r="E89" s="40" t="s">
        <v>52</v>
      </c>
    </row>
    <row r="90" spans="1:5" ht="12.75">
      <c r="A90" t="s">
        <v>57</v>
      </c>
      <c r="E90" s="38" t="s">
        <v>52</v>
      </c>
    </row>
    <row r="91" spans="1:16" ht="12.75">
      <c r="A91" s="26" t="s">
        <v>50</v>
      </c>
      <c s="31" t="s">
        <v>125</v>
      </c>
      <c s="31" t="s">
        <v>3107</v>
      </c>
      <c s="26" t="s">
        <v>52</v>
      </c>
      <c s="32" t="s">
        <v>3108</v>
      </c>
      <c s="33" t="s">
        <v>345</v>
      </c>
      <c s="34">
        <v>9253.118</v>
      </c>
      <c s="35">
        <v>0</v>
      </c>
      <c s="36">
        <f>ROUND(ROUND(H91,2)*ROUND(G91,3),2)</f>
      </c>
      <c r="O91">
        <f>(I91*21)/100</f>
      </c>
      <c t="s">
        <v>27</v>
      </c>
    </row>
    <row r="92" spans="1:5" ht="12.75">
      <c r="A92" s="37" t="s">
        <v>55</v>
      </c>
      <c r="E92" s="38" t="s">
        <v>3108</v>
      </c>
    </row>
    <row r="93" spans="1:5" ht="12.75">
      <c r="A93" s="39" t="s">
        <v>56</v>
      </c>
      <c r="E93" s="40" t="s">
        <v>52</v>
      </c>
    </row>
    <row r="94" spans="1:5" ht="12.75">
      <c r="A94" t="s">
        <v>57</v>
      </c>
      <c r="E94" s="38" t="s">
        <v>52</v>
      </c>
    </row>
    <row r="95" spans="1:16" ht="12.75">
      <c r="A95" s="26" t="s">
        <v>50</v>
      </c>
      <c s="31" t="s">
        <v>129</v>
      </c>
      <c s="31" t="s">
        <v>3607</v>
      </c>
      <c s="26" t="s">
        <v>52</v>
      </c>
      <c s="32" t="s">
        <v>3110</v>
      </c>
      <c s="33" t="s">
        <v>845</v>
      </c>
      <c s="34">
        <v>1</v>
      </c>
      <c s="35">
        <v>0</v>
      </c>
      <c s="36">
        <f>ROUND(ROUND(H95,2)*ROUND(G95,3),2)</f>
      </c>
      <c r="O95">
        <f>(I95*21)/100</f>
      </c>
      <c t="s">
        <v>27</v>
      </c>
    </row>
    <row r="96" spans="1:5" ht="12.75">
      <c r="A96" s="37" t="s">
        <v>55</v>
      </c>
      <c r="E96" s="38" t="s">
        <v>3110</v>
      </c>
    </row>
    <row r="97" spans="1:5" ht="51">
      <c r="A97" s="39" t="s">
        <v>56</v>
      </c>
      <c r="E97" s="45" t="s">
        <v>3608</v>
      </c>
    </row>
    <row r="98" spans="1:5" ht="191.25">
      <c r="A98" t="s">
        <v>57</v>
      </c>
      <c r="E98" s="38" t="s">
        <v>3111</v>
      </c>
    </row>
    <row r="99" spans="1:16" ht="12.75">
      <c r="A99" s="26" t="s">
        <v>50</v>
      </c>
      <c s="31" t="s">
        <v>133</v>
      </c>
      <c s="31" t="s">
        <v>3112</v>
      </c>
      <c s="26" t="s">
        <v>52</v>
      </c>
      <c s="32" t="s">
        <v>3113</v>
      </c>
      <c s="33" t="s">
        <v>54</v>
      </c>
      <c s="34">
        <v>7</v>
      </c>
      <c s="35">
        <v>0</v>
      </c>
      <c s="36">
        <f>ROUND(ROUND(H99,2)*ROUND(G99,3),2)</f>
      </c>
      <c r="O99">
        <f>(I99*21)/100</f>
      </c>
      <c t="s">
        <v>27</v>
      </c>
    </row>
    <row r="100" spans="1:5" ht="12.75">
      <c r="A100" s="37" t="s">
        <v>55</v>
      </c>
      <c r="E100" s="38" t="s">
        <v>3113</v>
      </c>
    </row>
    <row r="101" spans="1:5" ht="63.75">
      <c r="A101" s="39" t="s">
        <v>56</v>
      </c>
      <c r="E101" s="45" t="s">
        <v>3609</v>
      </c>
    </row>
    <row r="102" spans="1:5" ht="76.5">
      <c r="A102" t="s">
        <v>57</v>
      </c>
      <c r="E102" s="38" t="s">
        <v>3115</v>
      </c>
    </row>
    <row r="103" spans="1:18" ht="12.75" customHeight="1">
      <c r="A103" s="6" t="s">
        <v>48</v>
      </c>
      <c s="6"/>
      <c s="42" t="s">
        <v>3125</v>
      </c>
      <c s="6"/>
      <c s="29" t="s">
        <v>3126</v>
      </c>
      <c s="6"/>
      <c s="6"/>
      <c s="6"/>
      <c s="43">
        <f>0+Q103</f>
      </c>
      <c r="O103">
        <f>0+R103</f>
      </c>
      <c r="Q103">
        <f>0+I104+I108+I112</f>
      </c>
      <c>
        <f>0+O104+O108+O112</f>
      </c>
    </row>
    <row r="104" spans="1:16" ht="12.75">
      <c r="A104" s="26" t="s">
        <v>50</v>
      </c>
      <c s="31" t="s">
        <v>137</v>
      </c>
      <c s="31" t="s">
        <v>3610</v>
      </c>
      <c s="26" t="s">
        <v>52</v>
      </c>
      <c s="32" t="s">
        <v>3611</v>
      </c>
      <c s="33" t="s">
        <v>63</v>
      </c>
      <c s="34">
        <v>7.5</v>
      </c>
      <c s="35">
        <v>0</v>
      </c>
      <c s="36">
        <f>ROUND(ROUND(H104,2)*ROUND(G104,3),2)</f>
      </c>
      <c r="O104">
        <f>(I104*21)/100</f>
      </c>
      <c t="s">
        <v>27</v>
      </c>
    </row>
    <row r="105" spans="1:5" ht="12.75">
      <c r="A105" s="37" t="s">
        <v>55</v>
      </c>
      <c r="E105" s="38" t="s">
        <v>3611</v>
      </c>
    </row>
    <row r="106" spans="1:5" ht="12.75">
      <c r="A106" s="39" t="s">
        <v>56</v>
      </c>
      <c r="E106" s="40" t="s">
        <v>52</v>
      </c>
    </row>
    <row r="107" spans="1:5" ht="12.75">
      <c r="A107" t="s">
        <v>57</v>
      </c>
      <c r="E107" s="38" t="s">
        <v>52</v>
      </c>
    </row>
    <row r="108" spans="1:16" ht="12.75">
      <c r="A108" s="26" t="s">
        <v>50</v>
      </c>
      <c s="31" t="s">
        <v>141</v>
      </c>
      <c s="31" t="s">
        <v>3612</v>
      </c>
      <c s="26" t="s">
        <v>52</v>
      </c>
      <c s="32" t="s">
        <v>3613</v>
      </c>
      <c s="33" t="s">
        <v>63</v>
      </c>
      <c s="34">
        <v>6.8</v>
      </c>
      <c s="35">
        <v>0</v>
      </c>
      <c s="36">
        <f>ROUND(ROUND(H108,2)*ROUND(G108,3),2)</f>
      </c>
      <c r="O108">
        <f>(I108*21)/100</f>
      </c>
      <c t="s">
        <v>27</v>
      </c>
    </row>
    <row r="109" spans="1:5" ht="12.75">
      <c r="A109" s="37" t="s">
        <v>55</v>
      </c>
      <c r="E109" s="38" t="s">
        <v>3614</v>
      </c>
    </row>
    <row r="110" spans="1:5" ht="63.75">
      <c r="A110" s="39" t="s">
        <v>56</v>
      </c>
      <c r="E110" s="45" t="s">
        <v>3615</v>
      </c>
    </row>
    <row r="111" spans="1:5" ht="12.75">
      <c r="A111" t="s">
        <v>57</v>
      </c>
      <c r="E111" s="38" t="s">
        <v>52</v>
      </c>
    </row>
    <row r="112" spans="1:16" ht="12.75">
      <c r="A112" s="26" t="s">
        <v>50</v>
      </c>
      <c s="31" t="s">
        <v>145</v>
      </c>
      <c s="31" t="s">
        <v>3616</v>
      </c>
      <c s="26" t="s">
        <v>52</v>
      </c>
      <c s="32" t="s">
        <v>3617</v>
      </c>
      <c s="33" t="s">
        <v>63</v>
      </c>
      <c s="34">
        <v>6.8</v>
      </c>
      <c s="35">
        <v>0</v>
      </c>
      <c s="36">
        <f>ROUND(ROUND(H112,2)*ROUND(G112,3),2)</f>
      </c>
      <c r="O112">
        <f>(I112*21)/100</f>
      </c>
      <c t="s">
        <v>27</v>
      </c>
    </row>
    <row r="113" spans="1:5" ht="25.5">
      <c r="A113" s="37" t="s">
        <v>55</v>
      </c>
      <c r="E113" s="38" t="s">
        <v>3618</v>
      </c>
    </row>
    <row r="114" spans="1:5" ht="12.75">
      <c r="A114" s="39" t="s">
        <v>56</v>
      </c>
      <c r="E114" s="40" t="s">
        <v>52</v>
      </c>
    </row>
    <row r="115" spans="1:5" ht="12.75">
      <c r="A115" t="s">
        <v>57</v>
      </c>
      <c r="E115" s="38" t="s">
        <v>52</v>
      </c>
    </row>
    <row r="116" spans="1:18" ht="12.75" customHeight="1">
      <c r="A116" s="6" t="s">
        <v>48</v>
      </c>
      <c s="6"/>
      <c s="42" t="s">
        <v>26</v>
      </c>
      <c s="6"/>
      <c s="29" t="s">
        <v>3136</v>
      </c>
      <c s="6"/>
      <c s="6"/>
      <c s="6"/>
      <c s="43">
        <f>0+Q116</f>
      </c>
      <c r="O116">
        <f>0+R116</f>
      </c>
      <c r="Q116">
        <f>0+I117+I121+I125+I129+I133+I137</f>
      </c>
      <c>
        <f>0+O117+O121+O125+O129+O133+O137</f>
      </c>
    </row>
    <row r="117" spans="1:16" ht="25.5">
      <c r="A117" s="26" t="s">
        <v>50</v>
      </c>
      <c s="31" t="s">
        <v>149</v>
      </c>
      <c s="31" t="s">
        <v>3619</v>
      </c>
      <c s="26" t="s">
        <v>52</v>
      </c>
      <c s="32" t="s">
        <v>3620</v>
      </c>
      <c s="33" t="s">
        <v>365</v>
      </c>
      <c s="34">
        <v>0.142</v>
      </c>
      <c s="35">
        <v>0</v>
      </c>
      <c s="36">
        <f>ROUND(ROUND(H117,2)*ROUND(G117,3),2)</f>
      </c>
      <c r="O117">
        <f>(I117*21)/100</f>
      </c>
      <c t="s">
        <v>27</v>
      </c>
    </row>
    <row r="118" spans="1:5" ht="25.5">
      <c r="A118" s="37" t="s">
        <v>55</v>
      </c>
      <c r="E118" s="38" t="s">
        <v>3621</v>
      </c>
    </row>
    <row r="119" spans="1:5" ht="63.75">
      <c r="A119" s="39" t="s">
        <v>56</v>
      </c>
      <c r="E119" s="45" t="s">
        <v>3622</v>
      </c>
    </row>
    <row r="120" spans="1:5" ht="12.75">
      <c r="A120" t="s">
        <v>57</v>
      </c>
      <c r="E120" s="38" t="s">
        <v>52</v>
      </c>
    </row>
    <row r="121" spans="1:16" ht="12.75">
      <c r="A121" s="26" t="s">
        <v>50</v>
      </c>
      <c s="31" t="s">
        <v>153</v>
      </c>
      <c s="31" t="s">
        <v>3623</v>
      </c>
      <c s="26" t="s">
        <v>52</v>
      </c>
      <c s="32" t="s">
        <v>3624</v>
      </c>
      <c s="33" t="s">
        <v>63</v>
      </c>
      <c s="34">
        <v>1658.21</v>
      </c>
      <c s="35">
        <v>0</v>
      </c>
      <c s="36">
        <f>ROUND(ROUND(H121,2)*ROUND(G121,3),2)</f>
      </c>
      <c r="O121">
        <f>(I121*21)/100</f>
      </c>
      <c t="s">
        <v>27</v>
      </c>
    </row>
    <row r="122" spans="1:5" ht="12.75">
      <c r="A122" s="37" t="s">
        <v>55</v>
      </c>
      <c r="E122" s="38" t="s">
        <v>3625</v>
      </c>
    </row>
    <row r="123" spans="1:5" ht="293.25">
      <c r="A123" s="39" t="s">
        <v>56</v>
      </c>
      <c r="E123" s="45" t="s">
        <v>3626</v>
      </c>
    </row>
    <row r="124" spans="1:5" ht="12.75">
      <c r="A124" t="s">
        <v>57</v>
      </c>
      <c r="E124" s="38" t="s">
        <v>52</v>
      </c>
    </row>
    <row r="125" spans="1:16" ht="12.75">
      <c r="A125" s="26" t="s">
        <v>50</v>
      </c>
      <c s="31" t="s">
        <v>157</v>
      </c>
      <c s="31" t="s">
        <v>3627</v>
      </c>
      <c s="26" t="s">
        <v>52</v>
      </c>
      <c s="32" t="s">
        <v>3628</v>
      </c>
      <c s="33" t="s">
        <v>63</v>
      </c>
      <c s="34">
        <v>900</v>
      </c>
      <c s="35">
        <v>0</v>
      </c>
      <c s="36">
        <f>ROUND(ROUND(H125,2)*ROUND(G125,3),2)</f>
      </c>
      <c r="O125">
        <f>(I125*21)/100</f>
      </c>
      <c t="s">
        <v>27</v>
      </c>
    </row>
    <row r="126" spans="1:5" ht="12.75">
      <c r="A126" s="37" t="s">
        <v>55</v>
      </c>
      <c r="E126" s="38" t="s">
        <v>3629</v>
      </c>
    </row>
    <row r="127" spans="1:5" ht="51">
      <c r="A127" s="39" t="s">
        <v>56</v>
      </c>
      <c r="E127" s="45" t="s">
        <v>3630</v>
      </c>
    </row>
    <row r="128" spans="1:5" ht="12.75">
      <c r="A128" t="s">
        <v>57</v>
      </c>
      <c r="E128" s="38" t="s">
        <v>52</v>
      </c>
    </row>
    <row r="129" spans="1:16" ht="38.25">
      <c r="A129" s="26" t="s">
        <v>50</v>
      </c>
      <c s="31" t="s">
        <v>161</v>
      </c>
      <c s="31" t="s">
        <v>3631</v>
      </c>
      <c s="26" t="s">
        <v>52</v>
      </c>
      <c s="32" t="s">
        <v>3632</v>
      </c>
      <c s="33" t="s">
        <v>54</v>
      </c>
      <c s="34">
        <v>1</v>
      </c>
      <c s="35">
        <v>0</v>
      </c>
      <c s="36">
        <f>ROUND(ROUND(H129,2)*ROUND(G129,3),2)</f>
      </c>
      <c r="O129">
        <f>(I129*21)/100</f>
      </c>
      <c t="s">
        <v>27</v>
      </c>
    </row>
    <row r="130" spans="1:5" ht="63.75">
      <c r="A130" s="37" t="s">
        <v>55</v>
      </c>
      <c r="E130" s="38" t="s">
        <v>3633</v>
      </c>
    </row>
    <row r="131" spans="1:5" ht="102">
      <c r="A131" s="39" t="s">
        <v>56</v>
      </c>
      <c r="E131" s="45" t="s">
        <v>3634</v>
      </c>
    </row>
    <row r="132" spans="1:5" ht="242.25">
      <c r="A132" t="s">
        <v>57</v>
      </c>
      <c r="E132" s="38" t="s">
        <v>3141</v>
      </c>
    </row>
    <row r="133" spans="1:16" ht="38.25">
      <c r="A133" s="26" t="s">
        <v>50</v>
      </c>
      <c s="31" t="s">
        <v>165</v>
      </c>
      <c s="31" t="s">
        <v>3635</v>
      </c>
      <c s="26" t="s">
        <v>52</v>
      </c>
      <c s="32" t="s">
        <v>3636</v>
      </c>
      <c s="33" t="s">
        <v>54</v>
      </c>
      <c s="34">
        <v>1</v>
      </c>
      <c s="35">
        <v>0</v>
      </c>
      <c s="36">
        <f>ROUND(ROUND(H133,2)*ROUND(G133,3),2)</f>
      </c>
      <c r="O133">
        <f>(I133*21)/100</f>
      </c>
      <c t="s">
        <v>27</v>
      </c>
    </row>
    <row r="134" spans="1:5" ht="63.75">
      <c r="A134" s="37" t="s">
        <v>55</v>
      </c>
      <c r="E134" s="38" t="s">
        <v>3637</v>
      </c>
    </row>
    <row r="135" spans="1:5" ht="114.75">
      <c r="A135" s="39" t="s">
        <v>56</v>
      </c>
      <c r="E135" s="45" t="s">
        <v>3638</v>
      </c>
    </row>
    <row r="136" spans="1:5" ht="242.25">
      <c r="A136" t="s">
        <v>57</v>
      </c>
      <c r="E136" s="38" t="s">
        <v>3141</v>
      </c>
    </row>
    <row r="137" spans="1:16" ht="38.25">
      <c r="A137" s="26" t="s">
        <v>50</v>
      </c>
      <c s="31" t="s">
        <v>169</v>
      </c>
      <c s="31" t="s">
        <v>3639</v>
      </c>
      <c s="26" t="s">
        <v>52</v>
      </c>
      <c s="32" t="s">
        <v>3640</v>
      </c>
      <c s="33" t="s">
        <v>54</v>
      </c>
      <c s="34">
        <v>1</v>
      </c>
      <c s="35">
        <v>0</v>
      </c>
      <c s="36">
        <f>ROUND(ROUND(H137,2)*ROUND(G137,3),2)</f>
      </c>
      <c r="O137">
        <f>(I137*21)/100</f>
      </c>
      <c t="s">
        <v>27</v>
      </c>
    </row>
    <row r="138" spans="1:5" ht="63.75">
      <c r="A138" s="37" t="s">
        <v>55</v>
      </c>
      <c r="E138" s="38" t="s">
        <v>3641</v>
      </c>
    </row>
    <row r="139" spans="1:5" ht="114.75">
      <c r="A139" s="39" t="s">
        <v>56</v>
      </c>
      <c r="E139" s="45" t="s">
        <v>3638</v>
      </c>
    </row>
    <row r="140" spans="1:5" ht="242.25">
      <c r="A140" t="s">
        <v>57</v>
      </c>
      <c r="E140" s="38" t="s">
        <v>3141</v>
      </c>
    </row>
    <row r="141" spans="1:18" ht="12.75" customHeight="1">
      <c r="A141" s="6" t="s">
        <v>48</v>
      </c>
      <c s="6"/>
      <c s="42" t="s">
        <v>37</v>
      </c>
      <c s="6"/>
      <c s="29" t="s">
        <v>3142</v>
      </c>
      <c s="6"/>
      <c s="6"/>
      <c s="6"/>
      <c s="43">
        <f>0+Q141</f>
      </c>
      <c r="O141">
        <f>0+R141</f>
      </c>
      <c r="Q141">
        <f>0+I142+I146+I150+I154+I158+I162+I166+I170+I174+I178+I182+I186+I190+I194</f>
      </c>
      <c>
        <f>0+O142+O146+O150+O154+O158+O162+O166+O170+O174+O178+O182+O186+O190+O194</f>
      </c>
    </row>
    <row r="142" spans="1:16" ht="12.75">
      <c r="A142" s="26" t="s">
        <v>50</v>
      </c>
      <c s="31" t="s">
        <v>173</v>
      </c>
      <c s="31" t="s">
        <v>3642</v>
      </c>
      <c s="26" t="s">
        <v>52</v>
      </c>
      <c s="32" t="s">
        <v>3643</v>
      </c>
      <c s="33" t="s">
        <v>365</v>
      </c>
      <c s="34">
        <v>3.554</v>
      </c>
      <c s="35">
        <v>0</v>
      </c>
      <c s="36">
        <f>ROUND(ROUND(H142,2)*ROUND(G142,3),2)</f>
      </c>
      <c r="O142">
        <f>(I142*21)/100</f>
      </c>
      <c t="s">
        <v>27</v>
      </c>
    </row>
    <row r="143" spans="1:5" ht="12.75">
      <c r="A143" s="37" t="s">
        <v>55</v>
      </c>
      <c r="E143" s="38" t="s">
        <v>3644</v>
      </c>
    </row>
    <row r="144" spans="1:5" ht="178.5">
      <c r="A144" s="39" t="s">
        <v>56</v>
      </c>
      <c r="E144" s="45" t="s">
        <v>3645</v>
      </c>
    </row>
    <row r="145" spans="1:5" ht="12.75">
      <c r="A145" t="s">
        <v>57</v>
      </c>
      <c r="E145" s="38" t="s">
        <v>52</v>
      </c>
    </row>
    <row r="146" spans="1:16" ht="12.75">
      <c r="A146" s="26" t="s">
        <v>50</v>
      </c>
      <c s="31" t="s">
        <v>177</v>
      </c>
      <c s="31" t="s">
        <v>3143</v>
      </c>
      <c s="26" t="s">
        <v>52</v>
      </c>
      <c s="32" t="s">
        <v>3144</v>
      </c>
      <c s="33" t="s">
        <v>365</v>
      </c>
      <c s="34">
        <v>381.576</v>
      </c>
      <c s="35">
        <v>0</v>
      </c>
      <c s="36">
        <f>ROUND(ROUND(H146,2)*ROUND(G146,3),2)</f>
      </c>
      <c r="O146">
        <f>(I146*21)/100</f>
      </c>
      <c t="s">
        <v>27</v>
      </c>
    </row>
    <row r="147" spans="1:5" ht="25.5">
      <c r="A147" s="37" t="s">
        <v>55</v>
      </c>
      <c r="E147" s="38" t="s">
        <v>3145</v>
      </c>
    </row>
    <row r="148" spans="1:5" ht="280.5">
      <c r="A148" s="39" t="s">
        <v>56</v>
      </c>
      <c r="E148" s="45" t="s">
        <v>3646</v>
      </c>
    </row>
    <row r="149" spans="1:5" ht="12.75">
      <c r="A149" t="s">
        <v>57</v>
      </c>
      <c r="E149" s="38" t="s">
        <v>52</v>
      </c>
    </row>
    <row r="150" spans="1:16" ht="12.75">
      <c r="A150" s="26" t="s">
        <v>50</v>
      </c>
      <c s="31" t="s">
        <v>180</v>
      </c>
      <c s="31" t="s">
        <v>3147</v>
      </c>
      <c s="26" t="s">
        <v>52</v>
      </c>
      <c s="32" t="s">
        <v>3148</v>
      </c>
      <c s="33" t="s">
        <v>365</v>
      </c>
      <c s="34">
        <v>0.326</v>
      </c>
      <c s="35">
        <v>0</v>
      </c>
      <c s="36">
        <f>ROUND(ROUND(H150,2)*ROUND(G150,3),2)</f>
      </c>
      <c r="O150">
        <f>(I150*21)/100</f>
      </c>
      <c t="s">
        <v>27</v>
      </c>
    </row>
    <row r="151" spans="1:5" ht="25.5">
      <c r="A151" s="37" t="s">
        <v>55</v>
      </c>
      <c r="E151" s="38" t="s">
        <v>3149</v>
      </c>
    </row>
    <row r="152" spans="1:5" ht="63.75">
      <c r="A152" s="39" t="s">
        <v>56</v>
      </c>
      <c r="E152" s="45" t="s">
        <v>3647</v>
      </c>
    </row>
    <row r="153" spans="1:5" ht="12.75">
      <c r="A153" t="s">
        <v>57</v>
      </c>
      <c r="E153" s="38" t="s">
        <v>52</v>
      </c>
    </row>
    <row r="154" spans="1:16" ht="12.75">
      <c r="A154" s="26" t="s">
        <v>50</v>
      </c>
      <c s="31" t="s">
        <v>184</v>
      </c>
      <c s="31" t="s">
        <v>3648</v>
      </c>
      <c s="26" t="s">
        <v>52</v>
      </c>
      <c s="32" t="s">
        <v>3649</v>
      </c>
      <c s="33" t="s">
        <v>54</v>
      </c>
      <c s="34">
        <v>6</v>
      </c>
      <c s="35">
        <v>0</v>
      </c>
      <c s="36">
        <f>ROUND(ROUND(H154,2)*ROUND(G154,3),2)</f>
      </c>
      <c r="O154">
        <f>(I154*21)/100</f>
      </c>
      <c t="s">
        <v>27</v>
      </c>
    </row>
    <row r="155" spans="1:5" ht="25.5">
      <c r="A155" s="37" t="s">
        <v>55</v>
      </c>
      <c r="E155" s="38" t="s">
        <v>3650</v>
      </c>
    </row>
    <row r="156" spans="1:5" ht="178.5">
      <c r="A156" s="39" t="s">
        <v>56</v>
      </c>
      <c r="E156" s="45" t="s">
        <v>3651</v>
      </c>
    </row>
    <row r="157" spans="1:5" ht="12.75">
      <c r="A157" t="s">
        <v>57</v>
      </c>
      <c r="E157" s="38" t="s">
        <v>52</v>
      </c>
    </row>
    <row r="158" spans="1:16" ht="12.75">
      <c r="A158" s="26" t="s">
        <v>50</v>
      </c>
      <c s="31" t="s">
        <v>188</v>
      </c>
      <c s="31" t="s">
        <v>3652</v>
      </c>
      <c s="26" t="s">
        <v>52</v>
      </c>
      <c s="32" t="s">
        <v>3653</v>
      </c>
      <c s="33" t="s">
        <v>54</v>
      </c>
      <c s="34">
        <v>3</v>
      </c>
      <c s="35">
        <v>0</v>
      </c>
      <c s="36">
        <f>ROUND(ROUND(H158,2)*ROUND(G158,3),2)</f>
      </c>
      <c r="O158">
        <f>(I158*21)/100</f>
      </c>
      <c t="s">
        <v>27</v>
      </c>
    </row>
    <row r="159" spans="1:5" ht="25.5">
      <c r="A159" s="37" t="s">
        <v>55</v>
      </c>
      <c r="E159" s="38" t="s">
        <v>3654</v>
      </c>
    </row>
    <row r="160" spans="1:5" ht="102">
      <c r="A160" s="39" t="s">
        <v>56</v>
      </c>
      <c r="E160" s="45" t="s">
        <v>3655</v>
      </c>
    </row>
    <row r="161" spans="1:5" ht="12.75">
      <c r="A161" t="s">
        <v>57</v>
      </c>
      <c r="E161" s="38" t="s">
        <v>52</v>
      </c>
    </row>
    <row r="162" spans="1:16" ht="25.5">
      <c r="A162" s="26" t="s">
        <v>50</v>
      </c>
      <c s="31" t="s">
        <v>192</v>
      </c>
      <c s="31" t="s">
        <v>3656</v>
      </c>
      <c s="26" t="s">
        <v>52</v>
      </c>
      <c s="32" t="s">
        <v>3657</v>
      </c>
      <c s="33" t="s">
        <v>365</v>
      </c>
      <c s="34">
        <v>3.993</v>
      </c>
      <c s="35">
        <v>0</v>
      </c>
      <c s="36">
        <f>ROUND(ROUND(H162,2)*ROUND(G162,3),2)</f>
      </c>
      <c r="O162">
        <f>(I162*21)/100</f>
      </c>
      <c t="s">
        <v>27</v>
      </c>
    </row>
    <row r="163" spans="1:5" ht="38.25">
      <c r="A163" s="37" t="s">
        <v>55</v>
      </c>
      <c r="E163" s="38" t="s">
        <v>3658</v>
      </c>
    </row>
    <row r="164" spans="1:5" ht="178.5">
      <c r="A164" s="39" t="s">
        <v>56</v>
      </c>
      <c r="E164" s="45" t="s">
        <v>3659</v>
      </c>
    </row>
    <row r="165" spans="1:5" ht="12.75">
      <c r="A165" t="s">
        <v>57</v>
      </c>
      <c r="E165" s="38" t="s">
        <v>52</v>
      </c>
    </row>
    <row r="166" spans="1:16" ht="25.5">
      <c r="A166" s="26" t="s">
        <v>50</v>
      </c>
      <c s="31" t="s">
        <v>196</v>
      </c>
      <c s="31" t="s">
        <v>3158</v>
      </c>
      <c s="26" t="s">
        <v>52</v>
      </c>
      <c s="32" t="s">
        <v>3159</v>
      </c>
      <c s="33" t="s">
        <v>365</v>
      </c>
      <c s="34">
        <v>0.515</v>
      </c>
      <c s="35">
        <v>0</v>
      </c>
      <c s="36">
        <f>ROUND(ROUND(H166,2)*ROUND(G166,3),2)</f>
      </c>
      <c r="O166">
        <f>(I166*21)/100</f>
      </c>
      <c t="s">
        <v>27</v>
      </c>
    </row>
    <row r="167" spans="1:5" ht="38.25">
      <c r="A167" s="37" t="s">
        <v>55</v>
      </c>
      <c r="E167" s="38" t="s">
        <v>3160</v>
      </c>
    </row>
    <row r="168" spans="1:5" ht="63.75">
      <c r="A168" s="39" t="s">
        <v>56</v>
      </c>
      <c r="E168" s="45" t="s">
        <v>3660</v>
      </c>
    </row>
    <row r="169" spans="1:5" ht="12.75">
      <c r="A169" t="s">
        <v>57</v>
      </c>
      <c r="E169" s="38" t="s">
        <v>52</v>
      </c>
    </row>
    <row r="170" spans="1:16" ht="12.75">
      <c r="A170" s="26" t="s">
        <v>50</v>
      </c>
      <c s="31" t="s">
        <v>200</v>
      </c>
      <c s="31" t="s">
        <v>3162</v>
      </c>
      <c s="26" t="s">
        <v>52</v>
      </c>
      <c s="32" t="s">
        <v>3163</v>
      </c>
      <c s="33" t="s">
        <v>71</v>
      </c>
      <c s="34">
        <v>6.546</v>
      </c>
      <c s="35">
        <v>0</v>
      </c>
      <c s="36">
        <f>ROUND(ROUND(H170,2)*ROUND(G170,3),2)</f>
      </c>
      <c r="O170">
        <f>(I170*21)/100</f>
      </c>
      <c t="s">
        <v>27</v>
      </c>
    </row>
    <row r="171" spans="1:5" ht="25.5">
      <c r="A171" s="37" t="s">
        <v>55</v>
      </c>
      <c r="E171" s="38" t="s">
        <v>3164</v>
      </c>
    </row>
    <row r="172" spans="1:5" ht="242.25">
      <c r="A172" s="39" t="s">
        <v>56</v>
      </c>
      <c r="E172" s="45" t="s">
        <v>3661</v>
      </c>
    </row>
    <row r="173" spans="1:5" ht="12.75">
      <c r="A173" t="s">
        <v>57</v>
      </c>
      <c r="E173" s="38" t="s">
        <v>52</v>
      </c>
    </row>
    <row r="174" spans="1:16" ht="25.5">
      <c r="A174" s="26" t="s">
        <v>50</v>
      </c>
      <c s="31" t="s">
        <v>204</v>
      </c>
      <c s="31" t="s">
        <v>3166</v>
      </c>
      <c s="26" t="s">
        <v>52</v>
      </c>
      <c s="32" t="s">
        <v>3167</v>
      </c>
      <c s="33" t="s">
        <v>345</v>
      </c>
      <c s="34">
        <v>0.032</v>
      </c>
      <c s="35">
        <v>0</v>
      </c>
      <c s="36">
        <f>ROUND(ROUND(H174,2)*ROUND(G174,3),2)</f>
      </c>
      <c r="O174">
        <f>(I174*21)/100</f>
      </c>
      <c t="s">
        <v>27</v>
      </c>
    </row>
    <row r="175" spans="1:5" ht="25.5">
      <c r="A175" s="37" t="s">
        <v>55</v>
      </c>
      <c r="E175" s="38" t="s">
        <v>3168</v>
      </c>
    </row>
    <row r="176" spans="1:5" ht="89.25">
      <c r="A176" s="39" t="s">
        <v>56</v>
      </c>
      <c r="E176" s="45" t="s">
        <v>3662</v>
      </c>
    </row>
    <row r="177" spans="1:5" ht="12.75">
      <c r="A177" t="s">
        <v>57</v>
      </c>
      <c r="E177" s="38" t="s">
        <v>52</v>
      </c>
    </row>
    <row r="178" spans="1:16" ht="12.75">
      <c r="A178" s="26" t="s">
        <v>50</v>
      </c>
      <c s="31" t="s">
        <v>208</v>
      </c>
      <c s="31" t="s">
        <v>3663</v>
      </c>
      <c s="26" t="s">
        <v>52</v>
      </c>
      <c s="32" t="s">
        <v>3664</v>
      </c>
      <c s="33" t="s">
        <v>54</v>
      </c>
      <c s="34">
        <v>2</v>
      </c>
      <c s="35">
        <v>0</v>
      </c>
      <c s="36">
        <f>ROUND(ROUND(H178,2)*ROUND(G178,3),2)</f>
      </c>
      <c r="O178">
        <f>(I178*21)/100</f>
      </c>
      <c t="s">
        <v>27</v>
      </c>
    </row>
    <row r="179" spans="1:5" ht="12.75">
      <c r="A179" s="37" t="s">
        <v>55</v>
      </c>
      <c r="E179" s="38" t="s">
        <v>3664</v>
      </c>
    </row>
    <row r="180" spans="1:5" ht="89.25">
      <c r="A180" s="39" t="s">
        <v>56</v>
      </c>
      <c r="E180" s="45" t="s">
        <v>3665</v>
      </c>
    </row>
    <row r="181" spans="1:5" ht="12.75">
      <c r="A181" t="s">
        <v>57</v>
      </c>
      <c r="E181" s="38" t="s">
        <v>52</v>
      </c>
    </row>
    <row r="182" spans="1:16" ht="12.75">
      <c r="A182" s="26" t="s">
        <v>50</v>
      </c>
      <c s="31" t="s">
        <v>212</v>
      </c>
      <c s="31" t="s">
        <v>3666</v>
      </c>
      <c s="26" t="s">
        <v>52</v>
      </c>
      <c s="32" t="s">
        <v>3667</v>
      </c>
      <c s="33" t="s">
        <v>54</v>
      </c>
      <c s="34">
        <v>1</v>
      </c>
      <c s="35">
        <v>0</v>
      </c>
      <c s="36">
        <f>ROUND(ROUND(H182,2)*ROUND(G182,3),2)</f>
      </c>
      <c r="O182">
        <f>(I182*21)/100</f>
      </c>
      <c t="s">
        <v>27</v>
      </c>
    </row>
    <row r="183" spans="1:5" ht="12.75">
      <c r="A183" s="37" t="s">
        <v>55</v>
      </c>
      <c r="E183" s="38" t="s">
        <v>3667</v>
      </c>
    </row>
    <row r="184" spans="1:5" ht="63.75">
      <c r="A184" s="39" t="s">
        <v>56</v>
      </c>
      <c r="E184" s="45" t="s">
        <v>3668</v>
      </c>
    </row>
    <row r="185" spans="1:5" ht="12.75">
      <c r="A185" t="s">
        <v>57</v>
      </c>
      <c r="E185" s="38" t="s">
        <v>52</v>
      </c>
    </row>
    <row r="186" spans="1:16" ht="12.75">
      <c r="A186" s="26" t="s">
        <v>50</v>
      </c>
      <c s="31" t="s">
        <v>216</v>
      </c>
      <c s="31" t="s">
        <v>3669</v>
      </c>
      <c s="26" t="s">
        <v>52</v>
      </c>
      <c s="32" t="s">
        <v>3670</v>
      </c>
      <c s="33" t="s">
        <v>54</v>
      </c>
      <c s="34">
        <v>3</v>
      </c>
      <c s="35">
        <v>0</v>
      </c>
      <c s="36">
        <f>ROUND(ROUND(H186,2)*ROUND(G186,3),2)</f>
      </c>
      <c r="O186">
        <f>(I186*21)/100</f>
      </c>
      <c t="s">
        <v>27</v>
      </c>
    </row>
    <row r="187" spans="1:5" ht="12.75">
      <c r="A187" s="37" t="s">
        <v>55</v>
      </c>
      <c r="E187" s="38" t="s">
        <v>3670</v>
      </c>
    </row>
    <row r="188" spans="1:5" ht="89.25">
      <c r="A188" s="39" t="s">
        <v>56</v>
      </c>
      <c r="E188" s="45" t="s">
        <v>3671</v>
      </c>
    </row>
    <row r="189" spans="1:5" ht="12.75">
      <c r="A189" t="s">
        <v>57</v>
      </c>
      <c r="E189" s="38" t="s">
        <v>52</v>
      </c>
    </row>
    <row r="190" spans="1:16" ht="12.75">
      <c r="A190" s="26" t="s">
        <v>50</v>
      </c>
      <c s="31" t="s">
        <v>219</v>
      </c>
      <c s="31" t="s">
        <v>3672</v>
      </c>
      <c s="26" t="s">
        <v>52</v>
      </c>
      <c s="32" t="s">
        <v>3673</v>
      </c>
      <c s="33" t="s">
        <v>54</v>
      </c>
      <c s="34">
        <v>2</v>
      </c>
      <c s="35">
        <v>0</v>
      </c>
      <c s="36">
        <f>ROUND(ROUND(H190,2)*ROUND(G190,3),2)</f>
      </c>
      <c r="O190">
        <f>(I190*21)/100</f>
      </c>
      <c t="s">
        <v>27</v>
      </c>
    </row>
    <row r="191" spans="1:5" ht="12.75">
      <c r="A191" s="37" t="s">
        <v>55</v>
      </c>
      <c r="E191" s="38" t="s">
        <v>3673</v>
      </c>
    </row>
    <row r="192" spans="1:5" ht="63.75">
      <c r="A192" s="39" t="s">
        <v>56</v>
      </c>
      <c r="E192" s="45" t="s">
        <v>3674</v>
      </c>
    </row>
    <row r="193" spans="1:5" ht="12.75">
      <c r="A193" t="s">
        <v>57</v>
      </c>
      <c r="E193" s="38" t="s">
        <v>52</v>
      </c>
    </row>
    <row r="194" spans="1:16" ht="12.75">
      <c r="A194" s="26" t="s">
        <v>50</v>
      </c>
      <c s="31" t="s">
        <v>223</v>
      </c>
      <c s="31" t="s">
        <v>3675</v>
      </c>
      <c s="26" t="s">
        <v>52</v>
      </c>
      <c s="32" t="s">
        <v>3676</v>
      </c>
      <c s="33" t="s">
        <v>54</v>
      </c>
      <c s="34">
        <v>1</v>
      </c>
      <c s="35">
        <v>0</v>
      </c>
      <c s="36">
        <f>ROUND(ROUND(H194,2)*ROUND(G194,3),2)</f>
      </c>
      <c r="O194">
        <f>(I194*21)/100</f>
      </c>
      <c t="s">
        <v>27</v>
      </c>
    </row>
    <row r="195" spans="1:5" ht="12.75">
      <c r="A195" s="37" t="s">
        <v>55</v>
      </c>
      <c r="E195" s="38" t="s">
        <v>3677</v>
      </c>
    </row>
    <row r="196" spans="1:5" ht="63.75">
      <c r="A196" s="39" t="s">
        <v>56</v>
      </c>
      <c r="E196" s="45" t="s">
        <v>3678</v>
      </c>
    </row>
    <row r="197" spans="1:5" ht="63.75">
      <c r="A197" t="s">
        <v>57</v>
      </c>
      <c r="E197" s="38" t="s">
        <v>3679</v>
      </c>
    </row>
    <row r="198" spans="1:18" ht="12.75" customHeight="1">
      <c r="A198" s="6" t="s">
        <v>48</v>
      </c>
      <c s="6"/>
      <c s="42" t="s">
        <v>3206</v>
      </c>
      <c s="6"/>
      <c s="29" t="s">
        <v>3207</v>
      </c>
      <c s="6"/>
      <c s="6"/>
      <c s="6"/>
      <c s="43">
        <f>0+Q198</f>
      </c>
      <c r="O198">
        <f>0+R198</f>
      </c>
      <c r="Q198">
        <f>0+I199+I203+I207+I211+I215+I219+I223+I227+I231</f>
      </c>
      <c>
        <f>0+O199+O203+O207+O211+O215+O219+O223+O227+O231</f>
      </c>
    </row>
    <row r="199" spans="1:16" ht="12.75">
      <c r="A199" s="26" t="s">
        <v>50</v>
      </c>
      <c s="31" t="s">
        <v>227</v>
      </c>
      <c s="31" t="s">
        <v>3208</v>
      </c>
      <c s="26" t="s">
        <v>52</v>
      </c>
      <c s="32" t="s">
        <v>3209</v>
      </c>
      <c s="33" t="s">
        <v>345</v>
      </c>
      <c s="34">
        <v>0.056</v>
      </c>
      <c s="35">
        <v>0</v>
      </c>
      <c s="36">
        <f>ROUND(ROUND(H199,2)*ROUND(G199,3),2)</f>
      </c>
      <c r="O199">
        <f>(I199*21)/100</f>
      </c>
      <c t="s">
        <v>27</v>
      </c>
    </row>
    <row r="200" spans="1:5" ht="12.75">
      <c r="A200" s="37" t="s">
        <v>55</v>
      </c>
      <c r="E200" s="38" t="s">
        <v>3209</v>
      </c>
    </row>
    <row r="201" spans="1:5" ht="12.75">
      <c r="A201" s="39" t="s">
        <v>56</v>
      </c>
      <c r="E201" s="40" t="s">
        <v>52</v>
      </c>
    </row>
    <row r="202" spans="1:5" ht="12.75">
      <c r="A202" t="s">
        <v>57</v>
      </c>
      <c r="E202" s="38" t="s">
        <v>52</v>
      </c>
    </row>
    <row r="203" spans="1:16" ht="25.5">
      <c r="A203" s="26" t="s">
        <v>50</v>
      </c>
      <c s="31" t="s">
        <v>231</v>
      </c>
      <c s="31" t="s">
        <v>3210</v>
      </c>
      <c s="26" t="s">
        <v>52</v>
      </c>
      <c s="32" t="s">
        <v>3211</v>
      </c>
      <c s="33" t="s">
        <v>71</v>
      </c>
      <c s="34">
        <v>247.87</v>
      </c>
      <c s="35">
        <v>0</v>
      </c>
      <c s="36">
        <f>ROUND(ROUND(H203,2)*ROUND(G203,3),2)</f>
      </c>
      <c r="O203">
        <f>(I203*21)/100</f>
      </c>
      <c t="s">
        <v>27</v>
      </c>
    </row>
    <row r="204" spans="1:5" ht="25.5">
      <c r="A204" s="37" t="s">
        <v>55</v>
      </c>
      <c r="E204" s="38" t="s">
        <v>3211</v>
      </c>
    </row>
    <row r="205" spans="1:5" ht="127.5">
      <c r="A205" s="39" t="s">
        <v>56</v>
      </c>
      <c r="E205" s="45" t="s">
        <v>3680</v>
      </c>
    </row>
    <row r="206" spans="1:5" ht="12.75">
      <c r="A206" t="s">
        <v>57</v>
      </c>
      <c r="E206" s="38" t="s">
        <v>52</v>
      </c>
    </row>
    <row r="207" spans="1:16" ht="12.75">
      <c r="A207" s="26" t="s">
        <v>50</v>
      </c>
      <c s="31" t="s">
        <v>236</v>
      </c>
      <c s="31" t="s">
        <v>3213</v>
      </c>
      <c s="26" t="s">
        <v>52</v>
      </c>
      <c s="32" t="s">
        <v>3214</v>
      </c>
      <c s="33" t="s">
        <v>71</v>
      </c>
      <c s="34">
        <v>163.902</v>
      </c>
      <c s="35">
        <v>0</v>
      </c>
      <c s="36">
        <f>ROUND(ROUND(H207,2)*ROUND(G207,3),2)</f>
      </c>
      <c r="O207">
        <f>(I207*21)/100</f>
      </c>
      <c t="s">
        <v>27</v>
      </c>
    </row>
    <row r="208" spans="1:5" ht="25.5">
      <c r="A208" s="37" t="s">
        <v>55</v>
      </c>
      <c r="E208" s="38" t="s">
        <v>3215</v>
      </c>
    </row>
    <row r="209" spans="1:5" ht="409.5">
      <c r="A209" s="39" t="s">
        <v>56</v>
      </c>
      <c r="E209" s="45" t="s">
        <v>3681</v>
      </c>
    </row>
    <row r="210" spans="1:5" ht="12.75">
      <c r="A210" t="s">
        <v>57</v>
      </c>
      <c r="E210" s="38" t="s">
        <v>52</v>
      </c>
    </row>
    <row r="211" spans="1:16" ht="12.75">
      <c r="A211" s="26" t="s">
        <v>50</v>
      </c>
      <c s="31" t="s">
        <v>240</v>
      </c>
      <c s="31" t="s">
        <v>3217</v>
      </c>
      <c s="26" t="s">
        <v>52</v>
      </c>
      <c s="32" t="s">
        <v>3218</v>
      </c>
      <c s="33" t="s">
        <v>71</v>
      </c>
      <c s="34">
        <v>163.902</v>
      </c>
      <c s="35">
        <v>0</v>
      </c>
      <c s="36">
        <f>ROUND(ROUND(H211,2)*ROUND(G211,3),2)</f>
      </c>
      <c r="O211">
        <f>(I211*21)/100</f>
      </c>
      <c t="s">
        <v>27</v>
      </c>
    </row>
    <row r="212" spans="1:5" ht="12.75">
      <c r="A212" s="37" t="s">
        <v>55</v>
      </c>
      <c r="E212" s="38" t="s">
        <v>3219</v>
      </c>
    </row>
    <row r="213" spans="1:5" ht="12.75">
      <c r="A213" s="39" t="s">
        <v>56</v>
      </c>
      <c r="E213" s="40" t="s">
        <v>52</v>
      </c>
    </row>
    <row r="214" spans="1:5" ht="12.75">
      <c r="A214" t="s">
        <v>57</v>
      </c>
      <c r="E214" s="38" t="s">
        <v>52</v>
      </c>
    </row>
    <row r="215" spans="1:16" ht="12.75">
      <c r="A215" s="26" t="s">
        <v>50</v>
      </c>
      <c s="31" t="s">
        <v>244</v>
      </c>
      <c s="31" t="s">
        <v>3220</v>
      </c>
      <c s="26" t="s">
        <v>52</v>
      </c>
      <c s="32" t="s">
        <v>3221</v>
      </c>
      <c s="33" t="s">
        <v>63</v>
      </c>
      <c s="34">
        <v>56.788</v>
      </c>
      <c s="35">
        <v>0</v>
      </c>
      <c s="36">
        <f>ROUND(ROUND(H215,2)*ROUND(G215,3),2)</f>
      </c>
      <c r="O215">
        <f>(I215*21)/100</f>
      </c>
      <c t="s">
        <v>27</v>
      </c>
    </row>
    <row r="216" spans="1:5" ht="25.5">
      <c r="A216" s="37" t="s">
        <v>55</v>
      </c>
      <c r="E216" s="38" t="s">
        <v>3222</v>
      </c>
    </row>
    <row r="217" spans="1:5" ht="242.25">
      <c r="A217" s="39" t="s">
        <v>56</v>
      </c>
      <c r="E217" s="45" t="s">
        <v>3682</v>
      </c>
    </row>
    <row r="218" spans="1:5" ht="12.75">
      <c r="A218" t="s">
        <v>57</v>
      </c>
      <c r="E218" s="38" t="s">
        <v>52</v>
      </c>
    </row>
    <row r="219" spans="1:16" ht="25.5">
      <c r="A219" s="26" t="s">
        <v>50</v>
      </c>
      <c s="31" t="s">
        <v>248</v>
      </c>
      <c s="31" t="s">
        <v>3683</v>
      </c>
      <c s="26" t="s">
        <v>52</v>
      </c>
      <c s="32" t="s">
        <v>3684</v>
      </c>
      <c s="33" t="s">
        <v>54</v>
      </c>
      <c s="34">
        <v>3</v>
      </c>
      <c s="35">
        <v>0</v>
      </c>
      <c s="36">
        <f>ROUND(ROUND(H219,2)*ROUND(G219,3),2)</f>
      </c>
      <c r="O219">
        <f>(I219*21)/100</f>
      </c>
      <c t="s">
        <v>27</v>
      </c>
    </row>
    <row r="220" spans="1:5" ht="25.5">
      <c r="A220" s="37" t="s">
        <v>55</v>
      </c>
      <c r="E220" s="38" t="s">
        <v>3685</v>
      </c>
    </row>
    <row r="221" spans="1:5" ht="89.25">
      <c r="A221" s="39" t="s">
        <v>56</v>
      </c>
      <c r="E221" s="45" t="s">
        <v>3686</v>
      </c>
    </row>
    <row r="222" spans="1:5" ht="12.75">
      <c r="A222" t="s">
        <v>57</v>
      </c>
      <c r="E222" s="38" t="s">
        <v>52</v>
      </c>
    </row>
    <row r="223" spans="1:16" ht="25.5">
      <c r="A223" s="26" t="s">
        <v>50</v>
      </c>
      <c s="31" t="s">
        <v>252</v>
      </c>
      <c s="31" t="s">
        <v>3224</v>
      </c>
      <c s="26" t="s">
        <v>52</v>
      </c>
      <c s="32" t="s">
        <v>3225</v>
      </c>
      <c s="33" t="s">
        <v>54</v>
      </c>
      <c s="34">
        <v>15</v>
      </c>
      <c s="35">
        <v>0</v>
      </c>
      <c s="36">
        <f>ROUND(ROUND(H223,2)*ROUND(G223,3),2)</f>
      </c>
      <c r="O223">
        <f>(I223*21)/100</f>
      </c>
      <c t="s">
        <v>27</v>
      </c>
    </row>
    <row r="224" spans="1:5" ht="25.5">
      <c r="A224" s="37" t="s">
        <v>55</v>
      </c>
      <c r="E224" s="38" t="s">
        <v>3226</v>
      </c>
    </row>
    <row r="225" spans="1:5" ht="216.75">
      <c r="A225" s="39" t="s">
        <v>56</v>
      </c>
      <c r="E225" s="45" t="s">
        <v>3687</v>
      </c>
    </row>
    <row r="226" spans="1:5" ht="12.75">
      <c r="A226" t="s">
        <v>57</v>
      </c>
      <c r="E226" s="38" t="s">
        <v>52</v>
      </c>
    </row>
    <row r="227" spans="1:16" ht="12.75">
      <c r="A227" s="26" t="s">
        <v>50</v>
      </c>
      <c s="31" t="s">
        <v>256</v>
      </c>
      <c s="31" t="s">
        <v>3228</v>
      </c>
      <c s="26" t="s">
        <v>52</v>
      </c>
      <c s="32" t="s">
        <v>3229</v>
      </c>
      <c s="33" t="s">
        <v>345</v>
      </c>
      <c s="34">
        <v>1.542</v>
      </c>
      <c s="35">
        <v>0</v>
      </c>
      <c s="36">
        <f>ROUND(ROUND(H227,2)*ROUND(G227,3),2)</f>
      </c>
      <c r="O227">
        <f>(I227*21)/100</f>
      </c>
      <c t="s">
        <v>27</v>
      </c>
    </row>
    <row r="228" spans="1:5" ht="38.25">
      <c r="A228" s="37" t="s">
        <v>55</v>
      </c>
      <c r="E228" s="38" t="s">
        <v>3230</v>
      </c>
    </row>
    <row r="229" spans="1:5" ht="12.75">
      <c r="A229" s="39" t="s">
        <v>56</v>
      </c>
      <c r="E229" s="40" t="s">
        <v>52</v>
      </c>
    </row>
    <row r="230" spans="1:5" ht="12.75">
      <c r="A230" t="s">
        <v>57</v>
      </c>
      <c r="E230" s="38" t="s">
        <v>52</v>
      </c>
    </row>
    <row r="231" spans="1:16" ht="25.5">
      <c r="A231" s="26" t="s">
        <v>50</v>
      </c>
      <c s="31" t="s">
        <v>260</v>
      </c>
      <c s="31" t="s">
        <v>3688</v>
      </c>
      <c s="26" t="s">
        <v>52</v>
      </c>
      <c s="32" t="s">
        <v>3689</v>
      </c>
      <c s="33" t="s">
        <v>71</v>
      </c>
      <c s="34">
        <v>15.602</v>
      </c>
      <c s="35">
        <v>0</v>
      </c>
      <c s="36">
        <f>ROUND(ROUND(H231,2)*ROUND(G231,3),2)</f>
      </c>
      <c r="O231">
        <f>(I231*21)/100</f>
      </c>
      <c t="s">
        <v>27</v>
      </c>
    </row>
    <row r="232" spans="1:5" ht="38.25">
      <c r="A232" s="37" t="s">
        <v>55</v>
      </c>
      <c r="E232" s="38" t="s">
        <v>3690</v>
      </c>
    </row>
    <row r="233" spans="1:5" ht="102">
      <c r="A233" s="39" t="s">
        <v>56</v>
      </c>
      <c r="E233" s="45" t="s">
        <v>3691</v>
      </c>
    </row>
    <row r="234" spans="1:5" ht="51">
      <c r="A234" t="s">
        <v>57</v>
      </c>
      <c r="E234" s="38" t="s">
        <v>3692</v>
      </c>
    </row>
    <row r="235" spans="1:18" ht="12.75" customHeight="1">
      <c r="A235" s="6" t="s">
        <v>48</v>
      </c>
      <c s="6"/>
      <c s="42" t="s">
        <v>3231</v>
      </c>
      <c s="6"/>
      <c s="29" t="s">
        <v>3232</v>
      </c>
      <c s="6"/>
      <c s="6"/>
      <c s="6"/>
      <c s="43">
        <f>0+Q235</f>
      </c>
      <c r="O235">
        <f>0+R235</f>
      </c>
      <c r="Q235">
        <f>0+I236+I240+I244</f>
      </c>
      <c>
        <f>0+O236+O240+O244</f>
      </c>
    </row>
    <row r="236" spans="1:16" ht="12.75">
      <c r="A236" s="26" t="s">
        <v>50</v>
      </c>
      <c s="31" t="s">
        <v>264</v>
      </c>
      <c s="31" t="s">
        <v>3233</v>
      </c>
      <c s="26" t="s">
        <v>52</v>
      </c>
      <c s="32" t="s">
        <v>3234</v>
      </c>
      <c s="33" t="s">
        <v>345</v>
      </c>
      <c s="34">
        <v>0.045</v>
      </c>
      <c s="35">
        <v>0</v>
      </c>
      <c s="36">
        <f>ROUND(ROUND(H236,2)*ROUND(G236,3),2)</f>
      </c>
      <c r="O236">
        <f>(I236*21)/100</f>
      </c>
      <c t="s">
        <v>27</v>
      </c>
    </row>
    <row r="237" spans="1:5" ht="25.5">
      <c r="A237" s="37" t="s">
        <v>55</v>
      </c>
      <c r="E237" s="38" t="s">
        <v>3235</v>
      </c>
    </row>
    <row r="238" spans="1:5" ht="12.75">
      <c r="A238" s="39" t="s">
        <v>56</v>
      </c>
      <c r="E238" s="40" t="s">
        <v>52</v>
      </c>
    </row>
    <row r="239" spans="1:5" ht="12.75">
      <c r="A239" t="s">
        <v>57</v>
      </c>
      <c r="E239" s="38" t="s">
        <v>52</v>
      </c>
    </row>
    <row r="240" spans="1:16" ht="38.25">
      <c r="A240" s="26" t="s">
        <v>50</v>
      </c>
      <c s="31" t="s">
        <v>268</v>
      </c>
      <c s="31" t="s">
        <v>3693</v>
      </c>
      <c s="26" t="s">
        <v>52</v>
      </c>
      <c s="32" t="s">
        <v>3694</v>
      </c>
      <c s="33" t="s">
        <v>54</v>
      </c>
      <c s="34">
        <v>1</v>
      </c>
      <c s="35">
        <v>0</v>
      </c>
      <c s="36">
        <f>ROUND(ROUND(H240,2)*ROUND(G240,3),2)</f>
      </c>
      <c r="O240">
        <f>(I240*21)/100</f>
      </c>
      <c t="s">
        <v>27</v>
      </c>
    </row>
    <row r="241" spans="1:5" ht="38.25">
      <c r="A241" s="37" t="s">
        <v>55</v>
      </c>
      <c r="E241" s="38" t="s">
        <v>3695</v>
      </c>
    </row>
    <row r="242" spans="1:5" ht="76.5">
      <c r="A242" s="39" t="s">
        <v>56</v>
      </c>
      <c r="E242" s="45" t="s">
        <v>3696</v>
      </c>
    </row>
    <row r="243" spans="1:5" ht="89.25">
      <c r="A243" t="s">
        <v>57</v>
      </c>
      <c r="E243" s="38" t="s">
        <v>3240</v>
      </c>
    </row>
    <row r="244" spans="1:16" ht="38.25">
      <c r="A244" s="26" t="s">
        <v>50</v>
      </c>
      <c s="31" t="s">
        <v>272</v>
      </c>
      <c s="31" t="s">
        <v>3697</v>
      </c>
      <c s="26" t="s">
        <v>52</v>
      </c>
      <c s="32" t="s">
        <v>3698</v>
      </c>
      <c s="33" t="s">
        <v>54</v>
      </c>
      <c s="34">
        <v>1</v>
      </c>
      <c s="35">
        <v>0</v>
      </c>
      <c s="36">
        <f>ROUND(ROUND(H244,2)*ROUND(G244,3),2)</f>
      </c>
      <c r="O244">
        <f>(I244*21)/100</f>
      </c>
      <c t="s">
        <v>27</v>
      </c>
    </row>
    <row r="245" spans="1:5" ht="38.25">
      <c r="A245" s="37" t="s">
        <v>55</v>
      </c>
      <c r="E245" s="38" t="s">
        <v>3699</v>
      </c>
    </row>
    <row r="246" spans="1:5" ht="76.5">
      <c r="A246" s="39" t="s">
        <v>56</v>
      </c>
      <c r="E246" s="45" t="s">
        <v>3700</v>
      </c>
    </row>
    <row r="247" spans="1:5" ht="89.25">
      <c r="A247" t="s">
        <v>57</v>
      </c>
      <c r="E247" s="38" t="s">
        <v>3240</v>
      </c>
    </row>
    <row r="248" spans="1:18" ht="12.75" customHeight="1">
      <c r="A248" s="6" t="s">
        <v>48</v>
      </c>
      <c s="6"/>
      <c s="42" t="s">
        <v>78</v>
      </c>
      <c s="6"/>
      <c s="29" t="s">
        <v>3255</v>
      </c>
      <c s="6"/>
      <c s="6"/>
      <c s="6"/>
      <c s="43">
        <f>0+Q248</f>
      </c>
      <c r="O248">
        <f>0+R248</f>
      </c>
      <c r="Q248">
        <f>0+I249+I253+I257+I261+I265+I269+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I669+I673+I677+I681+I685+I689+I693+I697+I701+I705+I709+I713+I717+I721+I725+I729+I733+I737+I741+I745+I749</f>
      </c>
      <c>
        <f>0+O249+O253+O257+O261+O265+O269+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O669+O673+O677+O681+O685+O689+O693+O697+O701+O705+O709+O713+O717+O721+O725+O729+O733+O737+O741+O745+O749</f>
      </c>
    </row>
    <row r="249" spans="1:16" ht="25.5">
      <c r="A249" s="26" t="s">
        <v>50</v>
      </c>
      <c s="31" t="s">
        <v>276</v>
      </c>
      <c s="31" t="s">
        <v>3701</v>
      </c>
      <c s="26" t="s">
        <v>52</v>
      </c>
      <c s="32" t="s">
        <v>3702</v>
      </c>
      <c s="33" t="s">
        <v>54</v>
      </c>
      <c s="34">
        <v>10</v>
      </c>
      <c s="35">
        <v>0</v>
      </c>
      <c s="36">
        <f>ROUND(ROUND(H249,2)*ROUND(G249,3),2)</f>
      </c>
      <c r="O249">
        <f>(I249*21)/100</f>
      </c>
      <c t="s">
        <v>27</v>
      </c>
    </row>
    <row r="250" spans="1:5" ht="25.5">
      <c r="A250" s="37" t="s">
        <v>55</v>
      </c>
      <c r="E250" s="38" t="s">
        <v>3702</v>
      </c>
    </row>
    <row r="251" spans="1:5" ht="38.25">
      <c r="A251" s="39" t="s">
        <v>56</v>
      </c>
      <c r="E251" s="45" t="s">
        <v>3703</v>
      </c>
    </row>
    <row r="252" spans="1:5" ht="12.75">
      <c r="A252" t="s">
        <v>57</v>
      </c>
      <c r="E252" s="38" t="s">
        <v>52</v>
      </c>
    </row>
    <row r="253" spans="1:16" ht="12.75">
      <c r="A253" s="26" t="s">
        <v>50</v>
      </c>
      <c s="31" t="s">
        <v>281</v>
      </c>
      <c s="31" t="s">
        <v>3704</v>
      </c>
      <c s="26" t="s">
        <v>52</v>
      </c>
      <c s="32" t="s">
        <v>3705</v>
      </c>
      <c s="33" t="s">
        <v>54</v>
      </c>
      <c s="34">
        <v>8</v>
      </c>
      <c s="35">
        <v>0</v>
      </c>
      <c s="36">
        <f>ROUND(ROUND(H253,2)*ROUND(G253,3),2)</f>
      </c>
      <c r="O253">
        <f>(I253*21)/100</f>
      </c>
      <c t="s">
        <v>27</v>
      </c>
    </row>
    <row r="254" spans="1:5" ht="12.75">
      <c r="A254" s="37" t="s">
        <v>55</v>
      </c>
      <c r="E254" s="38" t="s">
        <v>3705</v>
      </c>
    </row>
    <row r="255" spans="1:5" ht="114.75">
      <c r="A255" s="39" t="s">
        <v>56</v>
      </c>
      <c r="E255" s="45" t="s">
        <v>3706</v>
      </c>
    </row>
    <row r="256" spans="1:5" ht="12.75">
      <c r="A256" t="s">
        <v>57</v>
      </c>
      <c r="E256" s="38" t="s">
        <v>52</v>
      </c>
    </row>
    <row r="257" spans="1:16" ht="12.75">
      <c r="A257" s="26" t="s">
        <v>50</v>
      </c>
      <c s="31" t="s">
        <v>285</v>
      </c>
      <c s="31" t="s">
        <v>3707</v>
      </c>
      <c s="26" t="s">
        <v>52</v>
      </c>
      <c s="32" t="s">
        <v>3708</v>
      </c>
      <c s="33" t="s">
        <v>54</v>
      </c>
      <c s="34">
        <v>21</v>
      </c>
      <c s="35">
        <v>0</v>
      </c>
      <c s="36">
        <f>ROUND(ROUND(H257,2)*ROUND(G257,3),2)</f>
      </c>
      <c r="O257">
        <f>(I257*21)/100</f>
      </c>
      <c t="s">
        <v>27</v>
      </c>
    </row>
    <row r="258" spans="1:5" ht="12.75">
      <c r="A258" s="37" t="s">
        <v>55</v>
      </c>
      <c r="E258" s="38" t="s">
        <v>3708</v>
      </c>
    </row>
    <row r="259" spans="1:5" ht="114.75">
      <c r="A259" s="39" t="s">
        <v>56</v>
      </c>
      <c r="E259" s="45" t="s">
        <v>3709</v>
      </c>
    </row>
    <row r="260" spans="1:5" ht="12.75">
      <c r="A260" t="s">
        <v>57</v>
      </c>
      <c r="E260" s="38" t="s">
        <v>52</v>
      </c>
    </row>
    <row r="261" spans="1:16" ht="12.75">
      <c r="A261" s="26" t="s">
        <v>50</v>
      </c>
      <c s="31" t="s">
        <v>289</v>
      </c>
      <c s="31" t="s">
        <v>3710</v>
      </c>
      <c s="26" t="s">
        <v>52</v>
      </c>
      <c s="32" t="s">
        <v>3711</v>
      </c>
      <c s="33" t="s">
        <v>54</v>
      </c>
      <c s="34">
        <v>3</v>
      </c>
      <c s="35">
        <v>0</v>
      </c>
      <c s="36">
        <f>ROUND(ROUND(H261,2)*ROUND(G261,3),2)</f>
      </c>
      <c r="O261">
        <f>(I261*21)/100</f>
      </c>
      <c t="s">
        <v>27</v>
      </c>
    </row>
    <row r="262" spans="1:5" ht="12.75">
      <c r="A262" s="37" t="s">
        <v>55</v>
      </c>
      <c r="E262" s="38" t="s">
        <v>3711</v>
      </c>
    </row>
    <row r="263" spans="1:5" ht="89.25">
      <c r="A263" s="39" t="s">
        <v>56</v>
      </c>
      <c r="E263" s="45" t="s">
        <v>3712</v>
      </c>
    </row>
    <row r="264" spans="1:5" ht="12.75">
      <c r="A264" t="s">
        <v>57</v>
      </c>
      <c r="E264" s="38" t="s">
        <v>52</v>
      </c>
    </row>
    <row r="265" spans="1:16" ht="12.75">
      <c r="A265" s="26" t="s">
        <v>50</v>
      </c>
      <c s="31" t="s">
        <v>293</v>
      </c>
      <c s="31" t="s">
        <v>3713</v>
      </c>
      <c s="26" t="s">
        <v>52</v>
      </c>
      <c s="32" t="s">
        <v>3714</v>
      </c>
      <c s="33" t="s">
        <v>54</v>
      </c>
      <c s="34">
        <v>1</v>
      </c>
      <c s="35">
        <v>0</v>
      </c>
      <c s="36">
        <f>ROUND(ROUND(H265,2)*ROUND(G265,3),2)</f>
      </c>
      <c r="O265">
        <f>(I265*21)/100</f>
      </c>
      <c t="s">
        <v>27</v>
      </c>
    </row>
    <row r="266" spans="1:5" ht="12.75">
      <c r="A266" s="37" t="s">
        <v>55</v>
      </c>
      <c r="E266" s="38" t="s">
        <v>3714</v>
      </c>
    </row>
    <row r="267" spans="1:5" ht="38.25">
      <c r="A267" s="39" t="s">
        <v>56</v>
      </c>
      <c r="E267" s="45" t="s">
        <v>3715</v>
      </c>
    </row>
    <row r="268" spans="1:5" ht="12.75">
      <c r="A268" t="s">
        <v>57</v>
      </c>
      <c r="E268" s="38" t="s">
        <v>52</v>
      </c>
    </row>
    <row r="269" spans="1:16" ht="12.75">
      <c r="A269" s="26" t="s">
        <v>50</v>
      </c>
      <c s="31" t="s">
        <v>297</v>
      </c>
      <c s="31" t="s">
        <v>3716</v>
      </c>
      <c s="26" t="s">
        <v>52</v>
      </c>
      <c s="32" t="s">
        <v>3717</v>
      </c>
      <c s="33" t="s">
        <v>54</v>
      </c>
      <c s="34">
        <v>1</v>
      </c>
      <c s="35">
        <v>0</v>
      </c>
      <c s="36">
        <f>ROUND(ROUND(H269,2)*ROUND(G269,3),2)</f>
      </c>
      <c r="O269">
        <f>(I269*21)/100</f>
      </c>
      <c t="s">
        <v>27</v>
      </c>
    </row>
    <row r="270" spans="1:5" ht="12.75">
      <c r="A270" s="37" t="s">
        <v>55</v>
      </c>
      <c r="E270" s="38" t="s">
        <v>3717</v>
      </c>
    </row>
    <row r="271" spans="1:5" ht="63.75">
      <c r="A271" s="39" t="s">
        <v>56</v>
      </c>
      <c r="E271" s="45" t="s">
        <v>3718</v>
      </c>
    </row>
    <row r="272" spans="1:5" ht="12.75">
      <c r="A272" t="s">
        <v>57</v>
      </c>
      <c r="E272" s="38" t="s">
        <v>52</v>
      </c>
    </row>
    <row r="273" spans="1:16" ht="12.75">
      <c r="A273" s="26" t="s">
        <v>50</v>
      </c>
      <c s="31" t="s">
        <v>301</v>
      </c>
      <c s="31" t="s">
        <v>3719</v>
      </c>
      <c s="26" t="s">
        <v>52</v>
      </c>
      <c s="32" t="s">
        <v>3720</v>
      </c>
      <c s="33" t="s">
        <v>54</v>
      </c>
      <c s="34">
        <v>6</v>
      </c>
      <c s="35">
        <v>0</v>
      </c>
      <c s="36">
        <f>ROUND(ROUND(H273,2)*ROUND(G273,3),2)</f>
      </c>
      <c r="O273">
        <f>(I273*21)/100</f>
      </c>
      <c t="s">
        <v>27</v>
      </c>
    </row>
    <row r="274" spans="1:5" ht="12.75">
      <c r="A274" s="37" t="s">
        <v>55</v>
      </c>
      <c r="E274" s="38" t="s">
        <v>3720</v>
      </c>
    </row>
    <row r="275" spans="1:5" ht="140.25">
      <c r="A275" s="39" t="s">
        <v>56</v>
      </c>
      <c r="E275" s="45" t="s">
        <v>3721</v>
      </c>
    </row>
    <row r="276" spans="1:5" ht="12.75">
      <c r="A276" t="s">
        <v>57</v>
      </c>
      <c r="E276" s="38" t="s">
        <v>52</v>
      </c>
    </row>
    <row r="277" spans="1:16" ht="12.75">
      <c r="A277" s="26" t="s">
        <v>50</v>
      </c>
      <c s="31" t="s">
        <v>305</v>
      </c>
      <c s="31" t="s">
        <v>3722</v>
      </c>
      <c s="26" t="s">
        <v>52</v>
      </c>
      <c s="32" t="s">
        <v>3723</v>
      </c>
      <c s="33" t="s">
        <v>54</v>
      </c>
      <c s="34">
        <v>3</v>
      </c>
      <c s="35">
        <v>0</v>
      </c>
      <c s="36">
        <f>ROUND(ROUND(H277,2)*ROUND(G277,3),2)</f>
      </c>
      <c r="O277">
        <f>(I277*21)/100</f>
      </c>
      <c t="s">
        <v>27</v>
      </c>
    </row>
    <row r="278" spans="1:5" ht="12.75">
      <c r="A278" s="37" t="s">
        <v>55</v>
      </c>
      <c r="E278" s="38" t="s">
        <v>3723</v>
      </c>
    </row>
    <row r="279" spans="1:5" ht="89.25">
      <c r="A279" s="39" t="s">
        <v>56</v>
      </c>
      <c r="E279" s="45" t="s">
        <v>3724</v>
      </c>
    </row>
    <row r="280" spans="1:5" ht="12.75">
      <c r="A280" t="s">
        <v>57</v>
      </c>
      <c r="E280" s="38" t="s">
        <v>52</v>
      </c>
    </row>
    <row r="281" spans="1:16" ht="12.75">
      <c r="A281" s="26" t="s">
        <v>50</v>
      </c>
      <c s="31" t="s">
        <v>309</v>
      </c>
      <c s="31" t="s">
        <v>3725</v>
      </c>
      <c s="26" t="s">
        <v>52</v>
      </c>
      <c s="32" t="s">
        <v>3726</v>
      </c>
      <c s="33" t="s">
        <v>63</v>
      </c>
      <c s="34">
        <v>89.767</v>
      </c>
      <c s="35">
        <v>0</v>
      </c>
      <c s="36">
        <f>ROUND(ROUND(H281,2)*ROUND(G281,3),2)</f>
      </c>
      <c r="O281">
        <f>(I281*21)/100</f>
      </c>
      <c t="s">
        <v>27</v>
      </c>
    </row>
    <row r="282" spans="1:5" ht="12.75">
      <c r="A282" s="37" t="s">
        <v>55</v>
      </c>
      <c r="E282" s="38" t="s">
        <v>3726</v>
      </c>
    </row>
    <row r="283" spans="1:5" ht="12.75">
      <c r="A283" s="39" t="s">
        <v>56</v>
      </c>
      <c r="E283" s="40" t="s">
        <v>52</v>
      </c>
    </row>
    <row r="284" spans="1:5" ht="12.75">
      <c r="A284" t="s">
        <v>57</v>
      </c>
      <c r="E284" s="38" t="s">
        <v>52</v>
      </c>
    </row>
    <row r="285" spans="1:16" ht="12.75">
      <c r="A285" s="26" t="s">
        <v>50</v>
      </c>
      <c s="31" t="s">
        <v>313</v>
      </c>
      <c s="31" t="s">
        <v>3727</v>
      </c>
      <c s="26" t="s">
        <v>52</v>
      </c>
      <c s="32" t="s">
        <v>3728</v>
      </c>
      <c s="33" t="s">
        <v>63</v>
      </c>
      <c s="34">
        <v>313.026</v>
      </c>
      <c s="35">
        <v>0</v>
      </c>
      <c s="36">
        <f>ROUND(ROUND(H285,2)*ROUND(G285,3),2)</f>
      </c>
      <c r="O285">
        <f>(I285*21)/100</f>
      </c>
      <c t="s">
        <v>27</v>
      </c>
    </row>
    <row r="286" spans="1:5" ht="12.75">
      <c r="A286" s="37" t="s">
        <v>55</v>
      </c>
      <c r="E286" s="38" t="s">
        <v>3728</v>
      </c>
    </row>
    <row r="287" spans="1:5" ht="12.75">
      <c r="A287" s="39" t="s">
        <v>56</v>
      </c>
      <c r="E287" s="40" t="s">
        <v>52</v>
      </c>
    </row>
    <row r="288" spans="1:5" ht="12.75">
      <c r="A288" t="s">
        <v>57</v>
      </c>
      <c r="E288" s="38" t="s">
        <v>52</v>
      </c>
    </row>
    <row r="289" spans="1:16" ht="12.75">
      <c r="A289" s="26" t="s">
        <v>50</v>
      </c>
      <c s="31" t="s">
        <v>318</v>
      </c>
      <c s="31" t="s">
        <v>3729</v>
      </c>
      <c s="26" t="s">
        <v>52</v>
      </c>
      <c s="32" t="s">
        <v>3730</v>
      </c>
      <c s="33" t="s">
        <v>63</v>
      </c>
      <c s="34">
        <v>488.692</v>
      </c>
      <c s="35">
        <v>0</v>
      </c>
      <c s="36">
        <f>ROUND(ROUND(H289,2)*ROUND(G289,3),2)</f>
      </c>
      <c r="O289">
        <f>(I289*21)/100</f>
      </c>
      <c t="s">
        <v>27</v>
      </c>
    </row>
    <row r="290" spans="1:5" ht="12.75">
      <c r="A290" s="37" t="s">
        <v>55</v>
      </c>
      <c r="E290" s="38" t="s">
        <v>3730</v>
      </c>
    </row>
    <row r="291" spans="1:5" ht="12.75">
      <c r="A291" s="39" t="s">
        <v>56</v>
      </c>
      <c r="E291" s="40" t="s">
        <v>52</v>
      </c>
    </row>
    <row r="292" spans="1:5" ht="12.75">
      <c r="A292" t="s">
        <v>57</v>
      </c>
      <c r="E292" s="38" t="s">
        <v>52</v>
      </c>
    </row>
    <row r="293" spans="1:16" ht="12.75">
      <c r="A293" s="26" t="s">
        <v>50</v>
      </c>
      <c s="31" t="s">
        <v>323</v>
      </c>
      <c s="31" t="s">
        <v>3731</v>
      </c>
      <c s="26" t="s">
        <v>52</v>
      </c>
      <c s="32" t="s">
        <v>3732</v>
      </c>
      <c s="33" t="s">
        <v>63</v>
      </c>
      <c s="34">
        <v>179.554</v>
      </c>
      <c s="35">
        <v>0</v>
      </c>
      <c s="36">
        <f>ROUND(ROUND(H293,2)*ROUND(G293,3),2)</f>
      </c>
      <c r="O293">
        <f>(I293*21)/100</f>
      </c>
      <c t="s">
        <v>27</v>
      </c>
    </row>
    <row r="294" spans="1:5" ht="12.75">
      <c r="A294" s="37" t="s">
        <v>55</v>
      </c>
      <c r="E294" s="38" t="s">
        <v>3732</v>
      </c>
    </row>
    <row r="295" spans="1:5" ht="12.75">
      <c r="A295" s="39" t="s">
        <v>56</v>
      </c>
      <c r="E295" s="40" t="s">
        <v>52</v>
      </c>
    </row>
    <row r="296" spans="1:5" ht="12.75">
      <c r="A296" t="s">
        <v>57</v>
      </c>
      <c r="E296" s="38" t="s">
        <v>52</v>
      </c>
    </row>
    <row r="297" spans="1:16" ht="12.75">
      <c r="A297" s="26" t="s">
        <v>50</v>
      </c>
      <c s="31" t="s">
        <v>327</v>
      </c>
      <c s="31" t="s">
        <v>3733</v>
      </c>
      <c s="26" t="s">
        <v>52</v>
      </c>
      <c s="32" t="s">
        <v>3734</v>
      </c>
      <c s="33" t="s">
        <v>63</v>
      </c>
      <c s="34">
        <v>147.54</v>
      </c>
      <c s="35">
        <v>0</v>
      </c>
      <c s="36">
        <f>ROUND(ROUND(H297,2)*ROUND(G297,3),2)</f>
      </c>
      <c r="O297">
        <f>(I297*21)/100</f>
      </c>
      <c t="s">
        <v>27</v>
      </c>
    </row>
    <row r="298" spans="1:5" ht="12.75">
      <c r="A298" s="37" t="s">
        <v>55</v>
      </c>
      <c r="E298" s="38" t="s">
        <v>3734</v>
      </c>
    </row>
    <row r="299" spans="1:5" ht="12.75">
      <c r="A299" s="39" t="s">
        <v>56</v>
      </c>
      <c r="E299" s="40" t="s">
        <v>52</v>
      </c>
    </row>
    <row r="300" spans="1:5" ht="12.75">
      <c r="A300" t="s">
        <v>57</v>
      </c>
      <c r="E300" s="38" t="s">
        <v>52</v>
      </c>
    </row>
    <row r="301" spans="1:16" ht="12.75">
      <c r="A301" s="26" t="s">
        <v>50</v>
      </c>
      <c s="31" t="s">
        <v>331</v>
      </c>
      <c s="31" t="s">
        <v>3735</v>
      </c>
      <c s="26" t="s">
        <v>52</v>
      </c>
      <c s="32" t="s">
        <v>3736</v>
      </c>
      <c s="33" t="s">
        <v>63</v>
      </c>
      <c s="34">
        <v>58.139</v>
      </c>
      <c s="35">
        <v>0</v>
      </c>
      <c s="36">
        <f>ROUND(ROUND(H301,2)*ROUND(G301,3),2)</f>
      </c>
      <c r="O301">
        <f>(I301*21)/100</f>
      </c>
      <c t="s">
        <v>27</v>
      </c>
    </row>
    <row r="302" spans="1:5" ht="12.75">
      <c r="A302" s="37" t="s">
        <v>55</v>
      </c>
      <c r="E302" s="38" t="s">
        <v>3736</v>
      </c>
    </row>
    <row r="303" spans="1:5" ht="12.75">
      <c r="A303" s="39" t="s">
        <v>56</v>
      </c>
      <c r="E303" s="40" t="s">
        <v>52</v>
      </c>
    </row>
    <row r="304" spans="1:5" ht="12.75">
      <c r="A304" t="s">
        <v>57</v>
      </c>
      <c r="E304" s="38" t="s">
        <v>52</v>
      </c>
    </row>
    <row r="305" spans="1:16" ht="12.75">
      <c r="A305" s="26" t="s">
        <v>50</v>
      </c>
      <c s="31" t="s">
        <v>335</v>
      </c>
      <c s="31" t="s">
        <v>3737</v>
      </c>
      <c s="26" t="s">
        <v>52</v>
      </c>
      <c s="32" t="s">
        <v>3738</v>
      </c>
      <c s="33" t="s">
        <v>63</v>
      </c>
      <c s="34">
        <v>36.317</v>
      </c>
      <c s="35">
        <v>0</v>
      </c>
      <c s="36">
        <f>ROUND(ROUND(H305,2)*ROUND(G305,3),2)</f>
      </c>
      <c r="O305">
        <f>(I305*21)/100</f>
      </c>
      <c t="s">
        <v>27</v>
      </c>
    </row>
    <row r="306" spans="1:5" ht="12.75">
      <c r="A306" s="37" t="s">
        <v>55</v>
      </c>
      <c r="E306" s="38" t="s">
        <v>3738</v>
      </c>
    </row>
    <row r="307" spans="1:5" ht="12.75">
      <c r="A307" s="39" t="s">
        <v>56</v>
      </c>
      <c r="E307" s="40" t="s">
        <v>52</v>
      </c>
    </row>
    <row r="308" spans="1:5" ht="12.75">
      <c r="A308" t="s">
        <v>57</v>
      </c>
      <c r="E308" s="38" t="s">
        <v>52</v>
      </c>
    </row>
    <row r="309" spans="1:16" ht="12.75">
      <c r="A309" s="26" t="s">
        <v>50</v>
      </c>
      <c s="31" t="s">
        <v>341</v>
      </c>
      <c s="31" t="s">
        <v>3739</v>
      </c>
      <c s="26" t="s">
        <v>52</v>
      </c>
      <c s="32" t="s">
        <v>3740</v>
      </c>
      <c s="33" t="s">
        <v>63</v>
      </c>
      <c s="34">
        <v>25.964</v>
      </c>
      <c s="35">
        <v>0</v>
      </c>
      <c s="36">
        <f>ROUND(ROUND(H309,2)*ROUND(G309,3),2)</f>
      </c>
      <c r="O309">
        <f>(I309*21)/100</f>
      </c>
      <c t="s">
        <v>27</v>
      </c>
    </row>
    <row r="310" spans="1:5" ht="12.75">
      <c r="A310" s="37" t="s">
        <v>55</v>
      </c>
      <c r="E310" s="38" t="s">
        <v>3740</v>
      </c>
    </row>
    <row r="311" spans="1:5" ht="12.75">
      <c r="A311" s="39" t="s">
        <v>56</v>
      </c>
      <c r="E311" s="40" t="s">
        <v>52</v>
      </c>
    </row>
    <row r="312" spans="1:5" ht="12.75">
      <c r="A312" t="s">
        <v>57</v>
      </c>
      <c r="E312" s="38" t="s">
        <v>52</v>
      </c>
    </row>
    <row r="313" spans="1:16" ht="12.75">
      <c r="A313" s="26" t="s">
        <v>50</v>
      </c>
      <c s="31" t="s">
        <v>348</v>
      </c>
      <c s="31" t="s">
        <v>3741</v>
      </c>
      <c s="26" t="s">
        <v>52</v>
      </c>
      <c s="32" t="s">
        <v>3742</v>
      </c>
      <c s="33" t="s">
        <v>54</v>
      </c>
      <c s="34">
        <v>2</v>
      </c>
      <c s="35">
        <v>0</v>
      </c>
      <c s="36">
        <f>ROUND(ROUND(H313,2)*ROUND(G313,3),2)</f>
      </c>
      <c r="O313">
        <f>(I313*21)/100</f>
      </c>
      <c t="s">
        <v>27</v>
      </c>
    </row>
    <row r="314" spans="1:5" ht="12.75">
      <c r="A314" s="37" t="s">
        <v>55</v>
      </c>
      <c r="E314" s="38" t="s">
        <v>3742</v>
      </c>
    </row>
    <row r="315" spans="1:5" ht="76.5">
      <c r="A315" s="39" t="s">
        <v>56</v>
      </c>
      <c r="E315" s="45" t="s">
        <v>3743</v>
      </c>
    </row>
    <row r="316" spans="1:5" ht="12.75">
      <c r="A316" t="s">
        <v>57</v>
      </c>
      <c r="E316" s="38" t="s">
        <v>52</v>
      </c>
    </row>
    <row r="317" spans="1:16" ht="12.75">
      <c r="A317" s="26" t="s">
        <v>50</v>
      </c>
      <c s="31" t="s">
        <v>352</v>
      </c>
      <c s="31" t="s">
        <v>3744</v>
      </c>
      <c s="26" t="s">
        <v>52</v>
      </c>
      <c s="32" t="s">
        <v>3745</v>
      </c>
      <c s="33" t="s">
        <v>54</v>
      </c>
      <c s="34">
        <v>3</v>
      </c>
      <c s="35">
        <v>0</v>
      </c>
      <c s="36">
        <f>ROUND(ROUND(H317,2)*ROUND(G317,3),2)</f>
      </c>
      <c r="O317">
        <f>(I317*21)/100</f>
      </c>
      <c t="s">
        <v>27</v>
      </c>
    </row>
    <row r="318" spans="1:5" ht="12.75">
      <c r="A318" s="37" t="s">
        <v>55</v>
      </c>
      <c r="E318" s="38" t="s">
        <v>3745</v>
      </c>
    </row>
    <row r="319" spans="1:5" ht="51">
      <c r="A319" s="39" t="s">
        <v>56</v>
      </c>
      <c r="E319" s="45" t="s">
        <v>3746</v>
      </c>
    </row>
    <row r="320" spans="1:5" ht="12.75">
      <c r="A320" t="s">
        <v>57</v>
      </c>
      <c r="E320" s="38" t="s">
        <v>52</v>
      </c>
    </row>
    <row r="321" spans="1:16" ht="12.75">
      <c r="A321" s="26" t="s">
        <v>50</v>
      </c>
      <c s="31" t="s">
        <v>557</v>
      </c>
      <c s="31" t="s">
        <v>3747</v>
      </c>
      <c s="26" t="s">
        <v>52</v>
      </c>
      <c s="32" t="s">
        <v>3748</v>
      </c>
      <c s="33" t="s">
        <v>54</v>
      </c>
      <c s="34">
        <v>4</v>
      </c>
      <c s="35">
        <v>0</v>
      </c>
      <c s="36">
        <f>ROUND(ROUND(H321,2)*ROUND(G321,3),2)</f>
      </c>
      <c r="O321">
        <f>(I321*21)/100</f>
      </c>
      <c t="s">
        <v>27</v>
      </c>
    </row>
    <row r="322" spans="1:5" ht="12.75">
      <c r="A322" s="37" t="s">
        <v>55</v>
      </c>
      <c r="E322" s="38" t="s">
        <v>3748</v>
      </c>
    </row>
    <row r="323" spans="1:5" ht="102">
      <c r="A323" s="39" t="s">
        <v>56</v>
      </c>
      <c r="E323" s="45" t="s">
        <v>3749</v>
      </c>
    </row>
    <row r="324" spans="1:5" ht="12.75">
      <c r="A324" t="s">
        <v>57</v>
      </c>
      <c r="E324" s="38" t="s">
        <v>52</v>
      </c>
    </row>
    <row r="325" spans="1:16" ht="12.75">
      <c r="A325" s="26" t="s">
        <v>50</v>
      </c>
      <c s="31" t="s">
        <v>560</v>
      </c>
      <c s="31" t="s">
        <v>3750</v>
      </c>
      <c s="26" t="s">
        <v>52</v>
      </c>
      <c s="32" t="s">
        <v>3751</v>
      </c>
      <c s="33" t="s">
        <v>54</v>
      </c>
      <c s="34">
        <v>5</v>
      </c>
      <c s="35">
        <v>0</v>
      </c>
      <c s="36">
        <f>ROUND(ROUND(H325,2)*ROUND(G325,3),2)</f>
      </c>
      <c r="O325">
        <f>(I325*21)/100</f>
      </c>
      <c t="s">
        <v>27</v>
      </c>
    </row>
    <row r="326" spans="1:5" ht="12.75">
      <c r="A326" s="37" t="s">
        <v>55</v>
      </c>
      <c r="E326" s="38" t="s">
        <v>3751</v>
      </c>
    </row>
    <row r="327" spans="1:5" ht="102">
      <c r="A327" s="39" t="s">
        <v>56</v>
      </c>
      <c r="E327" s="45" t="s">
        <v>3752</v>
      </c>
    </row>
    <row r="328" spans="1:5" ht="12.75">
      <c r="A328" t="s">
        <v>57</v>
      </c>
      <c r="E328" s="38" t="s">
        <v>52</v>
      </c>
    </row>
    <row r="329" spans="1:16" ht="12.75">
      <c r="A329" s="26" t="s">
        <v>50</v>
      </c>
      <c s="31" t="s">
        <v>563</v>
      </c>
      <c s="31" t="s">
        <v>3753</v>
      </c>
      <c s="26" t="s">
        <v>52</v>
      </c>
      <c s="32" t="s">
        <v>3754</v>
      </c>
      <c s="33" t="s">
        <v>54</v>
      </c>
      <c s="34">
        <v>8</v>
      </c>
      <c s="35">
        <v>0</v>
      </c>
      <c s="36">
        <f>ROUND(ROUND(H329,2)*ROUND(G329,3),2)</f>
      </c>
      <c r="O329">
        <f>(I329*21)/100</f>
      </c>
      <c t="s">
        <v>27</v>
      </c>
    </row>
    <row r="330" spans="1:5" ht="12.75">
      <c r="A330" s="37" t="s">
        <v>55</v>
      </c>
      <c r="E330" s="38" t="s">
        <v>3754</v>
      </c>
    </row>
    <row r="331" spans="1:5" ht="76.5">
      <c r="A331" s="39" t="s">
        <v>56</v>
      </c>
      <c r="E331" s="45" t="s">
        <v>3755</v>
      </c>
    </row>
    <row r="332" spans="1:5" ht="12.75">
      <c r="A332" t="s">
        <v>57</v>
      </c>
      <c r="E332" s="38" t="s">
        <v>52</v>
      </c>
    </row>
    <row r="333" spans="1:16" ht="12.75">
      <c r="A333" s="26" t="s">
        <v>50</v>
      </c>
      <c s="31" t="s">
        <v>566</v>
      </c>
      <c s="31" t="s">
        <v>3756</v>
      </c>
      <c s="26" t="s">
        <v>52</v>
      </c>
      <c s="32" t="s">
        <v>3757</v>
      </c>
      <c s="33" t="s">
        <v>63</v>
      </c>
      <c s="34">
        <v>100.8</v>
      </c>
      <c s="35">
        <v>0</v>
      </c>
      <c s="36">
        <f>ROUND(ROUND(H333,2)*ROUND(G333,3),2)</f>
      </c>
      <c r="O333">
        <f>(I333*21)/100</f>
      </c>
      <c t="s">
        <v>27</v>
      </c>
    </row>
    <row r="334" spans="1:5" ht="25.5">
      <c r="A334" s="37" t="s">
        <v>55</v>
      </c>
      <c r="E334" s="38" t="s">
        <v>3758</v>
      </c>
    </row>
    <row r="335" spans="1:5" ht="76.5">
      <c r="A335" s="39" t="s">
        <v>56</v>
      </c>
      <c r="E335" s="45" t="s">
        <v>3759</v>
      </c>
    </row>
    <row r="336" spans="1:5" ht="12.75">
      <c r="A336" t="s">
        <v>57</v>
      </c>
      <c r="E336" s="38" t="s">
        <v>52</v>
      </c>
    </row>
    <row r="337" spans="1:16" ht="25.5">
      <c r="A337" s="26" t="s">
        <v>50</v>
      </c>
      <c s="31" t="s">
        <v>569</v>
      </c>
      <c s="31" t="s">
        <v>3760</v>
      </c>
      <c s="26" t="s">
        <v>52</v>
      </c>
      <c s="32" t="s">
        <v>3761</v>
      </c>
      <c s="33" t="s">
        <v>63</v>
      </c>
      <c s="34">
        <v>88.44</v>
      </c>
      <c s="35">
        <v>0</v>
      </c>
      <c s="36">
        <f>ROUND(ROUND(H337,2)*ROUND(G337,3),2)</f>
      </c>
      <c r="O337">
        <f>(I337*21)/100</f>
      </c>
      <c t="s">
        <v>27</v>
      </c>
    </row>
    <row r="338" spans="1:5" ht="25.5">
      <c r="A338" s="37" t="s">
        <v>55</v>
      </c>
      <c r="E338" s="38" t="s">
        <v>3762</v>
      </c>
    </row>
    <row r="339" spans="1:5" ht="63.75">
      <c r="A339" s="39" t="s">
        <v>56</v>
      </c>
      <c r="E339" s="45" t="s">
        <v>3763</v>
      </c>
    </row>
    <row r="340" spans="1:5" ht="12.75">
      <c r="A340" t="s">
        <v>57</v>
      </c>
      <c r="E340" s="38" t="s">
        <v>52</v>
      </c>
    </row>
    <row r="341" spans="1:16" ht="12.75">
      <c r="A341" s="26" t="s">
        <v>50</v>
      </c>
      <c s="31" t="s">
        <v>572</v>
      </c>
      <c s="31" t="s">
        <v>3764</v>
      </c>
      <c s="26" t="s">
        <v>52</v>
      </c>
      <c s="32" t="s">
        <v>3765</v>
      </c>
      <c s="33" t="s">
        <v>63</v>
      </c>
      <c s="34">
        <v>53</v>
      </c>
      <c s="35">
        <v>0</v>
      </c>
      <c s="36">
        <f>ROUND(ROUND(H341,2)*ROUND(G341,3),2)</f>
      </c>
      <c r="O341">
        <f>(I341*21)/100</f>
      </c>
      <c t="s">
        <v>27</v>
      </c>
    </row>
    <row r="342" spans="1:5" ht="25.5">
      <c r="A342" s="37" t="s">
        <v>55</v>
      </c>
      <c r="E342" s="38" t="s">
        <v>3766</v>
      </c>
    </row>
    <row r="343" spans="1:5" ht="102">
      <c r="A343" s="39" t="s">
        <v>56</v>
      </c>
      <c r="E343" s="45" t="s">
        <v>3767</v>
      </c>
    </row>
    <row r="344" spans="1:5" ht="12.75">
      <c r="A344" t="s">
        <v>57</v>
      </c>
      <c r="E344" s="38" t="s">
        <v>52</v>
      </c>
    </row>
    <row r="345" spans="1:16" ht="12.75">
      <c r="A345" s="26" t="s">
        <v>50</v>
      </c>
      <c s="31" t="s">
        <v>575</v>
      </c>
      <c s="31" t="s">
        <v>3768</v>
      </c>
      <c s="26" t="s">
        <v>52</v>
      </c>
      <c s="32" t="s">
        <v>3769</v>
      </c>
      <c s="33" t="s">
        <v>63</v>
      </c>
      <c s="34">
        <v>33.54</v>
      </c>
      <c s="35">
        <v>0</v>
      </c>
      <c s="36">
        <f>ROUND(ROUND(H345,2)*ROUND(G345,3),2)</f>
      </c>
      <c r="O345">
        <f>(I345*21)/100</f>
      </c>
      <c t="s">
        <v>27</v>
      </c>
    </row>
    <row r="346" spans="1:5" ht="25.5">
      <c r="A346" s="37" t="s">
        <v>55</v>
      </c>
      <c r="E346" s="38" t="s">
        <v>3770</v>
      </c>
    </row>
    <row r="347" spans="1:5" ht="76.5">
      <c r="A347" s="39" t="s">
        <v>56</v>
      </c>
      <c r="E347" s="45" t="s">
        <v>3771</v>
      </c>
    </row>
    <row r="348" spans="1:5" ht="12.75">
      <c r="A348" t="s">
        <v>57</v>
      </c>
      <c r="E348" s="38" t="s">
        <v>52</v>
      </c>
    </row>
    <row r="349" spans="1:16" ht="12.75">
      <c r="A349" s="26" t="s">
        <v>50</v>
      </c>
      <c s="31" t="s">
        <v>578</v>
      </c>
      <c s="31" t="s">
        <v>3772</v>
      </c>
      <c s="26" t="s">
        <v>52</v>
      </c>
      <c s="32" t="s">
        <v>3773</v>
      </c>
      <c s="33" t="s">
        <v>63</v>
      </c>
      <c s="34">
        <v>278.04</v>
      </c>
      <c s="35">
        <v>0</v>
      </c>
      <c s="36">
        <f>ROUND(ROUND(H349,2)*ROUND(G349,3),2)</f>
      </c>
      <c r="O349">
        <f>(I349*21)/100</f>
      </c>
      <c t="s">
        <v>27</v>
      </c>
    </row>
    <row r="350" spans="1:5" ht="25.5">
      <c r="A350" s="37" t="s">
        <v>55</v>
      </c>
      <c r="E350" s="38" t="s">
        <v>3774</v>
      </c>
    </row>
    <row r="351" spans="1:5" ht="89.25">
      <c r="A351" s="39" t="s">
        <v>56</v>
      </c>
      <c r="E351" s="45" t="s">
        <v>3775</v>
      </c>
    </row>
    <row r="352" spans="1:5" ht="12.75">
      <c r="A352" t="s">
        <v>57</v>
      </c>
      <c r="E352" s="38" t="s">
        <v>52</v>
      </c>
    </row>
    <row r="353" spans="1:16" ht="12.75">
      <c r="A353" s="26" t="s">
        <v>50</v>
      </c>
      <c s="31" t="s">
        <v>581</v>
      </c>
      <c s="31" t="s">
        <v>3776</v>
      </c>
      <c s="26" t="s">
        <v>52</v>
      </c>
      <c s="32" t="s">
        <v>3777</v>
      </c>
      <c s="33" t="s">
        <v>63</v>
      </c>
      <c s="34">
        <v>308.4</v>
      </c>
      <c s="35">
        <v>0</v>
      </c>
      <c s="36">
        <f>ROUND(ROUND(H353,2)*ROUND(G353,3),2)</f>
      </c>
      <c r="O353">
        <f>(I353*21)/100</f>
      </c>
      <c t="s">
        <v>27</v>
      </c>
    </row>
    <row r="354" spans="1:5" ht="25.5">
      <c r="A354" s="37" t="s">
        <v>55</v>
      </c>
      <c r="E354" s="38" t="s">
        <v>3778</v>
      </c>
    </row>
    <row r="355" spans="1:5" ht="63.75">
      <c r="A355" s="39" t="s">
        <v>56</v>
      </c>
      <c r="E355" s="45" t="s">
        <v>3779</v>
      </c>
    </row>
    <row r="356" spans="1:5" ht="12.75">
      <c r="A356" t="s">
        <v>57</v>
      </c>
      <c r="E356" s="38" t="s">
        <v>52</v>
      </c>
    </row>
    <row r="357" spans="1:16" ht="12.75">
      <c r="A357" s="26" t="s">
        <v>50</v>
      </c>
      <c s="31" t="s">
        <v>585</v>
      </c>
      <c s="31" t="s">
        <v>3780</v>
      </c>
      <c s="26" t="s">
        <v>52</v>
      </c>
      <c s="32" t="s">
        <v>3781</v>
      </c>
      <c s="33" t="s">
        <v>63</v>
      </c>
      <c s="34">
        <v>176.9</v>
      </c>
      <c s="35">
        <v>0</v>
      </c>
      <c s="36">
        <f>ROUND(ROUND(H357,2)*ROUND(G357,3),2)</f>
      </c>
      <c r="O357">
        <f>(I357*21)/100</f>
      </c>
      <c t="s">
        <v>27</v>
      </c>
    </row>
    <row r="358" spans="1:5" ht="25.5">
      <c r="A358" s="37" t="s">
        <v>55</v>
      </c>
      <c r="E358" s="38" t="s">
        <v>3782</v>
      </c>
    </row>
    <row r="359" spans="1:5" ht="63.75">
      <c r="A359" s="39" t="s">
        <v>56</v>
      </c>
      <c r="E359" s="45" t="s">
        <v>3783</v>
      </c>
    </row>
    <row r="360" spans="1:5" ht="12.75">
      <c r="A360" t="s">
        <v>57</v>
      </c>
      <c r="E360" s="38" t="s">
        <v>52</v>
      </c>
    </row>
    <row r="361" spans="1:16" ht="12.75">
      <c r="A361" s="26" t="s">
        <v>50</v>
      </c>
      <c s="31" t="s">
        <v>588</v>
      </c>
      <c s="31" t="s">
        <v>3784</v>
      </c>
      <c s="26" t="s">
        <v>52</v>
      </c>
      <c s="32" t="s">
        <v>3785</v>
      </c>
      <c s="33" t="s">
        <v>63</v>
      </c>
      <c s="34">
        <v>27.42</v>
      </c>
      <c s="35">
        <v>0</v>
      </c>
      <c s="36">
        <f>ROUND(ROUND(H361,2)*ROUND(G361,3),2)</f>
      </c>
      <c r="O361">
        <f>(I361*21)/100</f>
      </c>
      <c t="s">
        <v>27</v>
      </c>
    </row>
    <row r="362" spans="1:5" ht="25.5">
      <c r="A362" s="37" t="s">
        <v>55</v>
      </c>
      <c r="E362" s="38" t="s">
        <v>3786</v>
      </c>
    </row>
    <row r="363" spans="1:5" ht="63.75">
      <c r="A363" s="39" t="s">
        <v>56</v>
      </c>
      <c r="E363" s="45" t="s">
        <v>3787</v>
      </c>
    </row>
    <row r="364" spans="1:5" ht="12.75">
      <c r="A364" t="s">
        <v>57</v>
      </c>
      <c r="E364" s="38" t="s">
        <v>52</v>
      </c>
    </row>
    <row r="365" spans="1:16" ht="12.75">
      <c r="A365" s="26" t="s">
        <v>50</v>
      </c>
      <c s="31" t="s">
        <v>591</v>
      </c>
      <c s="31" t="s">
        <v>3788</v>
      </c>
      <c s="26" t="s">
        <v>52</v>
      </c>
      <c s="32" t="s">
        <v>3789</v>
      </c>
      <c s="33" t="s">
        <v>63</v>
      </c>
      <c s="34">
        <v>481.47</v>
      </c>
      <c s="35">
        <v>0</v>
      </c>
      <c s="36">
        <f>ROUND(ROUND(H365,2)*ROUND(G365,3),2)</f>
      </c>
      <c r="O365">
        <f>(I365*21)/100</f>
      </c>
      <c t="s">
        <v>27</v>
      </c>
    </row>
    <row r="366" spans="1:5" ht="25.5">
      <c r="A366" s="37" t="s">
        <v>55</v>
      </c>
      <c r="E366" s="38" t="s">
        <v>3790</v>
      </c>
    </row>
    <row r="367" spans="1:5" ht="63.75">
      <c r="A367" s="39" t="s">
        <v>56</v>
      </c>
      <c r="E367" s="45" t="s">
        <v>3791</v>
      </c>
    </row>
    <row r="368" spans="1:5" ht="12.75">
      <c r="A368" t="s">
        <v>57</v>
      </c>
      <c r="E368" s="38" t="s">
        <v>52</v>
      </c>
    </row>
    <row r="369" spans="1:16" ht="12.75">
      <c r="A369" s="26" t="s">
        <v>50</v>
      </c>
      <c s="31" t="s">
        <v>594</v>
      </c>
      <c s="31" t="s">
        <v>3792</v>
      </c>
      <c s="26" t="s">
        <v>52</v>
      </c>
      <c s="32" t="s">
        <v>3793</v>
      </c>
      <c s="33" t="s">
        <v>63</v>
      </c>
      <c s="34">
        <v>145.36</v>
      </c>
      <c s="35">
        <v>0</v>
      </c>
      <c s="36">
        <f>ROUND(ROUND(H369,2)*ROUND(G369,3),2)</f>
      </c>
      <c r="O369">
        <f>(I369*21)/100</f>
      </c>
      <c t="s">
        <v>27</v>
      </c>
    </row>
    <row r="370" spans="1:5" ht="25.5">
      <c r="A370" s="37" t="s">
        <v>55</v>
      </c>
      <c r="E370" s="38" t="s">
        <v>3794</v>
      </c>
    </row>
    <row r="371" spans="1:5" ht="63.75">
      <c r="A371" s="39" t="s">
        <v>56</v>
      </c>
      <c r="E371" s="45" t="s">
        <v>3795</v>
      </c>
    </row>
    <row r="372" spans="1:5" ht="12.75">
      <c r="A372" t="s">
        <v>57</v>
      </c>
      <c r="E372" s="38" t="s">
        <v>52</v>
      </c>
    </row>
    <row r="373" spans="1:16" ht="12.75">
      <c r="A373" s="26" t="s">
        <v>50</v>
      </c>
      <c s="31" t="s">
        <v>597</v>
      </c>
      <c s="31" t="s">
        <v>3796</v>
      </c>
      <c s="26" t="s">
        <v>52</v>
      </c>
      <c s="32" t="s">
        <v>3797</v>
      </c>
      <c s="33" t="s">
        <v>63</v>
      </c>
      <c s="34">
        <v>35.78</v>
      </c>
      <c s="35">
        <v>0</v>
      </c>
      <c s="36">
        <f>ROUND(ROUND(H373,2)*ROUND(G373,3),2)</f>
      </c>
      <c r="O373">
        <f>(I373*21)/100</f>
      </c>
      <c t="s">
        <v>27</v>
      </c>
    </row>
    <row r="374" spans="1:5" ht="25.5">
      <c r="A374" s="37" t="s">
        <v>55</v>
      </c>
      <c r="E374" s="38" t="s">
        <v>3798</v>
      </c>
    </row>
    <row r="375" spans="1:5" ht="63.75">
      <c r="A375" s="39" t="s">
        <v>56</v>
      </c>
      <c r="E375" s="45" t="s">
        <v>3799</v>
      </c>
    </row>
    <row r="376" spans="1:5" ht="12.75">
      <c r="A376" t="s">
        <v>57</v>
      </c>
      <c r="E376" s="38" t="s">
        <v>52</v>
      </c>
    </row>
    <row r="377" spans="1:16" ht="12.75">
      <c r="A377" s="26" t="s">
        <v>50</v>
      </c>
      <c s="31" t="s">
        <v>600</v>
      </c>
      <c s="31" t="s">
        <v>3800</v>
      </c>
      <c s="26" t="s">
        <v>52</v>
      </c>
      <c s="32" t="s">
        <v>3801</v>
      </c>
      <c s="33" t="s">
        <v>63</v>
      </c>
      <c s="34">
        <v>184.8</v>
      </c>
      <c s="35">
        <v>0</v>
      </c>
      <c s="36">
        <f>ROUND(ROUND(H377,2)*ROUND(G377,3),2)</f>
      </c>
      <c r="O377">
        <f>(I377*21)/100</f>
      </c>
      <c t="s">
        <v>27</v>
      </c>
    </row>
    <row r="378" spans="1:5" ht="25.5">
      <c r="A378" s="37" t="s">
        <v>55</v>
      </c>
      <c r="E378" s="38" t="s">
        <v>3802</v>
      </c>
    </row>
    <row r="379" spans="1:5" ht="127.5">
      <c r="A379" s="39" t="s">
        <v>56</v>
      </c>
      <c r="E379" s="45" t="s">
        <v>3803</v>
      </c>
    </row>
    <row r="380" spans="1:5" ht="12.75">
      <c r="A380" t="s">
        <v>57</v>
      </c>
      <c r="E380" s="38" t="s">
        <v>52</v>
      </c>
    </row>
    <row r="381" spans="1:16" ht="12.75">
      <c r="A381" s="26" t="s">
        <v>50</v>
      </c>
      <c s="31" t="s">
        <v>603</v>
      </c>
      <c s="31" t="s">
        <v>3804</v>
      </c>
      <c s="26" t="s">
        <v>52</v>
      </c>
      <c s="32" t="s">
        <v>3805</v>
      </c>
      <c s="33" t="s">
        <v>63</v>
      </c>
      <c s="34">
        <v>57.28</v>
      </c>
      <c s="35">
        <v>0</v>
      </c>
      <c s="36">
        <f>ROUND(ROUND(H381,2)*ROUND(G381,3),2)</f>
      </c>
      <c r="O381">
        <f>(I381*21)/100</f>
      </c>
      <c t="s">
        <v>27</v>
      </c>
    </row>
    <row r="382" spans="1:5" ht="25.5">
      <c r="A382" s="37" t="s">
        <v>55</v>
      </c>
      <c r="E382" s="38" t="s">
        <v>3806</v>
      </c>
    </row>
    <row r="383" spans="1:5" ht="63.75">
      <c r="A383" s="39" t="s">
        <v>56</v>
      </c>
      <c r="E383" s="45" t="s">
        <v>3807</v>
      </c>
    </row>
    <row r="384" spans="1:5" ht="12.75">
      <c r="A384" t="s">
        <v>57</v>
      </c>
      <c r="E384" s="38" t="s">
        <v>52</v>
      </c>
    </row>
    <row r="385" spans="1:16" ht="12.75">
      <c r="A385" s="26" t="s">
        <v>50</v>
      </c>
      <c s="31" t="s">
        <v>606</v>
      </c>
      <c s="31" t="s">
        <v>3808</v>
      </c>
      <c s="26" t="s">
        <v>52</v>
      </c>
      <c s="32" t="s">
        <v>3809</v>
      </c>
      <c s="33" t="s">
        <v>63</v>
      </c>
      <c s="34">
        <v>25.58</v>
      </c>
      <c s="35">
        <v>0</v>
      </c>
      <c s="36">
        <f>ROUND(ROUND(H385,2)*ROUND(G385,3),2)</f>
      </c>
      <c r="O385">
        <f>(I385*21)/100</f>
      </c>
      <c t="s">
        <v>27</v>
      </c>
    </row>
    <row r="386" spans="1:5" ht="25.5">
      <c r="A386" s="37" t="s">
        <v>55</v>
      </c>
      <c r="E386" s="38" t="s">
        <v>3810</v>
      </c>
    </row>
    <row r="387" spans="1:5" ht="63.75">
      <c r="A387" s="39" t="s">
        <v>56</v>
      </c>
      <c r="E387" s="45" t="s">
        <v>3811</v>
      </c>
    </row>
    <row r="388" spans="1:5" ht="12.75">
      <c r="A388" t="s">
        <v>57</v>
      </c>
      <c r="E388" s="38" t="s">
        <v>52</v>
      </c>
    </row>
    <row r="389" spans="1:16" ht="25.5">
      <c r="A389" s="26" t="s">
        <v>50</v>
      </c>
      <c s="31" t="s">
        <v>609</v>
      </c>
      <c s="31" t="s">
        <v>3812</v>
      </c>
      <c s="26" t="s">
        <v>52</v>
      </c>
      <c s="32" t="s">
        <v>3813</v>
      </c>
      <c s="33" t="s">
        <v>54</v>
      </c>
      <c s="34">
        <v>5</v>
      </c>
      <c s="35">
        <v>0</v>
      </c>
      <c s="36">
        <f>ROUND(ROUND(H389,2)*ROUND(G389,3),2)</f>
      </c>
      <c r="O389">
        <f>(I389*21)/100</f>
      </c>
      <c t="s">
        <v>27</v>
      </c>
    </row>
    <row r="390" spans="1:5" ht="25.5">
      <c r="A390" s="37" t="s">
        <v>55</v>
      </c>
      <c r="E390" s="38" t="s">
        <v>3814</v>
      </c>
    </row>
    <row r="391" spans="1:5" ht="140.25">
      <c r="A391" s="39" t="s">
        <v>56</v>
      </c>
      <c r="E391" s="45" t="s">
        <v>3815</v>
      </c>
    </row>
    <row r="392" spans="1:5" ht="12.75">
      <c r="A392" t="s">
        <v>57</v>
      </c>
      <c r="E392" s="38" t="s">
        <v>52</v>
      </c>
    </row>
    <row r="393" spans="1:16" ht="25.5">
      <c r="A393" s="26" t="s">
        <v>50</v>
      </c>
      <c s="31" t="s">
        <v>612</v>
      </c>
      <c s="31" t="s">
        <v>3816</v>
      </c>
      <c s="26" t="s">
        <v>52</v>
      </c>
      <c s="32" t="s">
        <v>3817</v>
      </c>
      <c s="33" t="s">
        <v>54</v>
      </c>
      <c s="34">
        <v>64</v>
      </c>
      <c s="35">
        <v>0</v>
      </c>
      <c s="36">
        <f>ROUND(ROUND(H393,2)*ROUND(G393,3),2)</f>
      </c>
      <c r="O393">
        <f>(I393*21)/100</f>
      </c>
      <c t="s">
        <v>27</v>
      </c>
    </row>
    <row r="394" spans="1:5" ht="25.5">
      <c r="A394" s="37" t="s">
        <v>55</v>
      </c>
      <c r="E394" s="38" t="s">
        <v>3818</v>
      </c>
    </row>
    <row r="395" spans="1:5" ht="102">
      <c r="A395" s="39" t="s">
        <v>56</v>
      </c>
      <c r="E395" s="45" t="s">
        <v>3819</v>
      </c>
    </row>
    <row r="396" spans="1:5" ht="12.75">
      <c r="A396" t="s">
        <v>57</v>
      </c>
      <c r="E396" s="38" t="s">
        <v>52</v>
      </c>
    </row>
    <row r="397" spans="1:16" ht="12.75">
      <c r="A397" s="26" t="s">
        <v>50</v>
      </c>
      <c s="31" t="s">
        <v>615</v>
      </c>
      <c s="31" t="s">
        <v>3820</v>
      </c>
      <c s="26" t="s">
        <v>52</v>
      </c>
      <c s="32" t="s">
        <v>3821</v>
      </c>
      <c s="33" t="s">
        <v>54</v>
      </c>
      <c s="34">
        <v>6</v>
      </c>
      <c s="35">
        <v>0</v>
      </c>
      <c s="36">
        <f>ROUND(ROUND(H397,2)*ROUND(G397,3),2)</f>
      </c>
      <c r="O397">
        <f>(I397*21)/100</f>
      </c>
      <c t="s">
        <v>27</v>
      </c>
    </row>
    <row r="398" spans="1:5" ht="38.25">
      <c r="A398" s="37" t="s">
        <v>55</v>
      </c>
      <c r="E398" s="38" t="s">
        <v>3822</v>
      </c>
    </row>
    <row r="399" spans="1:5" ht="114.75">
      <c r="A399" s="39" t="s">
        <v>56</v>
      </c>
      <c r="E399" s="45" t="s">
        <v>3823</v>
      </c>
    </row>
    <row r="400" spans="1:5" ht="12.75">
      <c r="A400" t="s">
        <v>57</v>
      </c>
      <c r="E400" s="38" t="s">
        <v>52</v>
      </c>
    </row>
    <row r="401" spans="1:16" ht="25.5">
      <c r="A401" s="26" t="s">
        <v>50</v>
      </c>
      <c s="31" t="s">
        <v>619</v>
      </c>
      <c s="31" t="s">
        <v>3824</v>
      </c>
      <c s="26" t="s">
        <v>52</v>
      </c>
      <c s="32" t="s">
        <v>3825</v>
      </c>
      <c s="33" t="s">
        <v>54</v>
      </c>
      <c s="34">
        <v>2</v>
      </c>
      <c s="35">
        <v>0</v>
      </c>
      <c s="36">
        <f>ROUND(ROUND(H401,2)*ROUND(G401,3),2)</f>
      </c>
      <c r="O401">
        <f>(I401*21)/100</f>
      </c>
      <c t="s">
        <v>27</v>
      </c>
    </row>
    <row r="402" spans="1:5" ht="25.5">
      <c r="A402" s="37" t="s">
        <v>55</v>
      </c>
      <c r="E402" s="38" t="s">
        <v>3826</v>
      </c>
    </row>
    <row r="403" spans="1:5" ht="153">
      <c r="A403" s="39" t="s">
        <v>56</v>
      </c>
      <c r="E403" s="45" t="s">
        <v>3827</v>
      </c>
    </row>
    <row r="404" spans="1:5" ht="12.75">
      <c r="A404" t="s">
        <v>57</v>
      </c>
      <c r="E404" s="38" t="s">
        <v>52</v>
      </c>
    </row>
    <row r="405" spans="1:16" ht="25.5">
      <c r="A405" s="26" t="s">
        <v>50</v>
      </c>
      <c s="31" t="s">
        <v>622</v>
      </c>
      <c s="31" t="s">
        <v>3828</v>
      </c>
      <c s="26" t="s">
        <v>52</v>
      </c>
      <c s="32" t="s">
        <v>3829</v>
      </c>
      <c s="33" t="s">
        <v>54</v>
      </c>
      <c s="34">
        <v>23</v>
      </c>
      <c s="35">
        <v>0</v>
      </c>
      <c s="36">
        <f>ROUND(ROUND(H405,2)*ROUND(G405,3),2)</f>
      </c>
      <c r="O405">
        <f>(I405*21)/100</f>
      </c>
      <c t="s">
        <v>27</v>
      </c>
    </row>
    <row r="406" spans="1:5" ht="25.5">
      <c r="A406" s="37" t="s">
        <v>55</v>
      </c>
      <c r="E406" s="38" t="s">
        <v>3830</v>
      </c>
    </row>
    <row r="407" spans="1:5" ht="409.5">
      <c r="A407" s="39" t="s">
        <v>56</v>
      </c>
      <c r="E407" s="45" t="s">
        <v>3831</v>
      </c>
    </row>
    <row r="408" spans="1:5" ht="12.75">
      <c r="A408" t="s">
        <v>57</v>
      </c>
      <c r="E408" s="38" t="s">
        <v>52</v>
      </c>
    </row>
    <row r="409" spans="1:16" ht="12.75">
      <c r="A409" s="26" t="s">
        <v>50</v>
      </c>
      <c s="31" t="s">
        <v>625</v>
      </c>
      <c s="31" t="s">
        <v>3832</v>
      </c>
      <c s="26" t="s">
        <v>52</v>
      </c>
      <c s="32" t="s">
        <v>3833</v>
      </c>
      <c s="33" t="s">
        <v>54</v>
      </c>
      <c s="34">
        <v>25</v>
      </c>
      <c s="35">
        <v>0</v>
      </c>
      <c s="36">
        <f>ROUND(ROUND(H409,2)*ROUND(G409,3),2)</f>
      </c>
      <c r="O409">
        <f>(I409*21)/100</f>
      </c>
      <c t="s">
        <v>27</v>
      </c>
    </row>
    <row r="410" spans="1:5" ht="38.25">
      <c r="A410" s="37" t="s">
        <v>55</v>
      </c>
      <c r="E410" s="38" t="s">
        <v>3834</v>
      </c>
    </row>
    <row r="411" spans="1:5" ht="216.75">
      <c r="A411" s="39" t="s">
        <v>56</v>
      </c>
      <c r="E411" s="45" t="s">
        <v>3835</v>
      </c>
    </row>
    <row r="412" spans="1:5" ht="12.75">
      <c r="A412" t="s">
        <v>57</v>
      </c>
      <c r="E412" s="38" t="s">
        <v>52</v>
      </c>
    </row>
    <row r="413" spans="1:16" ht="12.75">
      <c r="A413" s="26" t="s">
        <v>50</v>
      </c>
      <c s="31" t="s">
        <v>628</v>
      </c>
      <c s="31" t="s">
        <v>3836</v>
      </c>
      <c s="26" t="s">
        <v>52</v>
      </c>
      <c s="32" t="s">
        <v>3837</v>
      </c>
      <c s="33" t="s">
        <v>54</v>
      </c>
      <c s="34">
        <v>9</v>
      </c>
      <c s="35">
        <v>0</v>
      </c>
      <c s="36">
        <f>ROUND(ROUND(H413,2)*ROUND(G413,3),2)</f>
      </c>
      <c r="O413">
        <f>(I413*21)/100</f>
      </c>
      <c t="s">
        <v>27</v>
      </c>
    </row>
    <row r="414" spans="1:5" ht="25.5">
      <c r="A414" s="37" t="s">
        <v>55</v>
      </c>
      <c r="E414" s="38" t="s">
        <v>3838</v>
      </c>
    </row>
    <row r="415" spans="1:5" ht="165.75">
      <c r="A415" s="39" t="s">
        <v>56</v>
      </c>
      <c r="E415" s="45" t="s">
        <v>3839</v>
      </c>
    </row>
    <row r="416" spans="1:5" ht="12.75">
      <c r="A416" t="s">
        <v>57</v>
      </c>
      <c r="E416" s="38" t="s">
        <v>52</v>
      </c>
    </row>
    <row r="417" spans="1:16" ht="25.5">
      <c r="A417" s="26" t="s">
        <v>50</v>
      </c>
      <c s="31" t="s">
        <v>631</v>
      </c>
      <c s="31" t="s">
        <v>3840</v>
      </c>
      <c s="26" t="s">
        <v>52</v>
      </c>
      <c s="32" t="s">
        <v>3841</v>
      </c>
      <c s="33" t="s">
        <v>54</v>
      </c>
      <c s="34">
        <v>18</v>
      </c>
      <c s="35">
        <v>0</v>
      </c>
      <c s="36">
        <f>ROUND(ROUND(H417,2)*ROUND(G417,3),2)</f>
      </c>
      <c r="O417">
        <f>(I417*21)/100</f>
      </c>
      <c t="s">
        <v>27</v>
      </c>
    </row>
    <row r="418" spans="1:5" ht="25.5">
      <c r="A418" s="37" t="s">
        <v>55</v>
      </c>
      <c r="E418" s="38" t="s">
        <v>3842</v>
      </c>
    </row>
    <row r="419" spans="1:5" ht="229.5">
      <c r="A419" s="39" t="s">
        <v>56</v>
      </c>
      <c r="E419" s="45" t="s">
        <v>3843</v>
      </c>
    </row>
    <row r="420" spans="1:5" ht="12.75">
      <c r="A420" t="s">
        <v>57</v>
      </c>
      <c r="E420" s="38" t="s">
        <v>52</v>
      </c>
    </row>
    <row r="421" spans="1:16" ht="12.75">
      <c r="A421" s="26" t="s">
        <v>50</v>
      </c>
      <c s="31" t="s">
        <v>634</v>
      </c>
      <c s="31" t="s">
        <v>3844</v>
      </c>
      <c s="26" t="s">
        <v>52</v>
      </c>
      <c s="32" t="s">
        <v>3845</v>
      </c>
      <c s="33" t="s">
        <v>54</v>
      </c>
      <c s="34">
        <v>27</v>
      </c>
      <c s="35">
        <v>0</v>
      </c>
      <c s="36">
        <f>ROUND(ROUND(H421,2)*ROUND(G421,3),2)</f>
      </c>
      <c r="O421">
        <f>(I421*21)/100</f>
      </c>
      <c t="s">
        <v>27</v>
      </c>
    </row>
    <row r="422" spans="1:5" ht="38.25">
      <c r="A422" s="37" t="s">
        <v>55</v>
      </c>
      <c r="E422" s="38" t="s">
        <v>3846</v>
      </c>
    </row>
    <row r="423" spans="1:5" ht="140.25">
      <c r="A423" s="39" t="s">
        <v>56</v>
      </c>
      <c r="E423" s="45" t="s">
        <v>3847</v>
      </c>
    </row>
    <row r="424" spans="1:5" ht="12.75">
      <c r="A424" t="s">
        <v>57</v>
      </c>
      <c r="E424" s="38" t="s">
        <v>52</v>
      </c>
    </row>
    <row r="425" spans="1:16" ht="12.75">
      <c r="A425" s="26" t="s">
        <v>50</v>
      </c>
      <c s="31" t="s">
        <v>637</v>
      </c>
      <c s="31" t="s">
        <v>3848</v>
      </c>
      <c s="26" t="s">
        <v>52</v>
      </c>
      <c s="32" t="s">
        <v>3849</v>
      </c>
      <c s="33" t="s">
        <v>54</v>
      </c>
      <c s="34">
        <v>24</v>
      </c>
      <c s="35">
        <v>0</v>
      </c>
      <c s="36">
        <f>ROUND(ROUND(H425,2)*ROUND(G425,3),2)</f>
      </c>
      <c r="O425">
        <f>(I425*21)/100</f>
      </c>
      <c t="s">
        <v>27</v>
      </c>
    </row>
    <row r="426" spans="1:5" ht="25.5">
      <c r="A426" s="37" t="s">
        <v>55</v>
      </c>
      <c r="E426" s="38" t="s">
        <v>3850</v>
      </c>
    </row>
    <row r="427" spans="1:5" ht="165.75">
      <c r="A427" s="39" t="s">
        <v>56</v>
      </c>
      <c r="E427" s="45" t="s">
        <v>3851</v>
      </c>
    </row>
    <row r="428" spans="1:5" ht="12.75">
      <c r="A428" t="s">
        <v>57</v>
      </c>
      <c r="E428" s="38" t="s">
        <v>52</v>
      </c>
    </row>
    <row r="429" spans="1:16" ht="25.5">
      <c r="A429" s="26" t="s">
        <v>50</v>
      </c>
      <c s="31" t="s">
        <v>640</v>
      </c>
      <c s="31" t="s">
        <v>3852</v>
      </c>
      <c s="26" t="s">
        <v>52</v>
      </c>
      <c s="32" t="s">
        <v>3853</v>
      </c>
      <c s="33" t="s">
        <v>54</v>
      </c>
      <c s="34">
        <v>3</v>
      </c>
      <c s="35">
        <v>0</v>
      </c>
      <c s="36">
        <f>ROUND(ROUND(H429,2)*ROUND(G429,3),2)</f>
      </c>
      <c r="O429">
        <f>(I429*21)/100</f>
      </c>
      <c t="s">
        <v>27</v>
      </c>
    </row>
    <row r="430" spans="1:5" ht="25.5">
      <c r="A430" s="37" t="s">
        <v>55</v>
      </c>
      <c r="E430" s="38" t="s">
        <v>3854</v>
      </c>
    </row>
    <row r="431" spans="1:5" ht="140.25">
      <c r="A431" s="39" t="s">
        <v>56</v>
      </c>
      <c r="E431" s="45" t="s">
        <v>3855</v>
      </c>
    </row>
    <row r="432" spans="1:5" ht="12.75">
      <c r="A432" t="s">
        <v>57</v>
      </c>
      <c r="E432" s="38" t="s">
        <v>52</v>
      </c>
    </row>
    <row r="433" spans="1:16" ht="12.75">
      <c r="A433" s="26" t="s">
        <v>50</v>
      </c>
      <c s="31" t="s">
        <v>643</v>
      </c>
      <c s="31" t="s">
        <v>3856</v>
      </c>
      <c s="26" t="s">
        <v>52</v>
      </c>
      <c s="32" t="s">
        <v>3857</v>
      </c>
      <c s="33" t="s">
        <v>54</v>
      </c>
      <c s="34">
        <v>4</v>
      </c>
      <c s="35">
        <v>0</v>
      </c>
      <c s="36">
        <f>ROUND(ROUND(H433,2)*ROUND(G433,3),2)</f>
      </c>
      <c r="O433">
        <f>(I433*21)/100</f>
      </c>
      <c t="s">
        <v>27</v>
      </c>
    </row>
    <row r="434" spans="1:5" ht="38.25">
      <c r="A434" s="37" t="s">
        <v>55</v>
      </c>
      <c r="E434" s="38" t="s">
        <v>3858</v>
      </c>
    </row>
    <row r="435" spans="1:5" ht="89.25">
      <c r="A435" s="39" t="s">
        <v>56</v>
      </c>
      <c r="E435" s="45" t="s">
        <v>3859</v>
      </c>
    </row>
    <row r="436" spans="1:5" ht="12.75">
      <c r="A436" t="s">
        <v>57</v>
      </c>
      <c r="E436" s="38" t="s">
        <v>52</v>
      </c>
    </row>
    <row r="437" spans="1:16" ht="12.75">
      <c r="A437" s="26" t="s">
        <v>50</v>
      </c>
      <c s="31" t="s">
        <v>646</v>
      </c>
      <c s="31" t="s">
        <v>3860</v>
      </c>
      <c s="26" t="s">
        <v>52</v>
      </c>
      <c s="32" t="s">
        <v>3861</v>
      </c>
      <c s="33" t="s">
        <v>54</v>
      </c>
      <c s="34">
        <v>9</v>
      </c>
      <c s="35">
        <v>0</v>
      </c>
      <c s="36">
        <f>ROUND(ROUND(H437,2)*ROUND(G437,3),2)</f>
      </c>
      <c r="O437">
        <f>(I437*21)/100</f>
      </c>
      <c t="s">
        <v>27</v>
      </c>
    </row>
    <row r="438" spans="1:5" ht="25.5">
      <c r="A438" s="37" t="s">
        <v>55</v>
      </c>
      <c r="E438" s="38" t="s">
        <v>3862</v>
      </c>
    </row>
    <row r="439" spans="1:5" ht="114.75">
      <c r="A439" s="39" t="s">
        <v>56</v>
      </c>
      <c r="E439" s="45" t="s">
        <v>3863</v>
      </c>
    </row>
    <row r="440" spans="1:5" ht="12.75">
      <c r="A440" t="s">
        <v>57</v>
      </c>
      <c r="E440" s="38" t="s">
        <v>52</v>
      </c>
    </row>
    <row r="441" spans="1:16" ht="12.75">
      <c r="A441" s="26" t="s">
        <v>50</v>
      </c>
      <c s="31" t="s">
        <v>649</v>
      </c>
      <c s="31" t="s">
        <v>3864</v>
      </c>
      <c s="26" t="s">
        <v>52</v>
      </c>
      <c s="32" t="s">
        <v>3865</v>
      </c>
      <c s="33" t="s">
        <v>365</v>
      </c>
      <c s="34">
        <v>34.2</v>
      </c>
      <c s="35">
        <v>0</v>
      </c>
      <c s="36">
        <f>ROUND(ROUND(H441,2)*ROUND(G441,3),2)</f>
      </c>
      <c r="O441">
        <f>(I441*21)/100</f>
      </c>
      <c t="s">
        <v>27</v>
      </c>
    </row>
    <row r="442" spans="1:5" ht="25.5">
      <c r="A442" s="37" t="s">
        <v>55</v>
      </c>
      <c r="E442" s="38" t="s">
        <v>3866</v>
      </c>
    </row>
    <row r="443" spans="1:5" ht="76.5">
      <c r="A443" s="39" t="s">
        <v>56</v>
      </c>
      <c r="E443" s="45" t="s">
        <v>3867</v>
      </c>
    </row>
    <row r="444" spans="1:5" ht="12.75">
      <c r="A444" t="s">
        <v>57</v>
      </c>
      <c r="E444" s="38" t="s">
        <v>52</v>
      </c>
    </row>
    <row r="445" spans="1:16" ht="25.5">
      <c r="A445" s="26" t="s">
        <v>50</v>
      </c>
      <c s="31" t="s">
        <v>652</v>
      </c>
      <c s="31" t="s">
        <v>3868</v>
      </c>
      <c s="26" t="s">
        <v>52</v>
      </c>
      <c s="32" t="s">
        <v>3869</v>
      </c>
      <c s="33" t="s">
        <v>365</v>
      </c>
      <c s="34">
        <v>4.758</v>
      </c>
      <c s="35">
        <v>0</v>
      </c>
      <c s="36">
        <f>ROUND(ROUND(H445,2)*ROUND(G445,3),2)</f>
      </c>
      <c r="O445">
        <f>(I445*21)/100</f>
      </c>
      <c t="s">
        <v>27</v>
      </c>
    </row>
    <row r="446" spans="1:5" ht="25.5">
      <c r="A446" s="37" t="s">
        <v>55</v>
      </c>
      <c r="E446" s="38" t="s">
        <v>3870</v>
      </c>
    </row>
    <row r="447" spans="1:5" ht="76.5">
      <c r="A447" s="39" t="s">
        <v>56</v>
      </c>
      <c r="E447" s="45" t="s">
        <v>3871</v>
      </c>
    </row>
    <row r="448" spans="1:5" ht="12.75">
      <c r="A448" t="s">
        <v>57</v>
      </c>
      <c r="E448" s="38" t="s">
        <v>52</v>
      </c>
    </row>
    <row r="449" spans="1:16" ht="12.75">
      <c r="A449" s="26" t="s">
        <v>50</v>
      </c>
      <c s="31" t="s">
        <v>655</v>
      </c>
      <c s="31" t="s">
        <v>3872</v>
      </c>
      <c s="26" t="s">
        <v>52</v>
      </c>
      <c s="32" t="s">
        <v>3873</v>
      </c>
      <c s="33" t="s">
        <v>552</v>
      </c>
      <c s="34">
        <v>1</v>
      </c>
      <c s="35">
        <v>0</v>
      </c>
      <c s="36">
        <f>ROUND(ROUND(H449,2)*ROUND(G449,3),2)</f>
      </c>
      <c r="O449">
        <f>(I449*21)/100</f>
      </c>
      <c t="s">
        <v>27</v>
      </c>
    </row>
    <row r="450" spans="1:5" ht="12.75">
      <c r="A450" s="37" t="s">
        <v>55</v>
      </c>
      <c r="E450" s="38" t="s">
        <v>3874</v>
      </c>
    </row>
    <row r="451" spans="1:5" ht="63.75">
      <c r="A451" s="39" t="s">
        <v>56</v>
      </c>
      <c r="E451" s="45" t="s">
        <v>3875</v>
      </c>
    </row>
    <row r="452" spans="1:5" ht="12.75">
      <c r="A452" t="s">
        <v>57</v>
      </c>
      <c r="E452" s="38" t="s">
        <v>52</v>
      </c>
    </row>
    <row r="453" spans="1:16" ht="12.75">
      <c r="A453" s="26" t="s">
        <v>50</v>
      </c>
      <c s="31" t="s">
        <v>658</v>
      </c>
      <c s="31" t="s">
        <v>3876</v>
      </c>
      <c s="26" t="s">
        <v>52</v>
      </c>
      <c s="32" t="s">
        <v>3877</v>
      </c>
      <c s="33" t="s">
        <v>552</v>
      </c>
      <c s="34">
        <v>30</v>
      </c>
      <c s="35">
        <v>0</v>
      </c>
      <c s="36">
        <f>ROUND(ROUND(H453,2)*ROUND(G453,3),2)</f>
      </c>
      <c r="O453">
        <f>(I453*21)/100</f>
      </c>
      <c t="s">
        <v>27</v>
      </c>
    </row>
    <row r="454" spans="1:5" ht="12.75">
      <c r="A454" s="37" t="s">
        <v>55</v>
      </c>
      <c r="E454" s="38" t="s">
        <v>3878</v>
      </c>
    </row>
    <row r="455" spans="1:5" ht="63.75">
      <c r="A455" s="39" t="s">
        <v>56</v>
      </c>
      <c r="E455" s="45" t="s">
        <v>3879</v>
      </c>
    </row>
    <row r="456" spans="1:5" ht="12.75">
      <c r="A456" t="s">
        <v>57</v>
      </c>
      <c r="E456" s="38" t="s">
        <v>52</v>
      </c>
    </row>
    <row r="457" spans="1:16" ht="12.75">
      <c r="A457" s="26" t="s">
        <v>50</v>
      </c>
      <c s="31" t="s">
        <v>661</v>
      </c>
      <c s="31" t="s">
        <v>3880</v>
      </c>
      <c s="26" t="s">
        <v>52</v>
      </c>
      <c s="32" t="s">
        <v>3881</v>
      </c>
      <c s="33" t="s">
        <v>552</v>
      </c>
      <c s="34">
        <v>47</v>
      </c>
      <c s="35">
        <v>0</v>
      </c>
      <c s="36">
        <f>ROUND(ROUND(H457,2)*ROUND(G457,3),2)</f>
      </c>
      <c r="O457">
        <f>(I457*21)/100</f>
      </c>
      <c t="s">
        <v>27</v>
      </c>
    </row>
    <row r="458" spans="1:5" ht="12.75">
      <c r="A458" s="37" t="s">
        <v>55</v>
      </c>
      <c r="E458" s="38" t="s">
        <v>3882</v>
      </c>
    </row>
    <row r="459" spans="1:5" ht="63.75">
      <c r="A459" s="39" t="s">
        <v>56</v>
      </c>
      <c r="E459" s="45" t="s">
        <v>3883</v>
      </c>
    </row>
    <row r="460" spans="1:5" ht="12.75">
      <c r="A460" t="s">
        <v>57</v>
      </c>
      <c r="E460" s="38" t="s">
        <v>52</v>
      </c>
    </row>
    <row r="461" spans="1:16" ht="12.75">
      <c r="A461" s="26" t="s">
        <v>50</v>
      </c>
      <c s="31" t="s">
        <v>664</v>
      </c>
      <c s="31" t="s">
        <v>3884</v>
      </c>
      <c s="26" t="s">
        <v>52</v>
      </c>
      <c s="32" t="s">
        <v>3885</v>
      </c>
      <c s="33" t="s">
        <v>552</v>
      </c>
      <c s="34">
        <v>8</v>
      </c>
      <c s="35">
        <v>0</v>
      </c>
      <c s="36">
        <f>ROUND(ROUND(H461,2)*ROUND(G461,3),2)</f>
      </c>
      <c r="O461">
        <f>(I461*21)/100</f>
      </c>
      <c t="s">
        <v>27</v>
      </c>
    </row>
    <row r="462" spans="1:5" ht="12.75">
      <c r="A462" s="37" t="s">
        <v>55</v>
      </c>
      <c r="E462" s="38" t="s">
        <v>3886</v>
      </c>
    </row>
    <row r="463" spans="1:5" ht="63.75">
      <c r="A463" s="39" t="s">
        <v>56</v>
      </c>
      <c r="E463" s="45" t="s">
        <v>3887</v>
      </c>
    </row>
    <row r="464" spans="1:5" ht="12.75">
      <c r="A464" t="s">
        <v>57</v>
      </c>
      <c r="E464" s="38" t="s">
        <v>52</v>
      </c>
    </row>
    <row r="465" spans="1:16" ht="12.75">
      <c r="A465" s="26" t="s">
        <v>50</v>
      </c>
      <c s="31" t="s">
        <v>667</v>
      </c>
      <c s="31" t="s">
        <v>3888</v>
      </c>
      <c s="26" t="s">
        <v>52</v>
      </c>
      <c s="32" t="s">
        <v>3889</v>
      </c>
      <c s="33" t="s">
        <v>365</v>
      </c>
      <c s="34">
        <v>1.87</v>
      </c>
      <c s="35">
        <v>0</v>
      </c>
      <c s="36">
        <f>ROUND(ROUND(H465,2)*ROUND(G465,3),2)</f>
      </c>
      <c r="O465">
        <f>(I465*21)/100</f>
      </c>
      <c t="s">
        <v>27</v>
      </c>
    </row>
    <row r="466" spans="1:5" ht="25.5">
      <c r="A466" s="37" t="s">
        <v>55</v>
      </c>
      <c r="E466" s="38" t="s">
        <v>3890</v>
      </c>
    </row>
    <row r="467" spans="1:5" ht="76.5">
      <c r="A467" s="39" t="s">
        <v>56</v>
      </c>
      <c r="E467" s="45" t="s">
        <v>3891</v>
      </c>
    </row>
    <row r="468" spans="1:5" ht="12.75">
      <c r="A468" t="s">
        <v>57</v>
      </c>
      <c r="E468" s="38" t="s">
        <v>52</v>
      </c>
    </row>
    <row r="469" spans="1:16" ht="12.75">
      <c r="A469" s="26" t="s">
        <v>50</v>
      </c>
      <c s="31" t="s">
        <v>670</v>
      </c>
      <c s="31" t="s">
        <v>3892</v>
      </c>
      <c s="26" t="s">
        <v>52</v>
      </c>
      <c s="32" t="s">
        <v>3893</v>
      </c>
      <c s="33" t="s">
        <v>365</v>
      </c>
      <c s="34">
        <v>1.87</v>
      </c>
      <c s="35">
        <v>0</v>
      </c>
      <c s="36">
        <f>ROUND(ROUND(H469,2)*ROUND(G469,3),2)</f>
      </c>
      <c r="O469">
        <f>(I469*21)/100</f>
      </c>
      <c t="s">
        <v>27</v>
      </c>
    </row>
    <row r="470" spans="1:5" ht="25.5">
      <c r="A470" s="37" t="s">
        <v>55</v>
      </c>
      <c r="E470" s="38" t="s">
        <v>3894</v>
      </c>
    </row>
    <row r="471" spans="1:5" ht="12.75">
      <c r="A471" s="39" t="s">
        <v>56</v>
      </c>
      <c r="E471" s="40" t="s">
        <v>52</v>
      </c>
    </row>
    <row r="472" spans="1:5" ht="12.75">
      <c r="A472" t="s">
        <v>57</v>
      </c>
      <c r="E472" s="38" t="s">
        <v>52</v>
      </c>
    </row>
    <row r="473" spans="1:16" ht="12.75">
      <c r="A473" s="26" t="s">
        <v>50</v>
      </c>
      <c s="31" t="s">
        <v>673</v>
      </c>
      <c s="31" t="s">
        <v>3895</v>
      </c>
      <c s="26" t="s">
        <v>52</v>
      </c>
      <c s="32" t="s">
        <v>3896</v>
      </c>
      <c s="33" t="s">
        <v>54</v>
      </c>
      <c s="34">
        <v>12</v>
      </c>
      <c s="35">
        <v>0</v>
      </c>
      <c s="36">
        <f>ROUND(ROUND(H473,2)*ROUND(G473,3),2)</f>
      </c>
      <c r="O473">
        <f>(I473*21)/100</f>
      </c>
      <c t="s">
        <v>27</v>
      </c>
    </row>
    <row r="474" spans="1:5" ht="12.75">
      <c r="A474" s="37" t="s">
        <v>55</v>
      </c>
      <c r="E474" s="38" t="s">
        <v>3896</v>
      </c>
    </row>
    <row r="475" spans="1:5" ht="204">
      <c r="A475" s="39" t="s">
        <v>56</v>
      </c>
      <c r="E475" s="45" t="s">
        <v>3897</v>
      </c>
    </row>
    <row r="476" spans="1:5" ht="12.75">
      <c r="A476" t="s">
        <v>57</v>
      </c>
      <c r="E476" s="38" t="s">
        <v>52</v>
      </c>
    </row>
    <row r="477" spans="1:16" ht="12.75">
      <c r="A477" s="26" t="s">
        <v>50</v>
      </c>
      <c s="31" t="s">
        <v>676</v>
      </c>
      <c s="31" t="s">
        <v>3898</v>
      </c>
      <c s="26" t="s">
        <v>52</v>
      </c>
      <c s="32" t="s">
        <v>3899</v>
      </c>
      <c s="33" t="s">
        <v>54</v>
      </c>
      <c s="34">
        <v>8</v>
      </c>
      <c s="35">
        <v>0</v>
      </c>
      <c s="36">
        <f>ROUND(ROUND(H477,2)*ROUND(G477,3),2)</f>
      </c>
      <c r="O477">
        <f>(I477*21)/100</f>
      </c>
      <c t="s">
        <v>27</v>
      </c>
    </row>
    <row r="478" spans="1:5" ht="12.75">
      <c r="A478" s="37" t="s">
        <v>55</v>
      </c>
      <c r="E478" s="38" t="s">
        <v>3899</v>
      </c>
    </row>
    <row r="479" spans="1:5" ht="102">
      <c r="A479" s="39" t="s">
        <v>56</v>
      </c>
      <c r="E479" s="45" t="s">
        <v>3900</v>
      </c>
    </row>
    <row r="480" spans="1:5" ht="12.75">
      <c r="A480" t="s">
        <v>57</v>
      </c>
      <c r="E480" s="38" t="s">
        <v>52</v>
      </c>
    </row>
    <row r="481" spans="1:16" ht="25.5">
      <c r="A481" s="26" t="s">
        <v>50</v>
      </c>
      <c s="31" t="s">
        <v>679</v>
      </c>
      <c s="31" t="s">
        <v>3901</v>
      </c>
      <c s="26" t="s">
        <v>52</v>
      </c>
      <c s="32" t="s">
        <v>3902</v>
      </c>
      <c s="33" t="s">
        <v>54</v>
      </c>
      <c s="34">
        <v>4</v>
      </c>
      <c s="35">
        <v>0</v>
      </c>
      <c s="36">
        <f>ROUND(ROUND(H481,2)*ROUND(G481,3),2)</f>
      </c>
      <c r="O481">
        <f>(I481*21)/100</f>
      </c>
      <c t="s">
        <v>27</v>
      </c>
    </row>
    <row r="482" spans="1:5" ht="25.5">
      <c r="A482" s="37" t="s">
        <v>55</v>
      </c>
      <c r="E482" s="38" t="s">
        <v>3902</v>
      </c>
    </row>
    <row r="483" spans="1:5" ht="76.5">
      <c r="A483" s="39" t="s">
        <v>56</v>
      </c>
      <c r="E483" s="45" t="s">
        <v>3903</v>
      </c>
    </row>
    <row r="484" spans="1:5" ht="12.75">
      <c r="A484" t="s">
        <v>57</v>
      </c>
      <c r="E484" s="38" t="s">
        <v>52</v>
      </c>
    </row>
    <row r="485" spans="1:16" ht="12.75">
      <c r="A485" s="26" t="s">
        <v>50</v>
      </c>
      <c s="31" t="s">
        <v>682</v>
      </c>
      <c s="31" t="s">
        <v>3904</v>
      </c>
      <c s="26" t="s">
        <v>52</v>
      </c>
      <c s="32" t="s">
        <v>3905</v>
      </c>
      <c s="33" t="s">
        <v>54</v>
      </c>
      <c s="34">
        <v>2</v>
      </c>
      <c s="35">
        <v>0</v>
      </c>
      <c s="36">
        <f>ROUND(ROUND(H485,2)*ROUND(G485,3),2)</f>
      </c>
      <c r="O485">
        <f>(I485*21)/100</f>
      </c>
      <c t="s">
        <v>27</v>
      </c>
    </row>
    <row r="486" spans="1:5" ht="12.75">
      <c r="A486" s="37" t="s">
        <v>55</v>
      </c>
      <c r="E486" s="38" t="s">
        <v>3905</v>
      </c>
    </row>
    <row r="487" spans="1:5" ht="102">
      <c r="A487" s="39" t="s">
        <v>56</v>
      </c>
      <c r="E487" s="45" t="s">
        <v>3906</v>
      </c>
    </row>
    <row r="488" spans="1:5" ht="12.75">
      <c r="A488" t="s">
        <v>57</v>
      </c>
      <c r="E488" s="38" t="s">
        <v>52</v>
      </c>
    </row>
    <row r="489" spans="1:16" ht="12.75">
      <c r="A489" s="26" t="s">
        <v>50</v>
      </c>
      <c s="31" t="s">
        <v>685</v>
      </c>
      <c s="31" t="s">
        <v>3431</v>
      </c>
      <c s="26" t="s">
        <v>52</v>
      </c>
      <c s="32" t="s">
        <v>3432</v>
      </c>
      <c s="33" t="s">
        <v>71</v>
      </c>
      <c s="34">
        <v>1.405</v>
      </c>
      <c s="35">
        <v>0</v>
      </c>
      <c s="36">
        <f>ROUND(ROUND(H489,2)*ROUND(G489,3),2)</f>
      </c>
      <c r="O489">
        <f>(I489*21)/100</f>
      </c>
      <c t="s">
        <v>27</v>
      </c>
    </row>
    <row r="490" spans="1:5" ht="25.5">
      <c r="A490" s="37" t="s">
        <v>55</v>
      </c>
      <c r="E490" s="38" t="s">
        <v>3433</v>
      </c>
    </row>
    <row r="491" spans="1:5" ht="63.75">
      <c r="A491" s="39" t="s">
        <v>56</v>
      </c>
      <c r="E491" s="45" t="s">
        <v>3907</v>
      </c>
    </row>
    <row r="492" spans="1:5" ht="12.75">
      <c r="A492" t="s">
        <v>57</v>
      </c>
      <c r="E492" s="38" t="s">
        <v>52</v>
      </c>
    </row>
    <row r="493" spans="1:16" ht="12.75">
      <c r="A493" s="26" t="s">
        <v>50</v>
      </c>
      <c s="31" t="s">
        <v>688</v>
      </c>
      <c s="31" t="s">
        <v>3435</v>
      </c>
      <c s="26" t="s">
        <v>52</v>
      </c>
      <c s="32" t="s">
        <v>3436</v>
      </c>
      <c s="33" t="s">
        <v>71</v>
      </c>
      <c s="34">
        <v>12.636</v>
      </c>
      <c s="35">
        <v>0</v>
      </c>
      <c s="36">
        <f>ROUND(ROUND(H493,2)*ROUND(G493,3),2)</f>
      </c>
      <c r="O493">
        <f>(I493*21)/100</f>
      </c>
      <c t="s">
        <v>27</v>
      </c>
    </row>
    <row r="494" spans="1:5" ht="25.5">
      <c r="A494" s="37" t="s">
        <v>55</v>
      </c>
      <c r="E494" s="38" t="s">
        <v>3437</v>
      </c>
    </row>
    <row r="495" spans="1:5" ht="76.5">
      <c r="A495" s="39" t="s">
        <v>56</v>
      </c>
      <c r="E495" s="45" t="s">
        <v>3908</v>
      </c>
    </row>
    <row r="496" spans="1:5" ht="12.75">
      <c r="A496" t="s">
        <v>57</v>
      </c>
      <c r="E496" s="38" t="s">
        <v>52</v>
      </c>
    </row>
    <row r="497" spans="1:16" ht="12.75">
      <c r="A497" s="26" t="s">
        <v>50</v>
      </c>
      <c s="31" t="s">
        <v>691</v>
      </c>
      <c s="31" t="s">
        <v>3909</v>
      </c>
      <c s="26" t="s">
        <v>52</v>
      </c>
      <c s="32" t="s">
        <v>3910</v>
      </c>
      <c s="33" t="s">
        <v>345</v>
      </c>
      <c s="34">
        <v>0.393</v>
      </c>
      <c s="35">
        <v>0</v>
      </c>
      <c s="36">
        <f>ROUND(ROUND(H497,2)*ROUND(G497,3),2)</f>
      </c>
      <c r="O497">
        <f>(I497*21)/100</f>
      </c>
      <c t="s">
        <v>27</v>
      </c>
    </row>
    <row r="498" spans="1:5" ht="12.75">
      <c r="A498" s="37" t="s">
        <v>55</v>
      </c>
      <c r="E498" s="38" t="s">
        <v>3911</v>
      </c>
    </row>
    <row r="499" spans="1:5" ht="89.25">
      <c r="A499" s="39" t="s">
        <v>56</v>
      </c>
      <c r="E499" s="45" t="s">
        <v>3912</v>
      </c>
    </row>
    <row r="500" spans="1:5" ht="12.75">
      <c r="A500" t="s">
        <v>57</v>
      </c>
      <c r="E500" s="38" t="s">
        <v>52</v>
      </c>
    </row>
    <row r="501" spans="1:16" ht="12.75">
      <c r="A501" s="26" t="s">
        <v>50</v>
      </c>
      <c s="31" t="s">
        <v>694</v>
      </c>
      <c s="31" t="s">
        <v>3913</v>
      </c>
      <c s="26" t="s">
        <v>52</v>
      </c>
      <c s="32" t="s">
        <v>3914</v>
      </c>
      <c s="33" t="s">
        <v>54</v>
      </c>
      <c s="34">
        <v>2</v>
      </c>
      <c s="35">
        <v>0</v>
      </c>
      <c s="36">
        <f>ROUND(ROUND(H501,2)*ROUND(G501,3),2)</f>
      </c>
      <c r="O501">
        <f>(I501*21)/100</f>
      </c>
      <c t="s">
        <v>27</v>
      </c>
    </row>
    <row r="502" spans="1:5" ht="25.5">
      <c r="A502" s="37" t="s">
        <v>55</v>
      </c>
      <c r="E502" s="38" t="s">
        <v>3915</v>
      </c>
    </row>
    <row r="503" spans="1:5" ht="89.25">
      <c r="A503" s="39" t="s">
        <v>56</v>
      </c>
      <c r="E503" s="45" t="s">
        <v>3916</v>
      </c>
    </row>
    <row r="504" spans="1:5" ht="12.75">
      <c r="A504" t="s">
        <v>57</v>
      </c>
      <c r="E504" s="38" t="s">
        <v>52</v>
      </c>
    </row>
    <row r="505" spans="1:16" ht="12.75">
      <c r="A505" s="26" t="s">
        <v>50</v>
      </c>
      <c s="31" t="s">
        <v>697</v>
      </c>
      <c s="31" t="s">
        <v>3917</v>
      </c>
      <c s="26" t="s">
        <v>52</v>
      </c>
      <c s="32" t="s">
        <v>3918</v>
      </c>
      <c s="33" t="s">
        <v>54</v>
      </c>
      <c s="34">
        <v>1</v>
      </c>
      <c s="35">
        <v>0</v>
      </c>
      <c s="36">
        <f>ROUND(ROUND(H505,2)*ROUND(G505,3),2)</f>
      </c>
      <c r="O505">
        <f>(I505*21)/100</f>
      </c>
      <c t="s">
        <v>27</v>
      </c>
    </row>
    <row r="506" spans="1:5" ht="25.5">
      <c r="A506" s="37" t="s">
        <v>55</v>
      </c>
      <c r="E506" s="38" t="s">
        <v>3919</v>
      </c>
    </row>
    <row r="507" spans="1:5" ht="89.25">
      <c r="A507" s="39" t="s">
        <v>56</v>
      </c>
      <c r="E507" s="45" t="s">
        <v>3920</v>
      </c>
    </row>
    <row r="508" spans="1:5" ht="12.75">
      <c r="A508" t="s">
        <v>57</v>
      </c>
      <c r="E508" s="38" t="s">
        <v>52</v>
      </c>
    </row>
    <row r="509" spans="1:16" ht="25.5">
      <c r="A509" s="26" t="s">
        <v>50</v>
      </c>
      <c s="31" t="s">
        <v>700</v>
      </c>
      <c s="31" t="s">
        <v>3921</v>
      </c>
      <c s="26" t="s">
        <v>52</v>
      </c>
      <c s="32" t="s">
        <v>3922</v>
      </c>
      <c s="33" t="s">
        <v>54</v>
      </c>
      <c s="34">
        <v>2</v>
      </c>
      <c s="35">
        <v>0</v>
      </c>
      <c s="36">
        <f>ROUND(ROUND(H509,2)*ROUND(G509,3),2)</f>
      </c>
      <c r="O509">
        <f>(I509*21)/100</f>
      </c>
      <c t="s">
        <v>27</v>
      </c>
    </row>
    <row r="510" spans="1:5" ht="25.5">
      <c r="A510" s="37" t="s">
        <v>55</v>
      </c>
      <c r="E510" s="38" t="s">
        <v>3923</v>
      </c>
    </row>
    <row r="511" spans="1:5" ht="76.5">
      <c r="A511" s="39" t="s">
        <v>56</v>
      </c>
      <c r="E511" s="45" t="s">
        <v>3924</v>
      </c>
    </row>
    <row r="512" spans="1:5" ht="12.75">
      <c r="A512" t="s">
        <v>57</v>
      </c>
      <c r="E512" s="38" t="s">
        <v>52</v>
      </c>
    </row>
    <row r="513" spans="1:16" ht="25.5">
      <c r="A513" s="26" t="s">
        <v>50</v>
      </c>
      <c s="31" t="s">
        <v>703</v>
      </c>
      <c s="31" t="s">
        <v>3925</v>
      </c>
      <c s="26" t="s">
        <v>52</v>
      </c>
      <c s="32" t="s">
        <v>3926</v>
      </c>
      <c s="33" t="s">
        <v>54</v>
      </c>
      <c s="34">
        <v>1</v>
      </c>
      <c s="35">
        <v>0</v>
      </c>
      <c s="36">
        <f>ROUND(ROUND(H513,2)*ROUND(G513,3),2)</f>
      </c>
      <c r="O513">
        <f>(I513*21)/100</f>
      </c>
      <c t="s">
        <v>27</v>
      </c>
    </row>
    <row r="514" spans="1:5" ht="25.5">
      <c r="A514" s="37" t="s">
        <v>55</v>
      </c>
      <c r="E514" s="38" t="s">
        <v>3927</v>
      </c>
    </row>
    <row r="515" spans="1:5" ht="76.5">
      <c r="A515" s="39" t="s">
        <v>56</v>
      </c>
      <c r="E515" s="45" t="s">
        <v>3928</v>
      </c>
    </row>
    <row r="516" spans="1:5" ht="12.75">
      <c r="A516" t="s">
        <v>57</v>
      </c>
      <c r="E516" s="38" t="s">
        <v>52</v>
      </c>
    </row>
    <row r="517" spans="1:16" ht="25.5">
      <c r="A517" s="26" t="s">
        <v>50</v>
      </c>
      <c s="31" t="s">
        <v>706</v>
      </c>
      <c s="31" t="s">
        <v>3929</v>
      </c>
      <c s="26" t="s">
        <v>52</v>
      </c>
      <c s="32" t="s">
        <v>3930</v>
      </c>
      <c s="33" t="s">
        <v>54</v>
      </c>
      <c s="34">
        <v>3</v>
      </c>
      <c s="35">
        <v>0</v>
      </c>
      <c s="36">
        <f>ROUND(ROUND(H517,2)*ROUND(G517,3),2)</f>
      </c>
      <c r="O517">
        <f>(I517*21)/100</f>
      </c>
      <c t="s">
        <v>27</v>
      </c>
    </row>
    <row r="518" spans="1:5" ht="25.5">
      <c r="A518" s="37" t="s">
        <v>55</v>
      </c>
      <c r="E518" s="38" t="s">
        <v>3931</v>
      </c>
    </row>
    <row r="519" spans="1:5" ht="76.5">
      <c r="A519" s="39" t="s">
        <v>56</v>
      </c>
      <c r="E519" s="45" t="s">
        <v>3932</v>
      </c>
    </row>
    <row r="520" spans="1:5" ht="12.75">
      <c r="A520" t="s">
        <v>57</v>
      </c>
      <c r="E520" s="38" t="s">
        <v>52</v>
      </c>
    </row>
    <row r="521" spans="1:16" ht="12.75">
      <c r="A521" s="26" t="s">
        <v>50</v>
      </c>
      <c s="31" t="s">
        <v>709</v>
      </c>
      <c s="31" t="s">
        <v>3933</v>
      </c>
      <c s="26" t="s">
        <v>52</v>
      </c>
      <c s="32" t="s">
        <v>3934</v>
      </c>
      <c s="33" t="s">
        <v>54</v>
      </c>
      <c s="34">
        <v>3</v>
      </c>
      <c s="35">
        <v>0</v>
      </c>
      <c s="36">
        <f>ROUND(ROUND(H521,2)*ROUND(G521,3),2)</f>
      </c>
      <c r="O521">
        <f>(I521*21)/100</f>
      </c>
      <c t="s">
        <v>27</v>
      </c>
    </row>
    <row r="522" spans="1:5" ht="25.5">
      <c r="A522" s="37" t="s">
        <v>55</v>
      </c>
      <c r="E522" s="38" t="s">
        <v>3935</v>
      </c>
    </row>
    <row r="523" spans="1:5" ht="12.75">
      <c r="A523" s="39" t="s">
        <v>56</v>
      </c>
      <c r="E523" s="40" t="s">
        <v>52</v>
      </c>
    </row>
    <row r="524" spans="1:5" ht="12.75">
      <c r="A524" t="s">
        <v>57</v>
      </c>
      <c r="E524" s="38" t="s">
        <v>52</v>
      </c>
    </row>
    <row r="525" spans="1:16" ht="25.5">
      <c r="A525" s="26" t="s">
        <v>50</v>
      </c>
      <c s="31" t="s">
        <v>712</v>
      </c>
      <c s="31" t="s">
        <v>3936</v>
      </c>
      <c s="26" t="s">
        <v>52</v>
      </c>
      <c s="32" t="s">
        <v>3937</v>
      </c>
      <c s="33" t="s">
        <v>54</v>
      </c>
      <c s="34">
        <v>3</v>
      </c>
      <c s="35">
        <v>0</v>
      </c>
      <c s="36">
        <f>ROUND(ROUND(H525,2)*ROUND(G525,3),2)</f>
      </c>
      <c r="O525">
        <f>(I525*21)/100</f>
      </c>
      <c t="s">
        <v>27</v>
      </c>
    </row>
    <row r="526" spans="1:5" ht="25.5">
      <c r="A526" s="37" t="s">
        <v>55</v>
      </c>
      <c r="E526" s="38" t="s">
        <v>3938</v>
      </c>
    </row>
    <row r="527" spans="1:5" ht="76.5">
      <c r="A527" s="39" t="s">
        <v>56</v>
      </c>
      <c r="E527" s="45" t="s">
        <v>3932</v>
      </c>
    </row>
    <row r="528" spans="1:5" ht="12.75">
      <c r="A528" t="s">
        <v>57</v>
      </c>
      <c r="E528" s="38" t="s">
        <v>52</v>
      </c>
    </row>
    <row r="529" spans="1:16" ht="12.75">
      <c r="A529" s="26" t="s">
        <v>50</v>
      </c>
      <c s="31" t="s">
        <v>715</v>
      </c>
      <c s="31" t="s">
        <v>3939</v>
      </c>
      <c s="26" t="s">
        <v>52</v>
      </c>
      <c s="32" t="s">
        <v>3940</v>
      </c>
      <c s="33" t="s">
        <v>54</v>
      </c>
      <c s="34">
        <v>6</v>
      </c>
      <c s="35">
        <v>0</v>
      </c>
      <c s="36">
        <f>ROUND(ROUND(H529,2)*ROUND(G529,3),2)</f>
      </c>
      <c r="O529">
        <f>(I529*21)/100</f>
      </c>
      <c t="s">
        <v>27</v>
      </c>
    </row>
    <row r="530" spans="1:5" ht="25.5">
      <c r="A530" s="37" t="s">
        <v>55</v>
      </c>
      <c r="E530" s="38" t="s">
        <v>3941</v>
      </c>
    </row>
    <row r="531" spans="1:5" ht="127.5">
      <c r="A531" s="39" t="s">
        <v>56</v>
      </c>
      <c r="E531" s="45" t="s">
        <v>3942</v>
      </c>
    </row>
    <row r="532" spans="1:5" ht="12.75">
      <c r="A532" t="s">
        <v>57</v>
      </c>
      <c r="E532" s="38" t="s">
        <v>52</v>
      </c>
    </row>
    <row r="533" spans="1:16" ht="12.75">
      <c r="A533" s="26" t="s">
        <v>50</v>
      </c>
      <c s="31" t="s">
        <v>718</v>
      </c>
      <c s="31" t="s">
        <v>3943</v>
      </c>
      <c s="26" t="s">
        <v>52</v>
      </c>
      <c s="32" t="s">
        <v>3944</v>
      </c>
      <c s="33" t="s">
        <v>54</v>
      </c>
      <c s="34">
        <v>2</v>
      </c>
      <c s="35">
        <v>0</v>
      </c>
      <c s="36">
        <f>ROUND(ROUND(H533,2)*ROUND(G533,3),2)</f>
      </c>
      <c r="O533">
        <f>(I533*21)/100</f>
      </c>
      <c t="s">
        <v>27</v>
      </c>
    </row>
    <row r="534" spans="1:5" ht="25.5">
      <c r="A534" s="37" t="s">
        <v>55</v>
      </c>
      <c r="E534" s="38" t="s">
        <v>3945</v>
      </c>
    </row>
    <row r="535" spans="1:5" ht="89.25">
      <c r="A535" s="39" t="s">
        <v>56</v>
      </c>
      <c r="E535" s="45" t="s">
        <v>3946</v>
      </c>
    </row>
    <row r="536" spans="1:5" ht="12.75">
      <c r="A536" t="s">
        <v>57</v>
      </c>
      <c r="E536" s="38" t="s">
        <v>52</v>
      </c>
    </row>
    <row r="537" spans="1:16" ht="12.75">
      <c r="A537" s="26" t="s">
        <v>50</v>
      </c>
      <c s="31" t="s">
        <v>721</v>
      </c>
      <c s="31" t="s">
        <v>3947</v>
      </c>
      <c s="26" t="s">
        <v>52</v>
      </c>
      <c s="32" t="s">
        <v>3948</v>
      </c>
      <c s="33" t="s">
        <v>54</v>
      </c>
      <c s="34">
        <v>2</v>
      </c>
      <c s="35">
        <v>0</v>
      </c>
      <c s="36">
        <f>ROUND(ROUND(H537,2)*ROUND(G537,3),2)</f>
      </c>
      <c r="O537">
        <f>(I537*21)/100</f>
      </c>
      <c t="s">
        <v>27</v>
      </c>
    </row>
    <row r="538" spans="1:5" ht="25.5">
      <c r="A538" s="37" t="s">
        <v>55</v>
      </c>
      <c r="E538" s="38" t="s">
        <v>3949</v>
      </c>
    </row>
    <row r="539" spans="1:5" ht="89.25">
      <c r="A539" s="39" t="s">
        <v>56</v>
      </c>
      <c r="E539" s="45" t="s">
        <v>3950</v>
      </c>
    </row>
    <row r="540" spans="1:5" ht="12.75">
      <c r="A540" t="s">
        <v>57</v>
      </c>
      <c r="E540" s="38" t="s">
        <v>52</v>
      </c>
    </row>
    <row r="541" spans="1:16" ht="12.75">
      <c r="A541" s="26" t="s">
        <v>50</v>
      </c>
      <c s="31" t="s">
        <v>725</v>
      </c>
      <c s="31" t="s">
        <v>3951</v>
      </c>
      <c s="26" t="s">
        <v>52</v>
      </c>
      <c s="32" t="s">
        <v>3952</v>
      </c>
      <c s="33" t="s">
        <v>54</v>
      </c>
      <c s="34">
        <v>3</v>
      </c>
      <c s="35">
        <v>0</v>
      </c>
      <c s="36">
        <f>ROUND(ROUND(H541,2)*ROUND(G541,3),2)</f>
      </c>
      <c r="O541">
        <f>(I541*21)/100</f>
      </c>
      <c t="s">
        <v>27</v>
      </c>
    </row>
    <row r="542" spans="1:5" ht="25.5">
      <c r="A542" s="37" t="s">
        <v>55</v>
      </c>
      <c r="E542" s="38" t="s">
        <v>3953</v>
      </c>
    </row>
    <row r="543" spans="1:5" ht="89.25">
      <c r="A543" s="39" t="s">
        <v>56</v>
      </c>
      <c r="E543" s="45" t="s">
        <v>3954</v>
      </c>
    </row>
    <row r="544" spans="1:5" ht="12.75">
      <c r="A544" t="s">
        <v>57</v>
      </c>
      <c r="E544" s="38" t="s">
        <v>52</v>
      </c>
    </row>
    <row r="545" spans="1:16" ht="25.5">
      <c r="A545" s="26" t="s">
        <v>50</v>
      </c>
      <c s="31" t="s">
        <v>728</v>
      </c>
      <c s="31" t="s">
        <v>3955</v>
      </c>
      <c s="26" t="s">
        <v>52</v>
      </c>
      <c s="32" t="s">
        <v>3956</v>
      </c>
      <c s="33" t="s">
        <v>54</v>
      </c>
      <c s="34">
        <v>12</v>
      </c>
      <c s="35">
        <v>0</v>
      </c>
      <c s="36">
        <f>ROUND(ROUND(H545,2)*ROUND(G545,3),2)</f>
      </c>
      <c r="O545">
        <f>(I545*21)/100</f>
      </c>
      <c t="s">
        <v>27</v>
      </c>
    </row>
    <row r="546" spans="1:5" ht="25.5">
      <c r="A546" s="37" t="s">
        <v>55</v>
      </c>
      <c r="E546" s="38" t="s">
        <v>3957</v>
      </c>
    </row>
    <row r="547" spans="1:5" ht="89.25">
      <c r="A547" s="39" t="s">
        <v>56</v>
      </c>
      <c r="E547" s="45" t="s">
        <v>3958</v>
      </c>
    </row>
    <row r="548" spans="1:5" ht="12.75">
      <c r="A548" t="s">
        <v>57</v>
      </c>
      <c r="E548" s="38" t="s">
        <v>52</v>
      </c>
    </row>
    <row r="549" spans="1:16" ht="25.5">
      <c r="A549" s="26" t="s">
        <v>50</v>
      </c>
      <c s="31" t="s">
        <v>732</v>
      </c>
      <c s="31" t="s">
        <v>3959</v>
      </c>
      <c s="26" t="s">
        <v>52</v>
      </c>
      <c s="32" t="s">
        <v>3960</v>
      </c>
      <c s="33" t="s">
        <v>54</v>
      </c>
      <c s="34">
        <v>1</v>
      </c>
      <c s="35">
        <v>0</v>
      </c>
      <c s="36">
        <f>ROUND(ROUND(H549,2)*ROUND(G549,3),2)</f>
      </c>
      <c r="O549">
        <f>(I549*21)/100</f>
      </c>
      <c t="s">
        <v>27</v>
      </c>
    </row>
    <row r="550" spans="1:5" ht="25.5">
      <c r="A550" s="37" t="s">
        <v>55</v>
      </c>
      <c r="E550" s="38" t="s">
        <v>3961</v>
      </c>
    </row>
    <row r="551" spans="1:5" ht="76.5">
      <c r="A551" s="39" t="s">
        <v>56</v>
      </c>
      <c r="E551" s="45" t="s">
        <v>3962</v>
      </c>
    </row>
    <row r="552" spans="1:5" ht="12.75">
      <c r="A552" t="s">
        <v>57</v>
      </c>
      <c r="E552" s="38" t="s">
        <v>52</v>
      </c>
    </row>
    <row r="553" spans="1:16" ht="12.75">
      <c r="A553" s="26" t="s">
        <v>50</v>
      </c>
      <c s="31" t="s">
        <v>735</v>
      </c>
      <c s="31" t="s">
        <v>3963</v>
      </c>
      <c s="26" t="s">
        <v>52</v>
      </c>
      <c s="32" t="s">
        <v>3964</v>
      </c>
      <c s="33" t="s">
        <v>54</v>
      </c>
      <c s="34">
        <v>13</v>
      </c>
      <c s="35">
        <v>0</v>
      </c>
      <c s="36">
        <f>ROUND(ROUND(H553,2)*ROUND(G553,3),2)</f>
      </c>
      <c r="O553">
        <f>(I553*21)/100</f>
      </c>
      <c t="s">
        <v>27</v>
      </c>
    </row>
    <row r="554" spans="1:5" ht="25.5">
      <c r="A554" s="37" t="s">
        <v>55</v>
      </c>
      <c r="E554" s="38" t="s">
        <v>3965</v>
      </c>
    </row>
    <row r="555" spans="1:5" ht="63.75">
      <c r="A555" s="39" t="s">
        <v>56</v>
      </c>
      <c r="E555" s="45" t="s">
        <v>3966</v>
      </c>
    </row>
    <row r="556" spans="1:5" ht="12.75">
      <c r="A556" t="s">
        <v>57</v>
      </c>
      <c r="E556" s="38" t="s">
        <v>52</v>
      </c>
    </row>
    <row r="557" spans="1:16" ht="25.5">
      <c r="A557" s="26" t="s">
        <v>50</v>
      </c>
      <c s="31" t="s">
        <v>738</v>
      </c>
      <c s="31" t="s">
        <v>3967</v>
      </c>
      <c s="26" t="s">
        <v>52</v>
      </c>
      <c s="32" t="s">
        <v>3968</v>
      </c>
      <c s="33" t="s">
        <v>54</v>
      </c>
      <c s="34">
        <v>7</v>
      </c>
      <c s="35">
        <v>0</v>
      </c>
      <c s="36">
        <f>ROUND(ROUND(H557,2)*ROUND(G557,3),2)</f>
      </c>
      <c r="O557">
        <f>(I557*21)/100</f>
      </c>
      <c t="s">
        <v>27</v>
      </c>
    </row>
    <row r="558" spans="1:5" ht="25.5">
      <c r="A558" s="37" t="s">
        <v>55</v>
      </c>
      <c r="E558" s="38" t="s">
        <v>3969</v>
      </c>
    </row>
    <row r="559" spans="1:5" ht="76.5">
      <c r="A559" s="39" t="s">
        <v>56</v>
      </c>
      <c r="E559" s="45" t="s">
        <v>3970</v>
      </c>
    </row>
    <row r="560" spans="1:5" ht="12.75">
      <c r="A560" t="s">
        <v>57</v>
      </c>
      <c r="E560" s="38" t="s">
        <v>52</v>
      </c>
    </row>
    <row r="561" spans="1:16" ht="25.5">
      <c r="A561" s="26" t="s">
        <v>50</v>
      </c>
      <c s="31" t="s">
        <v>741</v>
      </c>
      <c s="31" t="s">
        <v>3971</v>
      </c>
      <c s="26" t="s">
        <v>52</v>
      </c>
      <c s="32" t="s">
        <v>3972</v>
      </c>
      <c s="33" t="s">
        <v>54</v>
      </c>
      <c s="34">
        <v>6</v>
      </c>
      <c s="35">
        <v>0</v>
      </c>
      <c s="36">
        <f>ROUND(ROUND(H561,2)*ROUND(G561,3),2)</f>
      </c>
      <c r="O561">
        <f>(I561*21)/100</f>
      </c>
      <c t="s">
        <v>27</v>
      </c>
    </row>
    <row r="562" spans="1:5" ht="25.5">
      <c r="A562" s="37" t="s">
        <v>55</v>
      </c>
      <c r="E562" s="38" t="s">
        <v>3973</v>
      </c>
    </row>
    <row r="563" spans="1:5" ht="76.5">
      <c r="A563" s="39" t="s">
        <v>56</v>
      </c>
      <c r="E563" s="45" t="s">
        <v>3974</v>
      </c>
    </row>
    <row r="564" spans="1:5" ht="12.75">
      <c r="A564" t="s">
        <v>57</v>
      </c>
      <c r="E564" s="38" t="s">
        <v>52</v>
      </c>
    </row>
    <row r="565" spans="1:16" ht="12.75">
      <c r="A565" s="26" t="s">
        <v>50</v>
      </c>
      <c s="31" t="s">
        <v>744</v>
      </c>
      <c s="31" t="s">
        <v>3975</v>
      </c>
      <c s="26" t="s">
        <v>52</v>
      </c>
      <c s="32" t="s">
        <v>3976</v>
      </c>
      <c s="33" t="s">
        <v>54</v>
      </c>
      <c s="34">
        <v>14</v>
      </c>
      <c s="35">
        <v>0</v>
      </c>
      <c s="36">
        <f>ROUND(ROUND(H565,2)*ROUND(G565,3),2)</f>
      </c>
      <c r="O565">
        <f>(I565*21)/100</f>
      </c>
      <c t="s">
        <v>27</v>
      </c>
    </row>
    <row r="566" spans="1:5" ht="25.5">
      <c r="A566" s="37" t="s">
        <v>55</v>
      </c>
      <c r="E566" s="38" t="s">
        <v>3977</v>
      </c>
    </row>
    <row r="567" spans="1:5" ht="178.5">
      <c r="A567" s="39" t="s">
        <v>56</v>
      </c>
      <c r="E567" s="45" t="s">
        <v>3978</v>
      </c>
    </row>
    <row r="568" spans="1:5" ht="12.75">
      <c r="A568" t="s">
        <v>57</v>
      </c>
      <c r="E568" s="38" t="s">
        <v>52</v>
      </c>
    </row>
    <row r="569" spans="1:16" ht="12.75">
      <c r="A569" s="26" t="s">
        <v>50</v>
      </c>
      <c s="31" t="s">
        <v>747</v>
      </c>
      <c s="31" t="s">
        <v>3979</v>
      </c>
      <c s="26" t="s">
        <v>52</v>
      </c>
      <c s="32" t="s">
        <v>3980</v>
      </c>
      <c s="33" t="s">
        <v>54</v>
      </c>
      <c s="34">
        <v>5</v>
      </c>
      <c s="35">
        <v>0</v>
      </c>
      <c s="36">
        <f>ROUND(ROUND(H569,2)*ROUND(G569,3),2)</f>
      </c>
      <c r="O569">
        <f>(I569*21)/100</f>
      </c>
      <c t="s">
        <v>27</v>
      </c>
    </row>
    <row r="570" spans="1:5" ht="25.5">
      <c r="A570" s="37" t="s">
        <v>55</v>
      </c>
      <c r="E570" s="38" t="s">
        <v>3981</v>
      </c>
    </row>
    <row r="571" spans="1:5" ht="127.5">
      <c r="A571" s="39" t="s">
        <v>56</v>
      </c>
      <c r="E571" s="45" t="s">
        <v>3982</v>
      </c>
    </row>
    <row r="572" spans="1:5" ht="12.75">
      <c r="A572" t="s">
        <v>57</v>
      </c>
      <c r="E572" s="38" t="s">
        <v>52</v>
      </c>
    </row>
    <row r="573" spans="1:16" ht="12.75">
      <c r="A573" s="26" t="s">
        <v>50</v>
      </c>
      <c s="31" t="s">
        <v>750</v>
      </c>
      <c s="31" t="s">
        <v>3983</v>
      </c>
      <c s="26" t="s">
        <v>52</v>
      </c>
      <c s="32" t="s">
        <v>3984</v>
      </c>
      <c s="33" t="s">
        <v>54</v>
      </c>
      <c s="34">
        <v>18</v>
      </c>
      <c s="35">
        <v>0</v>
      </c>
      <c s="36">
        <f>ROUND(ROUND(H573,2)*ROUND(G573,3),2)</f>
      </c>
      <c r="O573">
        <f>(I573*21)/100</f>
      </c>
      <c t="s">
        <v>27</v>
      </c>
    </row>
    <row r="574" spans="1:5" ht="25.5">
      <c r="A574" s="37" t="s">
        <v>55</v>
      </c>
      <c r="E574" s="38" t="s">
        <v>3985</v>
      </c>
    </row>
    <row r="575" spans="1:5" ht="165.75">
      <c r="A575" s="39" t="s">
        <v>56</v>
      </c>
      <c r="E575" s="45" t="s">
        <v>3986</v>
      </c>
    </row>
    <row r="576" spans="1:5" ht="12.75">
      <c r="A576" t="s">
        <v>57</v>
      </c>
      <c r="E576" s="38" t="s">
        <v>52</v>
      </c>
    </row>
    <row r="577" spans="1:16" ht="12.75">
      <c r="A577" s="26" t="s">
        <v>50</v>
      </c>
      <c s="31" t="s">
        <v>753</v>
      </c>
      <c s="31" t="s">
        <v>3987</v>
      </c>
      <c s="26" t="s">
        <v>52</v>
      </c>
      <c s="32" t="s">
        <v>3988</v>
      </c>
      <c s="33" t="s">
        <v>54</v>
      </c>
      <c s="34">
        <v>20</v>
      </c>
      <c s="35">
        <v>0</v>
      </c>
      <c s="36">
        <f>ROUND(ROUND(H577,2)*ROUND(G577,3),2)</f>
      </c>
      <c r="O577">
        <f>(I577*21)/100</f>
      </c>
      <c t="s">
        <v>27</v>
      </c>
    </row>
    <row r="578" spans="1:5" ht="25.5">
      <c r="A578" s="37" t="s">
        <v>55</v>
      </c>
      <c r="E578" s="38" t="s">
        <v>3989</v>
      </c>
    </row>
    <row r="579" spans="1:5" ht="191.25">
      <c r="A579" s="39" t="s">
        <v>56</v>
      </c>
      <c r="E579" s="45" t="s">
        <v>3990</v>
      </c>
    </row>
    <row r="580" spans="1:5" ht="12.75">
      <c r="A580" t="s">
        <v>57</v>
      </c>
      <c r="E580" s="38" t="s">
        <v>52</v>
      </c>
    </row>
    <row r="581" spans="1:16" ht="12.75">
      <c r="A581" s="26" t="s">
        <v>50</v>
      </c>
      <c s="31" t="s">
        <v>756</v>
      </c>
      <c s="31" t="s">
        <v>3991</v>
      </c>
      <c s="26" t="s">
        <v>52</v>
      </c>
      <c s="32" t="s">
        <v>3992</v>
      </c>
      <c s="33" t="s">
        <v>54</v>
      </c>
      <c s="34">
        <v>4</v>
      </c>
      <c s="35">
        <v>0</v>
      </c>
      <c s="36">
        <f>ROUND(ROUND(H581,2)*ROUND(G581,3),2)</f>
      </c>
      <c r="O581">
        <f>(I581*21)/100</f>
      </c>
      <c t="s">
        <v>27</v>
      </c>
    </row>
    <row r="582" spans="1:5" ht="25.5">
      <c r="A582" s="37" t="s">
        <v>55</v>
      </c>
      <c r="E582" s="38" t="s">
        <v>3993</v>
      </c>
    </row>
    <row r="583" spans="1:5" ht="165.75">
      <c r="A583" s="39" t="s">
        <v>56</v>
      </c>
      <c r="E583" s="45" t="s">
        <v>3994</v>
      </c>
    </row>
    <row r="584" spans="1:5" ht="12.75">
      <c r="A584" t="s">
        <v>57</v>
      </c>
      <c r="E584" s="38" t="s">
        <v>52</v>
      </c>
    </row>
    <row r="585" spans="1:16" ht="12.75">
      <c r="A585" s="26" t="s">
        <v>50</v>
      </c>
      <c s="31" t="s">
        <v>759</v>
      </c>
      <c s="31" t="s">
        <v>3995</v>
      </c>
      <c s="26" t="s">
        <v>52</v>
      </c>
      <c s="32" t="s">
        <v>3996</v>
      </c>
      <c s="33" t="s">
        <v>54</v>
      </c>
      <c s="34">
        <v>3</v>
      </c>
      <c s="35">
        <v>0</v>
      </c>
      <c s="36">
        <f>ROUND(ROUND(H585,2)*ROUND(G585,3),2)</f>
      </c>
      <c r="O585">
        <f>(I585*21)/100</f>
      </c>
      <c t="s">
        <v>27</v>
      </c>
    </row>
    <row r="586" spans="1:5" ht="25.5">
      <c r="A586" s="37" t="s">
        <v>55</v>
      </c>
      <c r="E586" s="38" t="s">
        <v>3997</v>
      </c>
    </row>
    <row r="587" spans="1:5" ht="89.25">
      <c r="A587" s="39" t="s">
        <v>56</v>
      </c>
      <c r="E587" s="45" t="s">
        <v>3998</v>
      </c>
    </row>
    <row r="588" spans="1:5" ht="12.75">
      <c r="A588" t="s">
        <v>57</v>
      </c>
      <c r="E588" s="38" t="s">
        <v>52</v>
      </c>
    </row>
    <row r="589" spans="1:16" ht="25.5">
      <c r="A589" s="26" t="s">
        <v>50</v>
      </c>
      <c s="31" t="s">
        <v>762</v>
      </c>
      <c s="31" t="s">
        <v>3999</v>
      </c>
      <c s="26" t="s">
        <v>52</v>
      </c>
      <c s="32" t="s">
        <v>4000</v>
      </c>
      <c s="33" t="s">
        <v>54</v>
      </c>
      <c s="34">
        <v>51</v>
      </c>
      <c s="35">
        <v>0</v>
      </c>
      <c s="36">
        <f>ROUND(ROUND(H589,2)*ROUND(G589,3),2)</f>
      </c>
      <c r="O589">
        <f>(I589*21)/100</f>
      </c>
      <c t="s">
        <v>27</v>
      </c>
    </row>
    <row r="590" spans="1:5" ht="25.5">
      <c r="A590" s="37" t="s">
        <v>55</v>
      </c>
      <c r="E590" s="38" t="s">
        <v>4001</v>
      </c>
    </row>
    <row r="591" spans="1:5" ht="280.5">
      <c r="A591" s="39" t="s">
        <v>56</v>
      </c>
      <c r="E591" s="45" t="s">
        <v>4002</v>
      </c>
    </row>
    <row r="592" spans="1:5" ht="12.75">
      <c r="A592" t="s">
        <v>57</v>
      </c>
      <c r="E592" s="38" t="s">
        <v>52</v>
      </c>
    </row>
    <row r="593" spans="1:16" ht="25.5">
      <c r="A593" s="26" t="s">
        <v>50</v>
      </c>
      <c s="31" t="s">
        <v>765</v>
      </c>
      <c s="31" t="s">
        <v>4003</v>
      </c>
      <c s="26" t="s">
        <v>52</v>
      </c>
      <c s="32" t="s">
        <v>4004</v>
      </c>
      <c s="33" t="s">
        <v>54</v>
      </c>
      <c s="34">
        <v>9</v>
      </c>
      <c s="35">
        <v>0</v>
      </c>
      <c s="36">
        <f>ROUND(ROUND(H593,2)*ROUND(G593,3),2)</f>
      </c>
      <c r="O593">
        <f>(I593*21)/100</f>
      </c>
      <c t="s">
        <v>27</v>
      </c>
    </row>
    <row r="594" spans="1:5" ht="25.5">
      <c r="A594" s="37" t="s">
        <v>55</v>
      </c>
      <c r="E594" s="38" t="s">
        <v>4005</v>
      </c>
    </row>
    <row r="595" spans="1:5" ht="76.5">
      <c r="A595" s="39" t="s">
        <v>56</v>
      </c>
      <c r="E595" s="45" t="s">
        <v>4006</v>
      </c>
    </row>
    <row r="596" spans="1:5" ht="12.75">
      <c r="A596" t="s">
        <v>57</v>
      </c>
      <c r="E596" s="38" t="s">
        <v>52</v>
      </c>
    </row>
    <row r="597" spans="1:16" ht="25.5">
      <c r="A597" s="26" t="s">
        <v>50</v>
      </c>
      <c s="31" t="s">
        <v>768</v>
      </c>
      <c s="31" t="s">
        <v>4007</v>
      </c>
      <c s="26" t="s">
        <v>52</v>
      </c>
      <c s="32" t="s">
        <v>4008</v>
      </c>
      <c s="33" t="s">
        <v>54</v>
      </c>
      <c s="34">
        <v>7</v>
      </c>
      <c s="35">
        <v>0</v>
      </c>
      <c s="36">
        <f>ROUND(ROUND(H597,2)*ROUND(G597,3),2)</f>
      </c>
      <c r="O597">
        <f>(I597*21)/100</f>
      </c>
      <c t="s">
        <v>27</v>
      </c>
    </row>
    <row r="598" spans="1:5" ht="25.5">
      <c r="A598" s="37" t="s">
        <v>55</v>
      </c>
      <c r="E598" s="38" t="s">
        <v>4009</v>
      </c>
    </row>
    <row r="599" spans="1:5" ht="76.5">
      <c r="A599" s="39" t="s">
        <v>56</v>
      </c>
      <c r="E599" s="45" t="s">
        <v>4010</v>
      </c>
    </row>
    <row r="600" spans="1:5" ht="12.75">
      <c r="A600" t="s">
        <v>57</v>
      </c>
      <c r="E600" s="38" t="s">
        <v>52</v>
      </c>
    </row>
    <row r="601" spans="1:16" ht="12.75">
      <c r="A601" s="26" t="s">
        <v>50</v>
      </c>
      <c s="31" t="s">
        <v>771</v>
      </c>
      <c s="31" t="s">
        <v>4011</v>
      </c>
      <c s="26" t="s">
        <v>52</v>
      </c>
      <c s="32" t="s">
        <v>4012</v>
      </c>
      <c s="33" t="s">
        <v>54</v>
      </c>
      <c s="34">
        <v>67</v>
      </c>
      <c s="35">
        <v>0</v>
      </c>
      <c s="36">
        <f>ROUND(ROUND(H601,2)*ROUND(G601,3),2)</f>
      </c>
      <c r="O601">
        <f>(I601*21)/100</f>
      </c>
      <c t="s">
        <v>27</v>
      </c>
    </row>
    <row r="602" spans="1:5" ht="25.5">
      <c r="A602" s="37" t="s">
        <v>55</v>
      </c>
      <c r="E602" s="38" t="s">
        <v>4013</v>
      </c>
    </row>
    <row r="603" spans="1:5" ht="178.5">
      <c r="A603" s="39" t="s">
        <v>56</v>
      </c>
      <c r="E603" s="45" t="s">
        <v>4014</v>
      </c>
    </row>
    <row r="604" spans="1:5" ht="12.75">
      <c r="A604" t="s">
        <v>57</v>
      </c>
      <c r="E604" s="38" t="s">
        <v>52</v>
      </c>
    </row>
    <row r="605" spans="1:16" ht="25.5">
      <c r="A605" s="26" t="s">
        <v>50</v>
      </c>
      <c s="31" t="s">
        <v>774</v>
      </c>
      <c s="31" t="s">
        <v>4015</v>
      </c>
      <c s="26" t="s">
        <v>52</v>
      </c>
      <c s="32" t="s">
        <v>4016</v>
      </c>
      <c s="33" t="s">
        <v>54</v>
      </c>
      <c s="34">
        <v>67</v>
      </c>
      <c s="35">
        <v>0</v>
      </c>
      <c s="36">
        <f>ROUND(ROUND(H605,2)*ROUND(G605,3),2)</f>
      </c>
      <c r="O605">
        <f>(I605*21)/100</f>
      </c>
      <c t="s">
        <v>27</v>
      </c>
    </row>
    <row r="606" spans="1:5" ht="25.5">
      <c r="A606" s="37" t="s">
        <v>55</v>
      </c>
      <c r="E606" s="38" t="s">
        <v>4017</v>
      </c>
    </row>
    <row r="607" spans="1:5" ht="178.5">
      <c r="A607" s="39" t="s">
        <v>56</v>
      </c>
      <c r="E607" s="45" t="s">
        <v>4014</v>
      </c>
    </row>
    <row r="608" spans="1:5" ht="12.75">
      <c r="A608" t="s">
        <v>57</v>
      </c>
      <c r="E608" s="38" t="s">
        <v>52</v>
      </c>
    </row>
    <row r="609" spans="1:16" ht="12.75">
      <c r="A609" s="26" t="s">
        <v>50</v>
      </c>
      <c s="31" t="s">
        <v>777</v>
      </c>
      <c s="31" t="s">
        <v>4018</v>
      </c>
      <c s="26" t="s">
        <v>52</v>
      </c>
      <c s="32" t="s">
        <v>4019</v>
      </c>
      <c s="33" t="s">
        <v>54</v>
      </c>
      <c s="34">
        <v>5</v>
      </c>
      <c s="35">
        <v>0</v>
      </c>
      <c s="36">
        <f>ROUND(ROUND(H609,2)*ROUND(G609,3),2)</f>
      </c>
      <c r="O609">
        <f>(I609*21)/100</f>
      </c>
      <c t="s">
        <v>27</v>
      </c>
    </row>
    <row r="610" spans="1:5" ht="25.5">
      <c r="A610" s="37" t="s">
        <v>55</v>
      </c>
      <c r="E610" s="38" t="s">
        <v>4020</v>
      </c>
    </row>
    <row r="611" spans="1:5" ht="89.25">
      <c r="A611" s="39" t="s">
        <v>56</v>
      </c>
      <c r="E611" s="45" t="s">
        <v>4021</v>
      </c>
    </row>
    <row r="612" spans="1:5" ht="12.75">
      <c r="A612" t="s">
        <v>57</v>
      </c>
      <c r="E612" s="38" t="s">
        <v>52</v>
      </c>
    </row>
    <row r="613" spans="1:16" ht="12.75">
      <c r="A613" s="26" t="s">
        <v>50</v>
      </c>
      <c s="31" t="s">
        <v>780</v>
      </c>
      <c s="31" t="s">
        <v>4022</v>
      </c>
      <c s="26" t="s">
        <v>52</v>
      </c>
      <c s="32" t="s">
        <v>4023</v>
      </c>
      <c s="33" t="s">
        <v>54</v>
      </c>
      <c s="34">
        <v>8</v>
      </c>
      <c s="35">
        <v>0</v>
      </c>
      <c s="36">
        <f>ROUND(ROUND(H613,2)*ROUND(G613,3),2)</f>
      </c>
      <c r="O613">
        <f>(I613*21)/100</f>
      </c>
      <c t="s">
        <v>27</v>
      </c>
    </row>
    <row r="614" spans="1:5" ht="25.5">
      <c r="A614" s="37" t="s">
        <v>55</v>
      </c>
      <c r="E614" s="38" t="s">
        <v>4024</v>
      </c>
    </row>
    <row r="615" spans="1:5" ht="102">
      <c r="A615" s="39" t="s">
        <v>56</v>
      </c>
      <c r="E615" s="45" t="s">
        <v>4025</v>
      </c>
    </row>
    <row r="616" spans="1:5" ht="12.75">
      <c r="A616" t="s">
        <v>57</v>
      </c>
      <c r="E616" s="38" t="s">
        <v>52</v>
      </c>
    </row>
    <row r="617" spans="1:16" ht="25.5">
      <c r="A617" s="26" t="s">
        <v>50</v>
      </c>
      <c s="31" t="s">
        <v>783</v>
      </c>
      <c s="31" t="s">
        <v>4026</v>
      </c>
      <c s="26" t="s">
        <v>52</v>
      </c>
      <c s="32" t="s">
        <v>4027</v>
      </c>
      <c s="33" t="s">
        <v>365</v>
      </c>
      <c s="34">
        <v>34</v>
      </c>
      <c s="35">
        <v>0</v>
      </c>
      <c s="36">
        <f>ROUND(ROUND(H617,2)*ROUND(G617,3),2)</f>
      </c>
      <c r="O617">
        <f>(I617*21)/100</f>
      </c>
      <c t="s">
        <v>27</v>
      </c>
    </row>
    <row r="618" spans="1:5" ht="25.5">
      <c r="A618" s="37" t="s">
        <v>55</v>
      </c>
      <c r="E618" s="38" t="s">
        <v>4028</v>
      </c>
    </row>
    <row r="619" spans="1:5" ht="63.75">
      <c r="A619" s="39" t="s">
        <v>56</v>
      </c>
      <c r="E619" s="45" t="s">
        <v>4029</v>
      </c>
    </row>
    <row r="620" spans="1:5" ht="12.75">
      <c r="A620" t="s">
        <v>57</v>
      </c>
      <c r="E620" s="38" t="s">
        <v>52</v>
      </c>
    </row>
    <row r="621" spans="1:16" ht="25.5">
      <c r="A621" s="26" t="s">
        <v>50</v>
      </c>
      <c s="31" t="s">
        <v>786</v>
      </c>
      <c s="31" t="s">
        <v>3439</v>
      </c>
      <c s="26" t="s">
        <v>52</v>
      </c>
      <c s="32" t="s">
        <v>3440</v>
      </c>
      <c s="33" t="s">
        <v>54</v>
      </c>
      <c s="34">
        <v>10</v>
      </c>
      <c s="35">
        <v>0</v>
      </c>
      <c s="36">
        <f>ROUND(ROUND(H621,2)*ROUND(G621,3),2)</f>
      </c>
      <c r="O621">
        <f>(I621*21)/100</f>
      </c>
      <c t="s">
        <v>27</v>
      </c>
    </row>
    <row r="622" spans="1:5" ht="25.5">
      <c r="A622" s="37" t="s">
        <v>55</v>
      </c>
      <c r="E622" s="38" t="s">
        <v>3440</v>
      </c>
    </row>
    <row r="623" spans="1:5" ht="127.5">
      <c r="A623" s="39" t="s">
        <v>56</v>
      </c>
      <c r="E623" s="45" t="s">
        <v>4030</v>
      </c>
    </row>
    <row r="624" spans="1:5" ht="12.75">
      <c r="A624" t="s">
        <v>57</v>
      </c>
      <c r="E624" s="38" t="s">
        <v>52</v>
      </c>
    </row>
    <row r="625" spans="1:16" ht="12.75">
      <c r="A625" s="26" t="s">
        <v>50</v>
      </c>
      <c s="31" t="s">
        <v>789</v>
      </c>
      <c s="31" t="s">
        <v>3442</v>
      </c>
      <c s="26" t="s">
        <v>52</v>
      </c>
      <c s="32" t="s">
        <v>3443</v>
      </c>
      <c s="33" t="s">
        <v>54</v>
      </c>
      <c s="34">
        <v>4</v>
      </c>
      <c s="35">
        <v>0</v>
      </c>
      <c s="36">
        <f>ROUND(ROUND(H625,2)*ROUND(G625,3),2)</f>
      </c>
      <c r="O625">
        <f>(I625*21)/100</f>
      </c>
      <c t="s">
        <v>27</v>
      </c>
    </row>
    <row r="626" spans="1:5" ht="25.5">
      <c r="A626" s="37" t="s">
        <v>55</v>
      </c>
      <c r="E626" s="38" t="s">
        <v>3444</v>
      </c>
    </row>
    <row r="627" spans="1:5" ht="76.5">
      <c r="A627" s="39" t="s">
        <v>56</v>
      </c>
      <c r="E627" s="45" t="s">
        <v>4031</v>
      </c>
    </row>
    <row r="628" spans="1:5" ht="12.75">
      <c r="A628" t="s">
        <v>57</v>
      </c>
      <c r="E628" s="38" t="s">
        <v>52</v>
      </c>
    </row>
    <row r="629" spans="1:16" ht="12.75">
      <c r="A629" s="26" t="s">
        <v>50</v>
      </c>
      <c s="31" t="s">
        <v>793</v>
      </c>
      <c s="31" t="s">
        <v>4032</v>
      </c>
      <c s="26" t="s">
        <v>52</v>
      </c>
      <c s="32" t="s">
        <v>4033</v>
      </c>
      <c s="33" t="s">
        <v>54</v>
      </c>
      <c s="34">
        <v>22</v>
      </c>
      <c s="35">
        <v>0</v>
      </c>
      <c s="36">
        <f>ROUND(ROUND(H629,2)*ROUND(G629,3),2)</f>
      </c>
      <c r="O629">
        <f>(I629*21)/100</f>
      </c>
      <c t="s">
        <v>27</v>
      </c>
    </row>
    <row r="630" spans="1:5" ht="25.5">
      <c r="A630" s="37" t="s">
        <v>55</v>
      </c>
      <c r="E630" s="38" t="s">
        <v>4034</v>
      </c>
    </row>
    <row r="631" spans="1:5" ht="127.5">
      <c r="A631" s="39" t="s">
        <v>56</v>
      </c>
      <c r="E631" s="45" t="s">
        <v>4035</v>
      </c>
    </row>
    <row r="632" spans="1:5" ht="12.75">
      <c r="A632" t="s">
        <v>57</v>
      </c>
      <c r="E632" s="38" t="s">
        <v>52</v>
      </c>
    </row>
    <row r="633" spans="1:16" ht="12.75">
      <c r="A633" s="26" t="s">
        <v>50</v>
      </c>
      <c s="31" t="s">
        <v>796</v>
      </c>
      <c s="31" t="s">
        <v>3449</v>
      </c>
      <c s="26" t="s">
        <v>52</v>
      </c>
      <c s="32" t="s">
        <v>3450</v>
      </c>
      <c s="33" t="s">
        <v>54</v>
      </c>
      <c s="34">
        <v>2</v>
      </c>
      <c s="35">
        <v>0</v>
      </c>
      <c s="36">
        <f>ROUND(ROUND(H633,2)*ROUND(G633,3),2)</f>
      </c>
      <c r="O633">
        <f>(I633*21)/100</f>
      </c>
      <c t="s">
        <v>27</v>
      </c>
    </row>
    <row r="634" spans="1:5" ht="12.75">
      <c r="A634" s="37" t="s">
        <v>55</v>
      </c>
      <c r="E634" s="38" t="s">
        <v>3450</v>
      </c>
    </row>
    <row r="635" spans="1:5" ht="76.5">
      <c r="A635" s="39" t="s">
        <v>56</v>
      </c>
      <c r="E635" s="45" t="s">
        <v>4036</v>
      </c>
    </row>
    <row r="636" spans="1:5" ht="12.75">
      <c r="A636" t="s">
        <v>57</v>
      </c>
      <c r="E636" s="38" t="s">
        <v>52</v>
      </c>
    </row>
    <row r="637" spans="1:16" ht="25.5">
      <c r="A637" s="26" t="s">
        <v>50</v>
      </c>
      <c s="31" t="s">
        <v>800</v>
      </c>
      <c s="31" t="s">
        <v>4037</v>
      </c>
      <c s="26" t="s">
        <v>52</v>
      </c>
      <c s="32" t="s">
        <v>4038</v>
      </c>
      <c s="33" t="s">
        <v>54</v>
      </c>
      <c s="34">
        <v>4</v>
      </c>
      <c s="35">
        <v>0</v>
      </c>
      <c s="36">
        <f>ROUND(ROUND(H637,2)*ROUND(G637,3),2)</f>
      </c>
      <c r="O637">
        <f>(I637*21)/100</f>
      </c>
      <c t="s">
        <v>27</v>
      </c>
    </row>
    <row r="638" spans="1:5" ht="25.5">
      <c r="A638" s="37" t="s">
        <v>55</v>
      </c>
      <c r="E638" s="38" t="s">
        <v>4039</v>
      </c>
    </row>
    <row r="639" spans="1:5" ht="76.5">
      <c r="A639" s="39" t="s">
        <v>56</v>
      </c>
      <c r="E639" s="45" t="s">
        <v>4040</v>
      </c>
    </row>
    <row r="640" spans="1:5" ht="12.75">
      <c r="A640" t="s">
        <v>57</v>
      </c>
      <c r="E640" s="38" t="s">
        <v>52</v>
      </c>
    </row>
    <row r="641" spans="1:16" ht="25.5">
      <c r="A641" s="26" t="s">
        <v>50</v>
      </c>
      <c s="31" t="s">
        <v>803</v>
      </c>
      <c s="31" t="s">
        <v>4041</v>
      </c>
      <c s="26" t="s">
        <v>52</v>
      </c>
      <c s="32" t="s">
        <v>4042</v>
      </c>
      <c s="33" t="s">
        <v>365</v>
      </c>
      <c s="34">
        <v>2.75</v>
      </c>
      <c s="35">
        <v>0</v>
      </c>
      <c s="36">
        <f>ROUND(ROUND(H641,2)*ROUND(G641,3),2)</f>
      </c>
      <c r="O641">
        <f>(I641*21)/100</f>
      </c>
      <c t="s">
        <v>27</v>
      </c>
    </row>
    <row r="642" spans="1:5" ht="25.5">
      <c r="A642" s="37" t="s">
        <v>55</v>
      </c>
      <c r="E642" s="38" t="s">
        <v>4043</v>
      </c>
    </row>
    <row r="643" spans="1:5" ht="76.5">
      <c r="A643" s="39" t="s">
        <v>56</v>
      </c>
      <c r="E643" s="45" t="s">
        <v>4044</v>
      </c>
    </row>
    <row r="644" spans="1:5" ht="12.75">
      <c r="A644" t="s">
        <v>57</v>
      </c>
      <c r="E644" s="38" t="s">
        <v>52</v>
      </c>
    </row>
    <row r="645" spans="1:16" ht="25.5">
      <c r="A645" s="26" t="s">
        <v>50</v>
      </c>
      <c s="31" t="s">
        <v>808</v>
      </c>
      <c s="31" t="s">
        <v>4045</v>
      </c>
      <c s="26" t="s">
        <v>52</v>
      </c>
      <c s="32" t="s">
        <v>4046</v>
      </c>
      <c s="33" t="s">
        <v>365</v>
      </c>
      <c s="34">
        <v>0.301</v>
      </c>
      <c s="35">
        <v>0</v>
      </c>
      <c s="36">
        <f>ROUND(ROUND(H645,2)*ROUND(G645,3),2)</f>
      </c>
      <c r="O645">
        <f>(I645*21)/100</f>
      </c>
      <c t="s">
        <v>27</v>
      </c>
    </row>
    <row r="646" spans="1:5" ht="25.5">
      <c r="A646" s="37" t="s">
        <v>55</v>
      </c>
      <c r="E646" s="38" t="s">
        <v>4047</v>
      </c>
    </row>
    <row r="647" spans="1:5" ht="344.25">
      <c r="A647" s="39" t="s">
        <v>56</v>
      </c>
      <c r="E647" s="45" t="s">
        <v>4048</v>
      </c>
    </row>
    <row r="648" spans="1:5" ht="12.75">
      <c r="A648" t="s">
        <v>57</v>
      </c>
      <c r="E648" s="38" t="s">
        <v>52</v>
      </c>
    </row>
    <row r="649" spans="1:16" ht="12.75">
      <c r="A649" s="26" t="s">
        <v>50</v>
      </c>
      <c s="31" t="s">
        <v>811</v>
      </c>
      <c s="31" t="s">
        <v>4049</v>
      </c>
      <c s="26" t="s">
        <v>52</v>
      </c>
      <c s="32" t="s">
        <v>4050</v>
      </c>
      <c s="33" t="s">
        <v>71</v>
      </c>
      <c s="34">
        <v>5.484</v>
      </c>
      <c s="35">
        <v>0</v>
      </c>
      <c s="36">
        <f>ROUND(ROUND(H649,2)*ROUND(G649,3),2)</f>
      </c>
      <c r="O649">
        <f>(I649*21)/100</f>
      </c>
      <c t="s">
        <v>27</v>
      </c>
    </row>
    <row r="650" spans="1:5" ht="12.75">
      <c r="A650" s="37" t="s">
        <v>55</v>
      </c>
      <c r="E650" s="38" t="s">
        <v>4051</v>
      </c>
    </row>
    <row r="651" spans="1:5" ht="306">
      <c r="A651" s="39" t="s">
        <v>56</v>
      </c>
      <c r="E651" s="45" t="s">
        <v>4052</v>
      </c>
    </row>
    <row r="652" spans="1:5" ht="12.75">
      <c r="A652" t="s">
        <v>57</v>
      </c>
      <c r="E652" s="38" t="s">
        <v>52</v>
      </c>
    </row>
    <row r="653" spans="1:16" ht="12.75">
      <c r="A653" s="26" t="s">
        <v>50</v>
      </c>
      <c s="31" t="s">
        <v>816</v>
      </c>
      <c s="31" t="s">
        <v>4053</v>
      </c>
      <c s="26" t="s">
        <v>52</v>
      </c>
      <c s="32" t="s">
        <v>4054</v>
      </c>
      <c s="33" t="s">
        <v>54</v>
      </c>
      <c s="34">
        <v>9</v>
      </c>
      <c s="35">
        <v>0</v>
      </c>
      <c s="36">
        <f>ROUND(ROUND(H653,2)*ROUND(G653,3),2)</f>
      </c>
      <c r="O653">
        <f>(I653*21)/100</f>
      </c>
      <c t="s">
        <v>27</v>
      </c>
    </row>
    <row r="654" spans="1:5" ht="25.5">
      <c r="A654" s="37" t="s">
        <v>55</v>
      </c>
      <c r="E654" s="38" t="s">
        <v>4055</v>
      </c>
    </row>
    <row r="655" spans="1:5" ht="63.75">
      <c r="A655" s="39" t="s">
        <v>56</v>
      </c>
      <c r="E655" s="45" t="s">
        <v>4056</v>
      </c>
    </row>
    <row r="656" spans="1:5" ht="12.75">
      <c r="A656" t="s">
        <v>57</v>
      </c>
      <c r="E656" s="38" t="s">
        <v>52</v>
      </c>
    </row>
    <row r="657" spans="1:16" ht="12.75">
      <c r="A657" s="26" t="s">
        <v>50</v>
      </c>
      <c s="31" t="s">
        <v>819</v>
      </c>
      <c s="31" t="s">
        <v>4057</v>
      </c>
      <c s="26" t="s">
        <v>52</v>
      </c>
      <c s="32" t="s">
        <v>4058</v>
      </c>
      <c s="33" t="s">
        <v>54</v>
      </c>
      <c s="34">
        <v>5</v>
      </c>
      <c s="35">
        <v>0</v>
      </c>
      <c s="36">
        <f>ROUND(ROUND(H657,2)*ROUND(G657,3),2)</f>
      </c>
      <c r="O657">
        <f>(I657*21)/100</f>
      </c>
      <c t="s">
        <v>27</v>
      </c>
    </row>
    <row r="658" spans="1:5" ht="12.75">
      <c r="A658" s="37" t="s">
        <v>55</v>
      </c>
      <c r="E658" s="38" t="s">
        <v>4058</v>
      </c>
    </row>
    <row r="659" spans="1:5" ht="38.25">
      <c r="A659" s="39" t="s">
        <v>56</v>
      </c>
      <c r="E659" s="45" t="s">
        <v>4059</v>
      </c>
    </row>
    <row r="660" spans="1:5" ht="63.75">
      <c r="A660" t="s">
        <v>57</v>
      </c>
      <c r="E660" s="38" t="s">
        <v>3679</v>
      </c>
    </row>
    <row r="661" spans="1:16" ht="12.75">
      <c r="A661" s="26" t="s">
        <v>50</v>
      </c>
      <c s="31" t="s">
        <v>824</v>
      </c>
      <c s="31" t="s">
        <v>4060</v>
      </c>
      <c s="26" t="s">
        <v>52</v>
      </c>
      <c s="32" t="s">
        <v>4061</v>
      </c>
      <c s="33" t="s">
        <v>54</v>
      </c>
      <c s="34">
        <v>6</v>
      </c>
      <c s="35">
        <v>0</v>
      </c>
      <c s="36">
        <f>ROUND(ROUND(H661,2)*ROUND(G661,3),2)</f>
      </c>
      <c r="O661">
        <f>(I661*21)/100</f>
      </c>
      <c t="s">
        <v>27</v>
      </c>
    </row>
    <row r="662" spans="1:5" ht="12.75">
      <c r="A662" s="37" t="s">
        <v>55</v>
      </c>
      <c r="E662" s="38" t="s">
        <v>4061</v>
      </c>
    </row>
    <row r="663" spans="1:5" ht="12.75">
      <c r="A663" s="39" t="s">
        <v>56</v>
      </c>
      <c r="E663" s="40" t="s">
        <v>52</v>
      </c>
    </row>
    <row r="664" spans="1:5" ht="63.75">
      <c r="A664" t="s">
        <v>57</v>
      </c>
      <c r="E664" s="38" t="s">
        <v>3679</v>
      </c>
    </row>
    <row r="665" spans="1:16" ht="12.75">
      <c r="A665" s="26" t="s">
        <v>50</v>
      </c>
      <c s="31" t="s">
        <v>827</v>
      </c>
      <c s="31" t="s">
        <v>4062</v>
      </c>
      <c s="26" t="s">
        <v>52</v>
      </c>
      <c s="32" t="s">
        <v>4063</v>
      </c>
      <c s="33" t="s">
        <v>54</v>
      </c>
      <c s="34">
        <v>25</v>
      </c>
      <c s="35">
        <v>0</v>
      </c>
      <c s="36">
        <f>ROUND(ROUND(H665,2)*ROUND(G665,3),2)</f>
      </c>
      <c r="O665">
        <f>(I665*21)/100</f>
      </c>
      <c t="s">
        <v>27</v>
      </c>
    </row>
    <row r="666" spans="1:5" ht="12.75">
      <c r="A666" s="37" t="s">
        <v>55</v>
      </c>
      <c r="E666" s="38" t="s">
        <v>4063</v>
      </c>
    </row>
    <row r="667" spans="1:5" ht="12.75">
      <c r="A667" s="39" t="s">
        <v>56</v>
      </c>
      <c r="E667" s="40" t="s">
        <v>52</v>
      </c>
    </row>
    <row r="668" spans="1:5" ht="63.75">
      <c r="A668" t="s">
        <v>57</v>
      </c>
      <c r="E668" s="38" t="s">
        <v>3679</v>
      </c>
    </row>
    <row r="669" spans="1:16" ht="12.75">
      <c r="A669" s="26" t="s">
        <v>50</v>
      </c>
      <c s="31" t="s">
        <v>830</v>
      </c>
      <c s="31" t="s">
        <v>4064</v>
      </c>
      <c s="26" t="s">
        <v>52</v>
      </c>
      <c s="32" t="s">
        <v>4065</v>
      </c>
      <c s="33" t="s">
        <v>54</v>
      </c>
      <c s="34">
        <v>27</v>
      </c>
      <c s="35">
        <v>0</v>
      </c>
      <c s="36">
        <f>ROUND(ROUND(H669,2)*ROUND(G669,3),2)</f>
      </c>
      <c r="O669">
        <f>(I669*21)/100</f>
      </c>
      <c t="s">
        <v>27</v>
      </c>
    </row>
    <row r="670" spans="1:5" ht="12.75">
      <c r="A670" s="37" t="s">
        <v>55</v>
      </c>
      <c r="E670" s="38" t="s">
        <v>4065</v>
      </c>
    </row>
    <row r="671" spans="1:5" ht="12.75">
      <c r="A671" s="39" t="s">
        <v>56</v>
      </c>
      <c r="E671" s="40" t="s">
        <v>52</v>
      </c>
    </row>
    <row r="672" spans="1:5" ht="63.75">
      <c r="A672" t="s">
        <v>57</v>
      </c>
      <c r="E672" s="38" t="s">
        <v>3679</v>
      </c>
    </row>
    <row r="673" spans="1:16" ht="12.75">
      <c r="A673" s="26" t="s">
        <v>50</v>
      </c>
      <c s="31" t="s">
        <v>833</v>
      </c>
      <c s="31" t="s">
        <v>4066</v>
      </c>
      <c s="26" t="s">
        <v>52</v>
      </c>
      <c s="32" t="s">
        <v>4067</v>
      </c>
      <c s="33" t="s">
        <v>54</v>
      </c>
      <c s="34">
        <v>4</v>
      </c>
      <c s="35">
        <v>0</v>
      </c>
      <c s="36">
        <f>ROUND(ROUND(H673,2)*ROUND(G673,3),2)</f>
      </c>
      <c r="O673">
        <f>(I673*21)/100</f>
      </c>
      <c t="s">
        <v>27</v>
      </c>
    </row>
    <row r="674" spans="1:5" ht="12.75">
      <c r="A674" s="37" t="s">
        <v>55</v>
      </c>
      <c r="E674" s="38" t="s">
        <v>4067</v>
      </c>
    </row>
    <row r="675" spans="1:5" ht="12.75">
      <c r="A675" s="39" t="s">
        <v>56</v>
      </c>
      <c r="E675" s="40" t="s">
        <v>52</v>
      </c>
    </row>
    <row r="676" spans="1:5" ht="63.75">
      <c r="A676" t="s">
        <v>57</v>
      </c>
      <c r="E676" s="38" t="s">
        <v>3679</v>
      </c>
    </row>
    <row r="677" spans="1:16" ht="12.75">
      <c r="A677" s="26" t="s">
        <v>50</v>
      </c>
      <c s="31" t="s">
        <v>836</v>
      </c>
      <c s="31" t="s">
        <v>4068</v>
      </c>
      <c s="26" t="s">
        <v>52</v>
      </c>
      <c s="32" t="s">
        <v>4069</v>
      </c>
      <c s="33" t="s">
        <v>54</v>
      </c>
      <c s="34">
        <v>1</v>
      </c>
      <c s="35">
        <v>0</v>
      </c>
      <c s="36">
        <f>ROUND(ROUND(H677,2)*ROUND(G677,3),2)</f>
      </c>
      <c r="O677">
        <f>(I677*21)/100</f>
      </c>
      <c t="s">
        <v>27</v>
      </c>
    </row>
    <row r="678" spans="1:5" ht="12.75">
      <c r="A678" s="37" t="s">
        <v>55</v>
      </c>
      <c r="E678" s="38" t="s">
        <v>4069</v>
      </c>
    </row>
    <row r="679" spans="1:5" ht="38.25">
      <c r="A679" s="39" t="s">
        <v>56</v>
      </c>
      <c r="E679" s="45" t="s">
        <v>3715</v>
      </c>
    </row>
    <row r="680" spans="1:5" ht="63.75">
      <c r="A680" t="s">
        <v>57</v>
      </c>
      <c r="E680" s="38" t="s">
        <v>3679</v>
      </c>
    </row>
    <row r="681" spans="1:16" ht="12.75">
      <c r="A681" s="26" t="s">
        <v>50</v>
      </c>
      <c s="31" t="s">
        <v>839</v>
      </c>
      <c s="31" t="s">
        <v>4070</v>
      </c>
      <c s="26" t="s">
        <v>52</v>
      </c>
      <c s="32" t="s">
        <v>4071</v>
      </c>
      <c s="33" t="s">
        <v>54</v>
      </c>
      <c s="34">
        <v>59</v>
      </c>
      <c s="35">
        <v>0</v>
      </c>
      <c s="36">
        <f>ROUND(ROUND(H681,2)*ROUND(G681,3),2)</f>
      </c>
      <c r="O681">
        <f>(I681*21)/100</f>
      </c>
      <c t="s">
        <v>27</v>
      </c>
    </row>
    <row r="682" spans="1:5" ht="12.75">
      <c r="A682" s="37" t="s">
        <v>55</v>
      </c>
      <c r="E682" s="38" t="s">
        <v>4071</v>
      </c>
    </row>
    <row r="683" spans="1:5" ht="38.25">
      <c r="A683" s="39" t="s">
        <v>56</v>
      </c>
      <c r="E683" s="45" t="s">
        <v>4072</v>
      </c>
    </row>
    <row r="684" spans="1:5" ht="63.75">
      <c r="A684" t="s">
        <v>57</v>
      </c>
      <c r="E684" s="38" t="s">
        <v>3679</v>
      </c>
    </row>
    <row r="685" spans="1:16" ht="12.75">
      <c r="A685" s="26" t="s">
        <v>50</v>
      </c>
      <c s="31" t="s">
        <v>842</v>
      </c>
      <c s="31" t="s">
        <v>4073</v>
      </c>
      <c s="26" t="s">
        <v>52</v>
      </c>
      <c s="32" t="s">
        <v>4074</v>
      </c>
      <c s="33" t="s">
        <v>54</v>
      </c>
      <c s="34">
        <v>1</v>
      </c>
      <c s="35">
        <v>0</v>
      </c>
      <c s="36">
        <f>ROUND(ROUND(H685,2)*ROUND(G685,3),2)</f>
      </c>
      <c r="O685">
        <f>(I685*21)/100</f>
      </c>
      <c t="s">
        <v>27</v>
      </c>
    </row>
    <row r="686" spans="1:5" ht="12.75">
      <c r="A686" s="37" t="s">
        <v>55</v>
      </c>
      <c r="E686" s="38" t="s">
        <v>4074</v>
      </c>
    </row>
    <row r="687" spans="1:5" ht="12.75">
      <c r="A687" s="39" t="s">
        <v>56</v>
      </c>
      <c r="E687" s="40" t="s">
        <v>52</v>
      </c>
    </row>
    <row r="688" spans="1:5" ht="63.75">
      <c r="A688" t="s">
        <v>57</v>
      </c>
      <c r="E688" s="38" t="s">
        <v>3679</v>
      </c>
    </row>
    <row r="689" spans="1:16" ht="12.75">
      <c r="A689" s="26" t="s">
        <v>50</v>
      </c>
      <c s="31" t="s">
        <v>847</v>
      </c>
      <c s="31" t="s">
        <v>4075</v>
      </c>
      <c s="26" t="s">
        <v>52</v>
      </c>
      <c s="32" t="s">
        <v>4076</v>
      </c>
      <c s="33" t="s">
        <v>54</v>
      </c>
      <c s="34">
        <v>1</v>
      </c>
      <c s="35">
        <v>0</v>
      </c>
      <c s="36">
        <f>ROUND(ROUND(H689,2)*ROUND(G689,3),2)</f>
      </c>
      <c r="O689">
        <f>(I689*21)/100</f>
      </c>
      <c t="s">
        <v>27</v>
      </c>
    </row>
    <row r="690" spans="1:5" ht="12.75">
      <c r="A690" s="37" t="s">
        <v>55</v>
      </c>
      <c r="E690" s="38" t="s">
        <v>4076</v>
      </c>
    </row>
    <row r="691" spans="1:5" ht="12.75">
      <c r="A691" s="39" t="s">
        <v>56</v>
      </c>
      <c r="E691" s="40" t="s">
        <v>52</v>
      </c>
    </row>
    <row r="692" spans="1:5" ht="63.75">
      <c r="A692" t="s">
        <v>57</v>
      </c>
      <c r="E692" s="38" t="s">
        <v>3679</v>
      </c>
    </row>
    <row r="693" spans="1:16" ht="12.75">
      <c r="A693" s="26" t="s">
        <v>50</v>
      </c>
      <c s="31" t="s">
        <v>1030</v>
      </c>
      <c s="31" t="s">
        <v>4077</v>
      </c>
      <c s="26" t="s">
        <v>52</v>
      </c>
      <c s="32" t="s">
        <v>4078</v>
      </c>
      <c s="33" t="s">
        <v>63</v>
      </c>
      <c s="34">
        <v>34.043</v>
      </c>
      <c s="35">
        <v>0</v>
      </c>
      <c s="36">
        <f>ROUND(ROUND(H693,2)*ROUND(G693,3),2)</f>
      </c>
      <c r="O693">
        <f>(I693*21)/100</f>
      </c>
      <c t="s">
        <v>27</v>
      </c>
    </row>
    <row r="694" spans="1:5" ht="12.75">
      <c r="A694" s="37" t="s">
        <v>55</v>
      </c>
      <c r="E694" s="38" t="s">
        <v>4078</v>
      </c>
    </row>
    <row r="695" spans="1:5" ht="12.75">
      <c r="A695" s="39" t="s">
        <v>56</v>
      </c>
      <c r="E695" s="40" t="s">
        <v>52</v>
      </c>
    </row>
    <row r="696" spans="1:5" ht="63.75">
      <c r="A696" t="s">
        <v>57</v>
      </c>
      <c r="E696" s="38" t="s">
        <v>4079</v>
      </c>
    </row>
    <row r="697" spans="1:16" ht="12.75">
      <c r="A697" s="26" t="s">
        <v>50</v>
      </c>
      <c s="31" t="s">
        <v>1031</v>
      </c>
      <c s="31" t="s">
        <v>4080</v>
      </c>
      <c s="26" t="s">
        <v>52</v>
      </c>
      <c s="32" t="s">
        <v>4081</v>
      </c>
      <c s="33" t="s">
        <v>54</v>
      </c>
      <c s="34">
        <v>5</v>
      </c>
      <c s="35">
        <v>0</v>
      </c>
      <c s="36">
        <f>ROUND(ROUND(H697,2)*ROUND(G697,3),2)</f>
      </c>
      <c r="O697">
        <f>(I697*21)/100</f>
      </c>
      <c t="s">
        <v>27</v>
      </c>
    </row>
    <row r="698" spans="1:5" ht="12.75">
      <c r="A698" s="37" t="s">
        <v>55</v>
      </c>
      <c r="E698" s="38" t="s">
        <v>4081</v>
      </c>
    </row>
    <row r="699" spans="1:5" ht="38.25">
      <c r="A699" s="39" t="s">
        <v>56</v>
      </c>
      <c r="E699" s="45" t="s">
        <v>4082</v>
      </c>
    </row>
    <row r="700" spans="1:5" ht="63.75">
      <c r="A700" t="s">
        <v>57</v>
      </c>
      <c r="E700" s="38" t="s">
        <v>3679</v>
      </c>
    </row>
    <row r="701" spans="1:16" ht="12.75">
      <c r="A701" s="26" t="s">
        <v>50</v>
      </c>
      <c s="31" t="s">
        <v>1032</v>
      </c>
      <c s="31" t="s">
        <v>4083</v>
      </c>
      <c s="26" t="s">
        <v>52</v>
      </c>
      <c s="32" t="s">
        <v>4084</v>
      </c>
      <c s="33" t="s">
        <v>54</v>
      </c>
      <c s="34">
        <v>12</v>
      </c>
      <c s="35">
        <v>0</v>
      </c>
      <c s="36">
        <f>ROUND(ROUND(H701,2)*ROUND(G701,3),2)</f>
      </c>
      <c r="O701">
        <f>(I701*21)/100</f>
      </c>
      <c t="s">
        <v>27</v>
      </c>
    </row>
    <row r="702" spans="1:5" ht="12.75">
      <c r="A702" s="37" t="s">
        <v>55</v>
      </c>
      <c r="E702" s="38" t="s">
        <v>4085</v>
      </c>
    </row>
    <row r="703" spans="1:5" ht="38.25">
      <c r="A703" s="39" t="s">
        <v>56</v>
      </c>
      <c r="E703" s="45" t="s">
        <v>4086</v>
      </c>
    </row>
    <row r="704" spans="1:5" ht="63.75">
      <c r="A704" t="s">
        <v>57</v>
      </c>
      <c r="E704" s="38" t="s">
        <v>3679</v>
      </c>
    </row>
    <row r="705" spans="1:16" ht="12.75">
      <c r="A705" s="26" t="s">
        <v>50</v>
      </c>
      <c s="31" t="s">
        <v>1033</v>
      </c>
      <c s="31" t="s">
        <v>4087</v>
      </c>
      <c s="26" t="s">
        <v>52</v>
      </c>
      <c s="32" t="s">
        <v>4088</v>
      </c>
      <c s="33" t="s">
        <v>54</v>
      </c>
      <c s="34">
        <v>11</v>
      </c>
      <c s="35">
        <v>0</v>
      </c>
      <c s="36">
        <f>ROUND(ROUND(H705,2)*ROUND(G705,3),2)</f>
      </c>
      <c r="O705">
        <f>(I705*21)/100</f>
      </c>
      <c t="s">
        <v>27</v>
      </c>
    </row>
    <row r="706" spans="1:5" ht="12.75">
      <c r="A706" s="37" t="s">
        <v>55</v>
      </c>
      <c r="E706" s="38" t="s">
        <v>4089</v>
      </c>
    </row>
    <row r="707" spans="1:5" ht="38.25">
      <c r="A707" s="39" t="s">
        <v>56</v>
      </c>
      <c r="E707" s="45" t="s">
        <v>4090</v>
      </c>
    </row>
    <row r="708" spans="1:5" ht="63.75">
      <c r="A708" t="s">
        <v>57</v>
      </c>
      <c r="E708" s="38" t="s">
        <v>3679</v>
      </c>
    </row>
    <row r="709" spans="1:16" ht="12.75">
      <c r="A709" s="26" t="s">
        <v>50</v>
      </c>
      <c s="31" t="s">
        <v>1034</v>
      </c>
      <c s="31" t="s">
        <v>4091</v>
      </c>
      <c s="26" t="s">
        <v>52</v>
      </c>
      <c s="32" t="s">
        <v>4092</v>
      </c>
      <c s="33" t="s">
        <v>54</v>
      </c>
      <c s="34">
        <v>5</v>
      </c>
      <c s="35">
        <v>0</v>
      </c>
      <c s="36">
        <f>ROUND(ROUND(H709,2)*ROUND(G709,3),2)</f>
      </c>
      <c r="O709">
        <f>(I709*21)/100</f>
      </c>
      <c t="s">
        <v>27</v>
      </c>
    </row>
    <row r="710" spans="1:5" ht="12.75">
      <c r="A710" s="37" t="s">
        <v>55</v>
      </c>
      <c r="E710" s="38" t="s">
        <v>4093</v>
      </c>
    </row>
    <row r="711" spans="1:5" ht="38.25">
      <c r="A711" s="39" t="s">
        <v>56</v>
      </c>
      <c r="E711" s="45" t="s">
        <v>4094</v>
      </c>
    </row>
    <row r="712" spans="1:5" ht="63.75">
      <c r="A712" t="s">
        <v>57</v>
      </c>
      <c r="E712" s="38" t="s">
        <v>3679</v>
      </c>
    </row>
    <row r="713" spans="1:16" ht="12.75">
      <c r="A713" s="26" t="s">
        <v>50</v>
      </c>
      <c s="31" t="s">
        <v>1035</v>
      </c>
      <c s="31" t="s">
        <v>4095</v>
      </c>
      <c s="26" t="s">
        <v>52</v>
      </c>
      <c s="32" t="s">
        <v>4096</v>
      </c>
      <c s="33" t="s">
        <v>54</v>
      </c>
      <c s="34">
        <v>3</v>
      </c>
      <c s="35">
        <v>0</v>
      </c>
      <c s="36">
        <f>ROUND(ROUND(H713,2)*ROUND(G713,3),2)</f>
      </c>
      <c r="O713">
        <f>(I713*21)/100</f>
      </c>
      <c t="s">
        <v>27</v>
      </c>
    </row>
    <row r="714" spans="1:5" ht="12.75">
      <c r="A714" s="37" t="s">
        <v>55</v>
      </c>
      <c r="E714" s="38" t="s">
        <v>4097</v>
      </c>
    </row>
    <row r="715" spans="1:5" ht="38.25">
      <c r="A715" s="39" t="s">
        <v>56</v>
      </c>
      <c r="E715" s="45" t="s">
        <v>4098</v>
      </c>
    </row>
    <row r="716" spans="1:5" ht="63.75">
      <c r="A716" t="s">
        <v>57</v>
      </c>
      <c r="E716" s="38" t="s">
        <v>3679</v>
      </c>
    </row>
    <row r="717" spans="1:16" ht="12.75">
      <c r="A717" s="26" t="s">
        <v>50</v>
      </c>
      <c s="31" t="s">
        <v>1036</v>
      </c>
      <c s="31" t="s">
        <v>4099</v>
      </c>
      <c s="26" t="s">
        <v>52</v>
      </c>
      <c s="32" t="s">
        <v>4100</v>
      </c>
      <c s="33" t="s">
        <v>54</v>
      </c>
      <c s="34">
        <v>2</v>
      </c>
      <c s="35">
        <v>0</v>
      </c>
      <c s="36">
        <f>ROUND(ROUND(H717,2)*ROUND(G717,3),2)</f>
      </c>
      <c r="O717">
        <f>(I717*21)/100</f>
      </c>
      <c t="s">
        <v>27</v>
      </c>
    </row>
    <row r="718" spans="1:5" ht="12.75">
      <c r="A718" s="37" t="s">
        <v>55</v>
      </c>
      <c r="E718" s="38" t="s">
        <v>4100</v>
      </c>
    </row>
    <row r="719" spans="1:5" ht="76.5">
      <c r="A719" s="39" t="s">
        <v>56</v>
      </c>
      <c r="E719" s="45" t="s">
        <v>4036</v>
      </c>
    </row>
    <row r="720" spans="1:5" ht="63.75">
      <c r="A720" t="s">
        <v>57</v>
      </c>
      <c r="E720" s="38" t="s">
        <v>3679</v>
      </c>
    </row>
    <row r="721" spans="1:16" ht="25.5">
      <c r="A721" s="26" t="s">
        <v>50</v>
      </c>
      <c s="31" t="s">
        <v>1039</v>
      </c>
      <c s="31" t="s">
        <v>4101</v>
      </c>
      <c s="26" t="s">
        <v>52</v>
      </c>
      <c s="32" t="s">
        <v>4102</v>
      </c>
      <c s="33" t="s">
        <v>54</v>
      </c>
      <c s="34">
        <v>1</v>
      </c>
      <c s="35">
        <v>0</v>
      </c>
      <c s="36">
        <f>ROUND(ROUND(H721,2)*ROUND(G721,3),2)</f>
      </c>
      <c r="O721">
        <f>(I721*21)/100</f>
      </c>
      <c t="s">
        <v>27</v>
      </c>
    </row>
    <row r="722" spans="1:5" ht="25.5">
      <c r="A722" s="37" t="s">
        <v>55</v>
      </c>
      <c r="E722" s="38" t="s">
        <v>4102</v>
      </c>
    </row>
    <row r="723" spans="1:5" ht="51">
      <c r="A723" s="39" t="s">
        <v>56</v>
      </c>
      <c r="E723" s="45" t="s">
        <v>4103</v>
      </c>
    </row>
    <row r="724" spans="1:5" ht="63.75">
      <c r="A724" t="s">
        <v>57</v>
      </c>
      <c r="E724" s="38" t="s">
        <v>3679</v>
      </c>
    </row>
    <row r="725" spans="1:16" ht="25.5">
      <c r="A725" s="26" t="s">
        <v>50</v>
      </c>
      <c s="31" t="s">
        <v>1040</v>
      </c>
      <c s="31" t="s">
        <v>4104</v>
      </c>
      <c s="26" t="s">
        <v>52</v>
      </c>
      <c s="32" t="s">
        <v>4105</v>
      </c>
      <c s="33" t="s">
        <v>54</v>
      </c>
      <c s="34">
        <v>1</v>
      </c>
      <c s="35">
        <v>0</v>
      </c>
      <c s="36">
        <f>ROUND(ROUND(H725,2)*ROUND(G725,3),2)</f>
      </c>
      <c r="O725">
        <f>(I725*21)/100</f>
      </c>
      <c t="s">
        <v>27</v>
      </c>
    </row>
    <row r="726" spans="1:5" ht="25.5">
      <c r="A726" s="37" t="s">
        <v>55</v>
      </c>
      <c r="E726" s="38" t="s">
        <v>4105</v>
      </c>
    </row>
    <row r="727" spans="1:5" ht="51">
      <c r="A727" s="39" t="s">
        <v>56</v>
      </c>
      <c r="E727" s="45" t="s">
        <v>4106</v>
      </c>
    </row>
    <row r="728" spans="1:5" ht="63.75">
      <c r="A728" t="s">
        <v>57</v>
      </c>
      <c r="E728" s="38" t="s">
        <v>3679</v>
      </c>
    </row>
    <row r="729" spans="1:16" ht="25.5">
      <c r="A729" s="26" t="s">
        <v>50</v>
      </c>
      <c s="31" t="s">
        <v>1041</v>
      </c>
      <c s="31" t="s">
        <v>4107</v>
      </c>
      <c s="26" t="s">
        <v>52</v>
      </c>
      <c s="32" t="s">
        <v>4108</v>
      </c>
      <c s="33" t="s">
        <v>54</v>
      </c>
      <c s="34">
        <v>1</v>
      </c>
      <c s="35">
        <v>0</v>
      </c>
      <c s="36">
        <f>ROUND(ROUND(H729,2)*ROUND(G729,3),2)</f>
      </c>
      <c r="O729">
        <f>(I729*21)/100</f>
      </c>
      <c t="s">
        <v>27</v>
      </c>
    </row>
    <row r="730" spans="1:5" ht="25.5">
      <c r="A730" s="37" t="s">
        <v>55</v>
      </c>
      <c r="E730" s="38" t="s">
        <v>4108</v>
      </c>
    </row>
    <row r="731" spans="1:5" ht="51">
      <c r="A731" s="39" t="s">
        <v>56</v>
      </c>
      <c r="E731" s="45" t="s">
        <v>4109</v>
      </c>
    </row>
    <row r="732" spans="1:5" ht="63.75">
      <c r="A732" t="s">
        <v>57</v>
      </c>
      <c r="E732" s="38" t="s">
        <v>3679</v>
      </c>
    </row>
    <row r="733" spans="1:16" ht="25.5">
      <c r="A733" s="26" t="s">
        <v>50</v>
      </c>
      <c s="31" t="s">
        <v>1042</v>
      </c>
      <c s="31" t="s">
        <v>4110</v>
      </c>
      <c s="26" t="s">
        <v>52</v>
      </c>
      <c s="32" t="s">
        <v>4111</v>
      </c>
      <c s="33" t="s">
        <v>54</v>
      </c>
      <c s="34">
        <v>1</v>
      </c>
      <c s="35">
        <v>0</v>
      </c>
      <c s="36">
        <f>ROUND(ROUND(H733,2)*ROUND(G733,3),2)</f>
      </c>
      <c r="O733">
        <f>(I733*21)/100</f>
      </c>
      <c t="s">
        <v>27</v>
      </c>
    </row>
    <row r="734" spans="1:5" ht="25.5">
      <c r="A734" s="37" t="s">
        <v>55</v>
      </c>
      <c r="E734" s="38" t="s">
        <v>4111</v>
      </c>
    </row>
    <row r="735" spans="1:5" ht="51">
      <c r="A735" s="39" t="s">
        <v>56</v>
      </c>
      <c r="E735" s="45" t="s">
        <v>4112</v>
      </c>
    </row>
    <row r="736" spans="1:5" ht="63.75">
      <c r="A736" t="s">
        <v>57</v>
      </c>
      <c r="E736" s="38" t="s">
        <v>3679</v>
      </c>
    </row>
    <row r="737" spans="1:16" ht="25.5">
      <c r="A737" s="26" t="s">
        <v>50</v>
      </c>
      <c s="31" t="s">
        <v>1043</v>
      </c>
      <c s="31" t="s">
        <v>4113</v>
      </c>
      <c s="26" t="s">
        <v>52</v>
      </c>
      <c s="32" t="s">
        <v>4114</v>
      </c>
      <c s="33" t="s">
        <v>63</v>
      </c>
      <c s="34">
        <v>18.38</v>
      </c>
      <c s="35">
        <v>0</v>
      </c>
      <c s="36">
        <f>ROUND(ROUND(H737,2)*ROUND(G737,3),2)</f>
      </c>
      <c r="O737">
        <f>(I737*21)/100</f>
      </c>
      <c t="s">
        <v>27</v>
      </c>
    </row>
    <row r="738" spans="1:5" ht="25.5">
      <c r="A738" s="37" t="s">
        <v>55</v>
      </c>
      <c r="E738" s="38" t="s">
        <v>4115</v>
      </c>
    </row>
    <row r="739" spans="1:5" ht="63.75">
      <c r="A739" s="39" t="s">
        <v>56</v>
      </c>
      <c r="E739" s="45" t="s">
        <v>4116</v>
      </c>
    </row>
    <row r="740" spans="1:5" ht="89.25">
      <c r="A740" t="s">
        <v>57</v>
      </c>
      <c r="E740" s="38" t="s">
        <v>4117</v>
      </c>
    </row>
    <row r="741" spans="1:16" ht="12.75">
      <c r="A741" s="26" t="s">
        <v>50</v>
      </c>
      <c s="31" t="s">
        <v>1044</v>
      </c>
      <c s="31" t="s">
        <v>4118</v>
      </c>
      <c s="26" t="s">
        <v>52</v>
      </c>
      <c s="32" t="s">
        <v>4119</v>
      </c>
      <c s="33" t="s">
        <v>54</v>
      </c>
      <c s="34">
        <v>3</v>
      </c>
      <c s="35">
        <v>0</v>
      </c>
      <c s="36">
        <f>ROUND(ROUND(H741,2)*ROUND(G741,3),2)</f>
      </c>
      <c r="O741">
        <f>(I741*21)/100</f>
      </c>
      <c t="s">
        <v>27</v>
      </c>
    </row>
    <row r="742" spans="1:5" ht="25.5">
      <c r="A742" s="37" t="s">
        <v>55</v>
      </c>
      <c r="E742" s="38" t="s">
        <v>4120</v>
      </c>
    </row>
    <row r="743" spans="1:5" ht="89.25">
      <c r="A743" s="39" t="s">
        <v>56</v>
      </c>
      <c r="E743" s="45" t="s">
        <v>4121</v>
      </c>
    </row>
    <row r="744" spans="1:5" ht="114.75">
      <c r="A744" t="s">
        <v>57</v>
      </c>
      <c r="E744" s="38" t="s">
        <v>4122</v>
      </c>
    </row>
    <row r="745" spans="1:16" ht="25.5">
      <c r="A745" s="26" t="s">
        <v>50</v>
      </c>
      <c s="31" t="s">
        <v>1045</v>
      </c>
      <c s="31" t="s">
        <v>4123</v>
      </c>
      <c s="26" t="s">
        <v>52</v>
      </c>
      <c s="32" t="s">
        <v>4124</v>
      </c>
      <c s="33" t="s">
        <v>54</v>
      </c>
      <c s="34">
        <v>2</v>
      </c>
      <c s="35">
        <v>0</v>
      </c>
      <c s="36">
        <f>ROUND(ROUND(H745,2)*ROUND(G745,3),2)</f>
      </c>
      <c r="O745">
        <f>(I745*21)/100</f>
      </c>
      <c t="s">
        <v>27</v>
      </c>
    </row>
    <row r="746" spans="1:5" ht="25.5">
      <c r="A746" s="37" t="s">
        <v>55</v>
      </c>
      <c r="E746" s="38" t="s">
        <v>4124</v>
      </c>
    </row>
    <row r="747" spans="1:5" ht="76.5">
      <c r="A747" s="39" t="s">
        <v>56</v>
      </c>
      <c r="E747" s="45" t="s">
        <v>4125</v>
      </c>
    </row>
    <row r="748" spans="1:5" ht="51">
      <c r="A748" t="s">
        <v>57</v>
      </c>
      <c r="E748" s="38" t="s">
        <v>4126</v>
      </c>
    </row>
    <row r="749" spans="1:16" ht="12.75">
      <c r="A749" s="26" t="s">
        <v>50</v>
      </c>
      <c s="31" t="s">
        <v>1046</v>
      </c>
      <c s="31" t="s">
        <v>4127</v>
      </c>
      <c s="26" t="s">
        <v>52</v>
      </c>
      <c s="32" t="s">
        <v>4128</v>
      </c>
      <c s="33" t="s">
        <v>54</v>
      </c>
      <c s="34">
        <v>2</v>
      </c>
      <c s="35">
        <v>0</v>
      </c>
      <c s="36">
        <f>ROUND(ROUND(H749,2)*ROUND(G749,3),2)</f>
      </c>
      <c r="O749">
        <f>(I749*21)/100</f>
      </c>
      <c t="s">
        <v>27</v>
      </c>
    </row>
    <row r="750" spans="1:5" ht="25.5">
      <c r="A750" s="37" t="s">
        <v>55</v>
      </c>
      <c r="E750" s="38" t="s">
        <v>4129</v>
      </c>
    </row>
    <row r="751" spans="1:5" ht="63.75">
      <c r="A751" s="39" t="s">
        <v>56</v>
      </c>
      <c r="E751" s="45" t="s">
        <v>4130</v>
      </c>
    </row>
    <row r="752" spans="1:5" ht="51">
      <c r="A752" t="s">
        <v>57</v>
      </c>
      <c r="E752" s="38" t="s">
        <v>4126</v>
      </c>
    </row>
    <row r="753" spans="1:18" ht="12.75" customHeight="1">
      <c r="A753" s="6" t="s">
        <v>48</v>
      </c>
      <c s="6"/>
      <c s="42" t="s">
        <v>44</v>
      </c>
      <c s="6"/>
      <c s="29" t="s">
        <v>2625</v>
      </c>
      <c s="6"/>
      <c s="6"/>
      <c s="6"/>
      <c s="43">
        <f>0+Q753</f>
      </c>
      <c r="O753">
        <f>0+R753</f>
      </c>
      <c r="Q753">
        <f>0+I754+I758+I762+I766+I770+I774+I778</f>
      </c>
      <c>
        <f>0+O754+O758+O762+O766+O770+O774+O778</f>
      </c>
    </row>
    <row r="754" spans="1:16" ht="12.75">
      <c r="A754" s="26" t="s">
        <v>50</v>
      </c>
      <c s="31" t="s">
        <v>1047</v>
      </c>
      <c s="31" t="s">
        <v>3529</v>
      </c>
      <c s="26" t="s">
        <v>52</v>
      </c>
      <c s="32" t="s">
        <v>3530</v>
      </c>
      <c s="33" t="s">
        <v>365</v>
      </c>
      <c s="34">
        <v>29.364</v>
      </c>
      <c s="35">
        <v>0</v>
      </c>
      <c s="36">
        <f>ROUND(ROUND(H754,2)*ROUND(G754,3),2)</f>
      </c>
      <c r="O754">
        <f>(I754*21)/100</f>
      </c>
      <c t="s">
        <v>27</v>
      </c>
    </row>
    <row r="755" spans="1:5" ht="12.75">
      <c r="A755" s="37" t="s">
        <v>55</v>
      </c>
      <c r="E755" s="38" t="s">
        <v>3530</v>
      </c>
    </row>
    <row r="756" spans="1:5" ht="12.75">
      <c r="A756" s="39" t="s">
        <v>56</v>
      </c>
      <c r="E756" s="40" t="s">
        <v>52</v>
      </c>
    </row>
    <row r="757" spans="1:5" ht="12.75">
      <c r="A757" t="s">
        <v>57</v>
      </c>
      <c r="E757" s="38" t="s">
        <v>52</v>
      </c>
    </row>
    <row r="758" spans="1:16" ht="12.75">
      <c r="A758" s="26" t="s">
        <v>50</v>
      </c>
      <c s="31" t="s">
        <v>1048</v>
      </c>
      <c s="31" t="s">
        <v>3531</v>
      </c>
      <c s="26" t="s">
        <v>52</v>
      </c>
      <c s="32" t="s">
        <v>3532</v>
      </c>
      <c s="33" t="s">
        <v>365</v>
      </c>
      <c s="34">
        <v>29.364</v>
      </c>
      <c s="35">
        <v>0</v>
      </c>
      <c s="36">
        <f>ROUND(ROUND(H758,2)*ROUND(G758,3),2)</f>
      </c>
      <c r="O758">
        <f>(I758*21)/100</f>
      </c>
      <c t="s">
        <v>27</v>
      </c>
    </row>
    <row r="759" spans="1:5" ht="25.5">
      <c r="A759" s="37" t="s">
        <v>55</v>
      </c>
      <c r="E759" s="38" t="s">
        <v>3533</v>
      </c>
    </row>
    <row r="760" spans="1:5" ht="140.25">
      <c r="A760" s="39" t="s">
        <v>56</v>
      </c>
      <c r="E760" s="45" t="s">
        <v>4131</v>
      </c>
    </row>
    <row r="761" spans="1:5" ht="12.75">
      <c r="A761" t="s">
        <v>57</v>
      </c>
      <c r="E761" s="38" t="s">
        <v>52</v>
      </c>
    </row>
    <row r="762" spans="1:16" ht="25.5">
      <c r="A762" s="26" t="s">
        <v>50</v>
      </c>
      <c s="31" t="s">
        <v>1051</v>
      </c>
      <c s="31" t="s">
        <v>3535</v>
      </c>
      <c s="26" t="s">
        <v>52</v>
      </c>
      <c s="32" t="s">
        <v>3536</v>
      </c>
      <c s="33" t="s">
        <v>71</v>
      </c>
      <c s="34">
        <v>26.966</v>
      </c>
      <c s="35">
        <v>0</v>
      </c>
      <c s="36">
        <f>ROUND(ROUND(H762,2)*ROUND(G762,3),2)</f>
      </c>
      <c r="O762">
        <f>(I762*21)/100</f>
      </c>
      <c t="s">
        <v>27</v>
      </c>
    </row>
    <row r="763" spans="1:5" ht="25.5">
      <c r="A763" s="37" t="s">
        <v>55</v>
      </c>
      <c r="E763" s="38" t="s">
        <v>3537</v>
      </c>
    </row>
    <row r="764" spans="1:5" ht="140.25">
      <c r="A764" s="39" t="s">
        <v>56</v>
      </c>
      <c r="E764" s="45" t="s">
        <v>4132</v>
      </c>
    </row>
    <row r="765" spans="1:5" ht="12.75">
      <c r="A765" t="s">
        <v>57</v>
      </c>
      <c r="E765" s="38" t="s">
        <v>52</v>
      </c>
    </row>
    <row r="766" spans="1:16" ht="12.75">
      <c r="A766" s="26" t="s">
        <v>50</v>
      </c>
      <c s="31" t="s">
        <v>1054</v>
      </c>
      <c s="31" t="s">
        <v>3539</v>
      </c>
      <c s="26" t="s">
        <v>52</v>
      </c>
      <c s="32" t="s">
        <v>3540</v>
      </c>
      <c s="33" t="s">
        <v>71</v>
      </c>
      <c s="34">
        <v>22.782</v>
      </c>
      <c s="35">
        <v>0</v>
      </c>
      <c s="36">
        <f>ROUND(ROUND(H766,2)*ROUND(G766,3),2)</f>
      </c>
      <c r="O766">
        <f>(I766*21)/100</f>
      </c>
      <c t="s">
        <v>27</v>
      </c>
    </row>
    <row r="767" spans="1:5" ht="25.5">
      <c r="A767" s="37" t="s">
        <v>55</v>
      </c>
      <c r="E767" s="38" t="s">
        <v>3541</v>
      </c>
    </row>
    <row r="768" spans="1:5" ht="140.25">
      <c r="A768" s="39" t="s">
        <v>56</v>
      </c>
      <c r="E768" s="45" t="s">
        <v>4133</v>
      </c>
    </row>
    <row r="769" spans="1:5" ht="12.75">
      <c r="A769" t="s">
        <v>57</v>
      </c>
      <c r="E769" s="38" t="s">
        <v>52</v>
      </c>
    </row>
    <row r="770" spans="1:16" ht="25.5">
      <c r="A770" s="26" t="s">
        <v>50</v>
      </c>
      <c s="31" t="s">
        <v>1057</v>
      </c>
      <c s="31" t="s">
        <v>4134</v>
      </c>
      <c s="26" t="s">
        <v>52</v>
      </c>
      <c s="32" t="s">
        <v>4135</v>
      </c>
      <c s="33" t="s">
        <v>63</v>
      </c>
      <c s="34">
        <v>10.452</v>
      </c>
      <c s="35">
        <v>0</v>
      </c>
      <c s="36">
        <f>ROUND(ROUND(H770,2)*ROUND(G770,3),2)</f>
      </c>
      <c r="O770">
        <f>(I770*21)/100</f>
      </c>
      <c t="s">
        <v>27</v>
      </c>
    </row>
    <row r="771" spans="1:5" ht="25.5">
      <c r="A771" s="37" t="s">
        <v>55</v>
      </c>
      <c r="E771" s="38" t="s">
        <v>4136</v>
      </c>
    </row>
    <row r="772" spans="1:5" ht="89.25">
      <c r="A772" s="39" t="s">
        <v>56</v>
      </c>
      <c r="E772" s="45" t="s">
        <v>4137</v>
      </c>
    </row>
    <row r="773" spans="1:5" ht="12.75">
      <c r="A773" t="s">
        <v>57</v>
      </c>
      <c r="E773" s="38" t="s">
        <v>52</v>
      </c>
    </row>
    <row r="774" spans="1:16" ht="12.75">
      <c r="A774" s="26" t="s">
        <v>50</v>
      </c>
      <c s="31" t="s">
        <v>1058</v>
      </c>
      <c s="31" t="s">
        <v>4138</v>
      </c>
      <c s="26" t="s">
        <v>52</v>
      </c>
      <c s="32" t="s">
        <v>4139</v>
      </c>
      <c s="33" t="s">
        <v>63</v>
      </c>
      <c s="34">
        <v>0.3</v>
      </c>
      <c s="35">
        <v>0</v>
      </c>
      <c s="36">
        <f>ROUND(ROUND(H774,2)*ROUND(G774,3),2)</f>
      </c>
      <c r="O774">
        <f>(I774*21)/100</f>
      </c>
      <c t="s">
        <v>27</v>
      </c>
    </row>
    <row r="775" spans="1:5" ht="25.5">
      <c r="A775" s="37" t="s">
        <v>55</v>
      </c>
      <c r="E775" s="38" t="s">
        <v>4140</v>
      </c>
    </row>
    <row r="776" spans="1:5" ht="63.75">
      <c r="A776" s="39" t="s">
        <v>56</v>
      </c>
      <c r="E776" s="45" t="s">
        <v>4141</v>
      </c>
    </row>
    <row r="777" spans="1:5" ht="12.75">
      <c r="A777" t="s">
        <v>57</v>
      </c>
      <c r="E777" s="38" t="s">
        <v>52</v>
      </c>
    </row>
    <row r="778" spans="1:16" ht="12.75">
      <c r="A778" s="26" t="s">
        <v>50</v>
      </c>
      <c s="31" t="s">
        <v>1061</v>
      </c>
      <c s="31" t="s">
        <v>4142</v>
      </c>
      <c s="26" t="s">
        <v>52</v>
      </c>
      <c s="32" t="s">
        <v>3544</v>
      </c>
      <c s="33" t="s">
        <v>845</v>
      </c>
      <c s="34">
        <v>1</v>
      </c>
      <c s="35">
        <v>0</v>
      </c>
      <c s="36">
        <f>ROUND(ROUND(H778,2)*ROUND(G778,3),2)</f>
      </c>
      <c r="O778">
        <f>(I778*21)/100</f>
      </c>
      <c t="s">
        <v>27</v>
      </c>
    </row>
    <row r="779" spans="1:5" ht="38.25">
      <c r="A779" s="37" t="s">
        <v>55</v>
      </c>
      <c r="E779" s="38" t="s">
        <v>3545</v>
      </c>
    </row>
    <row r="780" spans="1:5" ht="25.5">
      <c r="A780" s="39" t="s">
        <v>56</v>
      </c>
      <c r="E780" s="40" t="s">
        <v>3546</v>
      </c>
    </row>
    <row r="781" spans="1:5" ht="38.25">
      <c r="A781" t="s">
        <v>57</v>
      </c>
      <c r="E781" s="38" t="s">
        <v>3547</v>
      </c>
    </row>
    <row r="782" spans="1:18" ht="12.75" customHeight="1">
      <c r="A782" s="6" t="s">
        <v>48</v>
      </c>
      <c s="6"/>
      <c s="42" t="s">
        <v>339</v>
      </c>
      <c s="6"/>
      <c s="29" t="s">
        <v>340</v>
      </c>
      <c s="6"/>
      <c s="6"/>
      <c s="6"/>
      <c s="43">
        <f>0+Q782</f>
      </c>
      <c r="O782">
        <f>0+R782</f>
      </c>
      <c r="Q782">
        <f>0+I783+I787+I791+I795</f>
      </c>
      <c>
        <f>0+O783+O787+O791+O795</f>
      </c>
    </row>
    <row r="783" spans="1:16" ht="38.25">
      <c r="A783" s="26" t="s">
        <v>50</v>
      </c>
      <c s="31" t="s">
        <v>1064</v>
      </c>
      <c s="31" t="s">
        <v>448</v>
      </c>
      <c s="26" t="s">
        <v>449</v>
      </c>
      <c s="32" t="s">
        <v>450</v>
      </c>
      <c s="33" t="s">
        <v>345</v>
      </c>
      <c s="34">
        <v>11827.884</v>
      </c>
      <c s="35">
        <v>0</v>
      </c>
      <c s="36">
        <f>ROUND(ROUND(H783,2)*ROUND(G783,3),2)</f>
      </c>
      <c r="O783">
        <f>(I783*21)/100</f>
      </c>
      <c t="s">
        <v>27</v>
      </c>
    </row>
    <row r="784" spans="1:5" ht="12.75">
      <c r="A784" s="37" t="s">
        <v>55</v>
      </c>
      <c r="E784" s="38" t="s">
        <v>346</v>
      </c>
    </row>
    <row r="785" spans="1:5" ht="76.5">
      <c r="A785" s="39" t="s">
        <v>56</v>
      </c>
      <c r="E785" s="45" t="s">
        <v>4143</v>
      </c>
    </row>
    <row r="786" spans="1:5" ht="89.25">
      <c r="A786" t="s">
        <v>57</v>
      </c>
      <c r="E786" s="38" t="s">
        <v>347</v>
      </c>
    </row>
    <row r="787" spans="1:16" ht="38.25">
      <c r="A787" s="26" t="s">
        <v>50</v>
      </c>
      <c s="31" t="s">
        <v>1067</v>
      </c>
      <c s="31" t="s">
        <v>451</v>
      </c>
      <c s="26" t="s">
        <v>452</v>
      </c>
      <c s="32" t="s">
        <v>453</v>
      </c>
      <c s="33" t="s">
        <v>345</v>
      </c>
      <c s="34">
        <v>6.552</v>
      </c>
      <c s="35">
        <v>0</v>
      </c>
      <c s="36">
        <f>ROUND(ROUND(H787,2)*ROUND(G787,3),2)</f>
      </c>
      <c r="O787">
        <f>(I787*21)/100</f>
      </c>
      <c t="s">
        <v>27</v>
      </c>
    </row>
    <row r="788" spans="1:5" ht="12.75">
      <c r="A788" s="37" t="s">
        <v>55</v>
      </c>
      <c r="E788" s="38" t="s">
        <v>346</v>
      </c>
    </row>
    <row r="789" spans="1:5" ht="38.25">
      <c r="A789" s="39" t="s">
        <v>56</v>
      </c>
      <c r="E789" s="45" t="s">
        <v>4144</v>
      </c>
    </row>
    <row r="790" spans="1:5" ht="89.25">
      <c r="A790" t="s">
        <v>57</v>
      </c>
      <c r="E790" s="38" t="s">
        <v>347</v>
      </c>
    </row>
    <row r="791" spans="1:16" ht="38.25">
      <c r="A791" s="26" t="s">
        <v>50</v>
      </c>
      <c s="31" t="s">
        <v>1070</v>
      </c>
      <c s="31" t="s">
        <v>1794</v>
      </c>
      <c s="26" t="s">
        <v>1795</v>
      </c>
      <c s="32" t="s">
        <v>1796</v>
      </c>
      <c s="33" t="s">
        <v>345</v>
      </c>
      <c s="34">
        <v>61.442</v>
      </c>
      <c s="35">
        <v>0</v>
      </c>
      <c s="36">
        <f>ROUND(ROUND(H791,2)*ROUND(G791,3),2)</f>
      </c>
      <c r="O791">
        <f>(I791*21)/100</f>
      </c>
      <c t="s">
        <v>27</v>
      </c>
    </row>
    <row r="792" spans="1:5" ht="12.75">
      <c r="A792" s="37" t="s">
        <v>55</v>
      </c>
      <c r="E792" s="38" t="s">
        <v>346</v>
      </c>
    </row>
    <row r="793" spans="1:5" ht="140.25">
      <c r="A793" s="39" t="s">
        <v>56</v>
      </c>
      <c r="E793" s="45" t="s">
        <v>4145</v>
      </c>
    </row>
    <row r="794" spans="1:5" ht="89.25">
      <c r="A794" t="s">
        <v>57</v>
      </c>
      <c r="E794" s="38" t="s">
        <v>347</v>
      </c>
    </row>
    <row r="795" spans="1:16" ht="38.25">
      <c r="A795" s="26" t="s">
        <v>50</v>
      </c>
      <c s="31" t="s">
        <v>1073</v>
      </c>
      <c s="31" t="s">
        <v>3551</v>
      </c>
      <c s="26" t="s">
        <v>3552</v>
      </c>
      <c s="32" t="s">
        <v>3553</v>
      </c>
      <c s="33" t="s">
        <v>345</v>
      </c>
      <c s="34">
        <v>4.907</v>
      </c>
      <c s="35">
        <v>0</v>
      </c>
      <c s="36">
        <f>ROUND(ROUND(H795,2)*ROUND(G795,3),2)</f>
      </c>
      <c r="O795">
        <f>(I795*21)/100</f>
      </c>
      <c t="s">
        <v>27</v>
      </c>
    </row>
    <row r="796" spans="1:5" ht="12.75">
      <c r="A796" s="37" t="s">
        <v>55</v>
      </c>
      <c r="E796" s="38" t="s">
        <v>346</v>
      </c>
    </row>
    <row r="797" spans="1:5" ht="127.5">
      <c r="A797" s="39" t="s">
        <v>56</v>
      </c>
      <c r="E797" s="45" t="s">
        <v>4146</v>
      </c>
    </row>
    <row r="798" spans="1:5" ht="89.25">
      <c r="A798" t="s">
        <v>57</v>
      </c>
      <c r="E798" s="38" t="s">
        <v>347</v>
      </c>
    </row>
    <row r="799" spans="1:18" ht="12.75" customHeight="1">
      <c r="A799" s="6" t="s">
        <v>48</v>
      </c>
      <c s="6"/>
      <c s="42" t="s">
        <v>3555</v>
      </c>
      <c s="6"/>
      <c s="29" t="s">
        <v>3556</v>
      </c>
      <c s="6"/>
      <c s="6"/>
      <c s="6"/>
      <c s="43">
        <f>0+Q799</f>
      </c>
      <c r="O799">
        <f>0+R799</f>
      </c>
      <c r="Q799">
        <f>0+I800</f>
      </c>
      <c>
        <f>0+O800</f>
      </c>
    </row>
    <row r="800" spans="1:16" ht="12.75">
      <c r="A800" s="26" t="s">
        <v>50</v>
      </c>
      <c s="31" t="s">
        <v>1074</v>
      </c>
      <c s="31" t="s">
        <v>3557</v>
      </c>
      <c s="26" t="s">
        <v>52</v>
      </c>
      <c s="32" t="s">
        <v>3558</v>
      </c>
      <c s="33" t="s">
        <v>345</v>
      </c>
      <c s="34">
        <v>131.029</v>
      </c>
      <c s="35">
        <v>0</v>
      </c>
      <c s="36">
        <f>ROUND(ROUND(H800,2)*ROUND(G800,3),2)</f>
      </c>
      <c r="O800">
        <f>(I800*21)/100</f>
      </c>
      <c t="s">
        <v>27</v>
      </c>
    </row>
    <row r="801" spans="1:5" ht="38.25">
      <c r="A801" s="37" t="s">
        <v>55</v>
      </c>
      <c r="E801" s="38" t="s">
        <v>3559</v>
      </c>
    </row>
    <row r="802" spans="1:5" ht="12.75">
      <c r="A802" s="39" t="s">
        <v>56</v>
      </c>
      <c r="E802" s="40" t="s">
        <v>52</v>
      </c>
    </row>
    <row r="803" spans="1:5" ht="12.75">
      <c r="A803" t="s">
        <v>57</v>
      </c>
      <c r="E803"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0+O10+O43+O76+O89+O102+O115+O120+O137+O142+O151+O184+O189+O242+O287</f>
      </c>
      <c t="s">
        <v>26</v>
      </c>
    </row>
    <row r="3" spans="1:16" ht="15" customHeight="1">
      <c r="A3" t="s">
        <v>12</v>
      </c>
      <c s="12" t="s">
        <v>14</v>
      </c>
      <c s="13" t="s">
        <v>15</v>
      </c>
      <c s="1"/>
      <c s="14" t="s">
        <v>16</v>
      </c>
      <c s="1"/>
      <c s="9"/>
      <c s="8" t="s">
        <v>4147</v>
      </c>
      <c s="44">
        <f>0+I10+I43+I76+I89+I102+I115+I120+I137+I142+I151+I184+I189+I242+I287</f>
      </c>
      <c r="O3" t="s">
        <v>23</v>
      </c>
      <c t="s">
        <v>27</v>
      </c>
    </row>
    <row r="4" spans="1:16" ht="15" customHeight="1">
      <c r="A4" t="s">
        <v>17</v>
      </c>
      <c s="12" t="s">
        <v>18</v>
      </c>
      <c s="13" t="s">
        <v>2641</v>
      </c>
      <c s="1"/>
      <c s="14" t="s">
        <v>2642</v>
      </c>
      <c s="1"/>
      <c s="1"/>
      <c s="11"/>
      <c s="11"/>
      <c r="O4" t="s">
        <v>24</v>
      </c>
      <c t="s">
        <v>27</v>
      </c>
    </row>
    <row r="5" spans="1:16" ht="12.75" customHeight="1">
      <c r="A5" t="s">
        <v>21</v>
      </c>
      <c s="12" t="s">
        <v>18</v>
      </c>
      <c s="13" t="s">
        <v>3057</v>
      </c>
      <c s="1"/>
      <c s="14" t="s">
        <v>3058</v>
      </c>
      <c s="1"/>
      <c s="1"/>
      <c s="1"/>
      <c s="1"/>
      <c r="O5" t="s">
        <v>25</v>
      </c>
      <c t="s">
        <v>27</v>
      </c>
    </row>
    <row r="6" spans="1:9" ht="12.75" customHeight="1">
      <c r="A6" t="s">
        <v>2002</v>
      </c>
      <c s="16" t="s">
        <v>22</v>
      </c>
      <c s="17" t="s">
        <v>4147</v>
      </c>
      <c s="6"/>
      <c s="18" t="s">
        <v>4148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1537</v>
      </c>
      <c s="27"/>
      <c s="27"/>
      <c s="27"/>
      <c s="30">
        <f>0+Q10</f>
      </c>
      <c r="O10">
        <f>0+R10</f>
      </c>
      <c r="Q10">
        <f>0+I11+I15+I19+I23+I27+I31+I35+I39</f>
      </c>
      <c>
        <f>0+O11+O15+O19+O23+O27+O31+O35+O39</f>
      </c>
    </row>
    <row r="11" spans="1:16" ht="12.75">
      <c r="A11" s="26" t="s">
        <v>50</v>
      </c>
      <c s="31" t="s">
        <v>33</v>
      </c>
      <c s="31" t="s">
        <v>4150</v>
      </c>
      <c s="26" t="s">
        <v>52</v>
      </c>
      <c s="32" t="s">
        <v>4151</v>
      </c>
      <c s="33" t="s">
        <v>321</v>
      </c>
      <c s="34">
        <v>75</v>
      </c>
      <c s="35">
        <v>0</v>
      </c>
      <c s="36">
        <f>ROUND(ROUND(H11,2)*ROUND(G11,3),2)</f>
      </c>
      <c r="O11">
        <f>(I11*21)/100</f>
      </c>
      <c t="s">
        <v>27</v>
      </c>
    </row>
    <row r="12" spans="1:5" ht="12.75">
      <c r="A12" s="37" t="s">
        <v>55</v>
      </c>
      <c r="E12" s="38" t="s">
        <v>52</v>
      </c>
    </row>
    <row r="13" spans="1:5" ht="51">
      <c r="A13" s="39" t="s">
        <v>56</v>
      </c>
      <c r="E13" s="45" t="s">
        <v>4152</v>
      </c>
    </row>
    <row r="14" spans="1:5" ht="38.25">
      <c r="A14" t="s">
        <v>57</v>
      </c>
      <c r="E14" s="38" t="s">
        <v>4153</v>
      </c>
    </row>
    <row r="15" spans="1:16" ht="12.75">
      <c r="A15" s="26" t="s">
        <v>50</v>
      </c>
      <c s="31" t="s">
        <v>27</v>
      </c>
      <c s="31" t="s">
        <v>363</v>
      </c>
      <c s="26" t="s">
        <v>52</v>
      </c>
      <c s="32" t="s">
        <v>364</v>
      </c>
      <c s="33" t="s">
        <v>365</v>
      </c>
      <c s="34">
        <v>656.838</v>
      </c>
      <c s="35">
        <v>0</v>
      </c>
      <c s="36">
        <f>ROUND(ROUND(H15,2)*ROUND(G15,3),2)</f>
      </c>
      <c r="O15">
        <f>(I15*21)/100</f>
      </c>
      <c t="s">
        <v>27</v>
      </c>
    </row>
    <row r="16" spans="1:5" ht="12.75">
      <c r="A16" s="37" t="s">
        <v>55</v>
      </c>
      <c r="E16" s="38" t="s">
        <v>52</v>
      </c>
    </row>
    <row r="17" spans="1:5" ht="127.5">
      <c r="A17" s="39" t="s">
        <v>56</v>
      </c>
      <c r="E17" s="45" t="s">
        <v>4154</v>
      </c>
    </row>
    <row r="18" spans="1:5" ht="318.75">
      <c r="A18" t="s">
        <v>57</v>
      </c>
      <c r="E18" s="38" t="s">
        <v>367</v>
      </c>
    </row>
    <row r="19" spans="1:16" ht="12.75">
      <c r="A19" s="26" t="s">
        <v>50</v>
      </c>
      <c s="31" t="s">
        <v>26</v>
      </c>
      <c s="31" t="s">
        <v>4155</v>
      </c>
      <c s="26" t="s">
        <v>52</v>
      </c>
      <c s="32" t="s">
        <v>4156</v>
      </c>
      <c s="33" t="s">
        <v>365</v>
      </c>
      <c s="34">
        <v>363.201</v>
      </c>
      <c s="35">
        <v>0</v>
      </c>
      <c s="36">
        <f>ROUND(ROUND(H19,2)*ROUND(G19,3),2)</f>
      </c>
      <c r="O19">
        <f>(I19*21)/100</f>
      </c>
      <c t="s">
        <v>27</v>
      </c>
    </row>
    <row r="20" spans="1:5" ht="12.75">
      <c r="A20" s="37" t="s">
        <v>55</v>
      </c>
      <c r="E20" s="38" t="s">
        <v>52</v>
      </c>
    </row>
    <row r="21" spans="1:5" ht="242.25">
      <c r="A21" s="39" t="s">
        <v>56</v>
      </c>
      <c r="E21" s="45" t="s">
        <v>4157</v>
      </c>
    </row>
    <row r="22" spans="1:5" ht="229.5">
      <c r="A22" t="s">
        <v>57</v>
      </c>
      <c r="E22" s="38" t="s">
        <v>4158</v>
      </c>
    </row>
    <row r="23" spans="1:16" ht="12.75">
      <c r="A23" s="26" t="s">
        <v>50</v>
      </c>
      <c s="31" t="s">
        <v>37</v>
      </c>
      <c s="31" t="s">
        <v>4159</v>
      </c>
      <c s="26" t="s">
        <v>52</v>
      </c>
      <c s="32" t="s">
        <v>4160</v>
      </c>
      <c s="33" t="s">
        <v>365</v>
      </c>
      <c s="34">
        <v>339.447</v>
      </c>
      <c s="35">
        <v>0</v>
      </c>
      <c s="36">
        <f>ROUND(ROUND(H23,2)*ROUND(G23,3),2)</f>
      </c>
      <c r="O23">
        <f>(I23*21)/100</f>
      </c>
      <c t="s">
        <v>27</v>
      </c>
    </row>
    <row r="24" spans="1:5" ht="12.75">
      <c r="A24" s="37" t="s">
        <v>55</v>
      </c>
      <c r="E24" s="38" t="s">
        <v>52</v>
      </c>
    </row>
    <row r="25" spans="1:5" ht="127.5">
      <c r="A25" s="39" t="s">
        <v>56</v>
      </c>
      <c r="E25" s="45" t="s">
        <v>4161</v>
      </c>
    </row>
    <row r="26" spans="1:5" ht="293.25">
      <c r="A26" t="s">
        <v>57</v>
      </c>
      <c r="E26" s="38" t="s">
        <v>4162</v>
      </c>
    </row>
    <row r="27" spans="1:16" ht="12.75">
      <c r="A27" s="26" t="s">
        <v>50</v>
      </c>
      <c s="31" t="s">
        <v>39</v>
      </c>
      <c s="31" t="s">
        <v>2877</v>
      </c>
      <c s="26" t="s">
        <v>52</v>
      </c>
      <c s="32" t="s">
        <v>2878</v>
      </c>
      <c s="33" t="s">
        <v>71</v>
      </c>
      <c s="34">
        <v>143.1</v>
      </c>
      <c s="35">
        <v>0</v>
      </c>
      <c s="36">
        <f>ROUND(ROUND(H27,2)*ROUND(G27,3),2)</f>
      </c>
      <c r="O27">
        <f>(I27*21)/100</f>
      </c>
      <c t="s">
        <v>27</v>
      </c>
    </row>
    <row r="28" spans="1:5" ht="12.75">
      <c r="A28" s="37" t="s">
        <v>55</v>
      </c>
      <c r="E28" s="38" t="s">
        <v>52</v>
      </c>
    </row>
    <row r="29" spans="1:5" ht="51">
      <c r="A29" s="39" t="s">
        <v>56</v>
      </c>
      <c r="E29" s="45" t="s">
        <v>4163</v>
      </c>
    </row>
    <row r="30" spans="1:5" ht="25.5">
      <c r="A30" t="s">
        <v>57</v>
      </c>
      <c r="E30" s="38" t="s">
        <v>2584</v>
      </c>
    </row>
    <row r="31" spans="1:16" ht="12.75">
      <c r="A31" s="26" t="s">
        <v>50</v>
      </c>
      <c s="31" t="s">
        <v>41</v>
      </c>
      <c s="31" t="s">
        <v>4164</v>
      </c>
      <c s="26" t="s">
        <v>52</v>
      </c>
      <c s="32" t="s">
        <v>4165</v>
      </c>
      <c s="33" t="s">
        <v>54</v>
      </c>
      <c s="34">
        <v>1</v>
      </c>
      <c s="35">
        <v>0</v>
      </c>
      <c s="36">
        <f>ROUND(ROUND(H31,2)*ROUND(G31,3),2)</f>
      </c>
      <c r="O31">
        <f>(I31*21)/100</f>
      </c>
      <c t="s">
        <v>27</v>
      </c>
    </row>
    <row r="32" spans="1:5" ht="12.75">
      <c r="A32" s="37" t="s">
        <v>55</v>
      </c>
      <c r="E32" s="38" t="s">
        <v>4165</v>
      </c>
    </row>
    <row r="33" spans="1:5" ht="38.25">
      <c r="A33" s="39" t="s">
        <v>56</v>
      </c>
      <c r="E33" s="40" t="s">
        <v>4166</v>
      </c>
    </row>
    <row r="34" spans="1:5" ht="12.75">
      <c r="A34" t="s">
        <v>57</v>
      </c>
      <c r="E34" s="38" t="s">
        <v>52</v>
      </c>
    </row>
    <row r="35" spans="1:16" ht="12.75">
      <c r="A35" s="26" t="s">
        <v>50</v>
      </c>
      <c s="31" t="s">
        <v>73</v>
      </c>
      <c s="31" t="s">
        <v>4167</v>
      </c>
      <c s="26" t="s">
        <v>52</v>
      </c>
      <c s="32" t="s">
        <v>4168</v>
      </c>
      <c s="33" t="s">
        <v>845</v>
      </c>
      <c s="34">
        <v>1</v>
      </c>
      <c s="35">
        <v>0</v>
      </c>
      <c s="36">
        <f>ROUND(ROUND(H35,2)*ROUND(G35,3),2)</f>
      </c>
      <c r="O35">
        <f>(I35*21)/100</f>
      </c>
      <c t="s">
        <v>27</v>
      </c>
    </row>
    <row r="36" spans="1:5" ht="12.75">
      <c r="A36" s="37" t="s">
        <v>55</v>
      </c>
      <c r="E36" s="38" t="s">
        <v>4168</v>
      </c>
    </row>
    <row r="37" spans="1:5" ht="25.5">
      <c r="A37" s="39" t="s">
        <v>56</v>
      </c>
      <c r="E37" s="45" t="s">
        <v>4169</v>
      </c>
    </row>
    <row r="38" spans="1:5" ht="25.5">
      <c r="A38" t="s">
        <v>57</v>
      </c>
      <c r="E38" s="38" t="s">
        <v>4170</v>
      </c>
    </row>
    <row r="39" spans="1:16" ht="12.75">
      <c r="A39" s="26" t="s">
        <v>50</v>
      </c>
      <c s="31" t="s">
        <v>78</v>
      </c>
      <c s="31" t="s">
        <v>4171</v>
      </c>
      <c s="26" t="s">
        <v>52</v>
      </c>
      <c s="32" t="s">
        <v>4172</v>
      </c>
      <c s="33" t="s">
        <v>845</v>
      </c>
      <c s="34">
        <v>1</v>
      </c>
      <c s="35">
        <v>0</v>
      </c>
      <c s="36">
        <f>ROUND(ROUND(H39,2)*ROUND(G39,3),2)</f>
      </c>
      <c r="O39">
        <f>(I39*21)/100</f>
      </c>
      <c t="s">
        <v>27</v>
      </c>
    </row>
    <row r="40" spans="1:5" ht="12.75">
      <c r="A40" s="37" t="s">
        <v>55</v>
      </c>
      <c r="E40" s="38" t="s">
        <v>4172</v>
      </c>
    </row>
    <row r="41" spans="1:5" ht="12.75">
      <c r="A41" s="39" t="s">
        <v>56</v>
      </c>
      <c r="E41" s="40" t="s">
        <v>52</v>
      </c>
    </row>
    <row r="42" spans="1:5" ht="153">
      <c r="A42" t="s">
        <v>57</v>
      </c>
      <c r="E42" s="38" t="s">
        <v>4173</v>
      </c>
    </row>
    <row r="43" spans="1:18" ht="12.75" customHeight="1">
      <c r="A43" s="6" t="s">
        <v>48</v>
      </c>
      <c s="6"/>
      <c s="42" t="s">
        <v>27</v>
      </c>
      <c s="6"/>
      <c s="29" t="s">
        <v>3116</v>
      </c>
      <c s="6"/>
      <c s="6"/>
      <c s="6"/>
      <c s="43">
        <f>0+Q43</f>
      </c>
      <c r="O43">
        <f>0+R43</f>
      </c>
      <c r="Q43">
        <f>0+I44+I48+I52+I56+I60+I64+I68+I72</f>
      </c>
      <c>
        <f>0+O44+O48+O52+O56+O60+O64+O68+O72</f>
      </c>
    </row>
    <row r="44" spans="1:16" ht="12.75">
      <c r="A44" s="26" t="s">
        <v>50</v>
      </c>
      <c s="31" t="s">
        <v>44</v>
      </c>
      <c s="31" t="s">
        <v>4174</v>
      </c>
      <c s="26" t="s">
        <v>52</v>
      </c>
      <c s="32" t="s">
        <v>4175</v>
      </c>
      <c s="33" t="s">
        <v>345</v>
      </c>
      <c s="34">
        <v>10.741</v>
      </c>
      <c s="35">
        <v>0</v>
      </c>
      <c s="36">
        <f>ROUND(ROUND(H44,2)*ROUND(G44,3),2)</f>
      </c>
      <c r="O44">
        <f>(I44*21)/100</f>
      </c>
      <c t="s">
        <v>27</v>
      </c>
    </row>
    <row r="45" spans="1:5" ht="12.75">
      <c r="A45" s="37" t="s">
        <v>55</v>
      </c>
      <c r="E45" s="38" t="s">
        <v>52</v>
      </c>
    </row>
    <row r="46" spans="1:5" ht="89.25">
      <c r="A46" s="39" t="s">
        <v>56</v>
      </c>
      <c r="E46" s="45" t="s">
        <v>4176</v>
      </c>
    </row>
    <row r="47" spans="1:5" ht="38.25">
      <c r="A47" t="s">
        <v>57</v>
      </c>
      <c r="E47" s="38" t="s">
        <v>4177</v>
      </c>
    </row>
    <row r="48" spans="1:16" ht="12.75">
      <c r="A48" s="26" t="s">
        <v>50</v>
      </c>
      <c s="31" t="s">
        <v>46</v>
      </c>
      <c s="31" t="s">
        <v>4178</v>
      </c>
      <c s="26" t="s">
        <v>52</v>
      </c>
      <c s="32" t="s">
        <v>4179</v>
      </c>
      <c s="33" t="s">
        <v>71</v>
      </c>
      <c s="34">
        <v>194.4</v>
      </c>
      <c s="35">
        <v>0</v>
      </c>
      <c s="36">
        <f>ROUND(ROUND(H48,2)*ROUND(G48,3),2)</f>
      </c>
      <c r="O48">
        <f>(I48*21)/100</f>
      </c>
      <c t="s">
        <v>27</v>
      </c>
    </row>
    <row r="49" spans="1:5" ht="12.75">
      <c r="A49" s="37" t="s">
        <v>55</v>
      </c>
      <c r="E49" s="38" t="s">
        <v>52</v>
      </c>
    </row>
    <row r="50" spans="1:5" ht="76.5">
      <c r="A50" s="39" t="s">
        <v>56</v>
      </c>
      <c r="E50" s="45" t="s">
        <v>4180</v>
      </c>
    </row>
    <row r="51" spans="1:5" ht="331.5">
      <c r="A51" t="s">
        <v>57</v>
      </c>
      <c r="E51" s="38" t="s">
        <v>4181</v>
      </c>
    </row>
    <row r="52" spans="1:16" ht="12.75">
      <c r="A52" s="26" t="s">
        <v>50</v>
      </c>
      <c s="31" t="s">
        <v>89</v>
      </c>
      <c s="31" t="s">
        <v>4182</v>
      </c>
      <c s="26" t="s">
        <v>52</v>
      </c>
      <c s="32" t="s">
        <v>4183</v>
      </c>
      <c s="33" t="s">
        <v>71</v>
      </c>
      <c s="34">
        <v>194.4</v>
      </c>
      <c s="35">
        <v>0</v>
      </c>
      <c s="36">
        <f>ROUND(ROUND(H52,2)*ROUND(G52,3),2)</f>
      </c>
      <c r="O52">
        <f>(I52*21)/100</f>
      </c>
      <c t="s">
        <v>27</v>
      </c>
    </row>
    <row r="53" spans="1:5" ht="12.75">
      <c r="A53" s="37" t="s">
        <v>55</v>
      </c>
      <c r="E53" s="38" t="s">
        <v>52</v>
      </c>
    </row>
    <row r="54" spans="1:5" ht="63.75">
      <c r="A54" s="39" t="s">
        <v>56</v>
      </c>
      <c r="E54" s="45" t="s">
        <v>4184</v>
      </c>
    </row>
    <row r="55" spans="1:5" ht="12.75">
      <c r="A55" t="s">
        <v>57</v>
      </c>
      <c r="E55" s="38" t="s">
        <v>4185</v>
      </c>
    </row>
    <row r="56" spans="1:16" ht="12.75">
      <c r="A56" s="26" t="s">
        <v>50</v>
      </c>
      <c s="31" t="s">
        <v>93</v>
      </c>
      <c s="31" t="s">
        <v>4186</v>
      </c>
      <c s="26" t="s">
        <v>52</v>
      </c>
      <c s="32" t="s">
        <v>4187</v>
      </c>
      <c s="33" t="s">
        <v>365</v>
      </c>
      <c s="34">
        <v>2.646</v>
      </c>
      <c s="35">
        <v>0</v>
      </c>
      <c s="36">
        <f>ROUND(ROUND(H56,2)*ROUND(G56,3),2)</f>
      </c>
      <c r="O56">
        <f>(I56*21)/100</f>
      </c>
      <c t="s">
        <v>27</v>
      </c>
    </row>
    <row r="57" spans="1:5" ht="12.75">
      <c r="A57" s="37" t="s">
        <v>55</v>
      </c>
      <c r="E57" s="38" t="s">
        <v>52</v>
      </c>
    </row>
    <row r="58" spans="1:5" ht="63.75">
      <c r="A58" s="39" t="s">
        <v>56</v>
      </c>
      <c r="E58" s="45" t="s">
        <v>4188</v>
      </c>
    </row>
    <row r="59" spans="1:5" ht="369.75">
      <c r="A59" t="s">
        <v>57</v>
      </c>
      <c r="E59" s="38" t="s">
        <v>1633</v>
      </c>
    </row>
    <row r="60" spans="1:16" ht="12.75">
      <c r="A60" s="26" t="s">
        <v>50</v>
      </c>
      <c s="31" t="s">
        <v>97</v>
      </c>
      <c s="31" t="s">
        <v>4189</v>
      </c>
      <c s="26" t="s">
        <v>52</v>
      </c>
      <c s="32" t="s">
        <v>4190</v>
      </c>
      <c s="33" t="s">
        <v>365</v>
      </c>
      <c s="34">
        <v>1.034</v>
      </c>
      <c s="35">
        <v>0</v>
      </c>
      <c s="36">
        <f>ROUND(ROUND(H60,2)*ROUND(G60,3),2)</f>
      </c>
      <c r="O60">
        <f>(I60*21)/100</f>
      </c>
      <c t="s">
        <v>27</v>
      </c>
    </row>
    <row r="61" spans="1:5" ht="12.75">
      <c r="A61" s="37" t="s">
        <v>55</v>
      </c>
      <c r="E61" s="38" t="s">
        <v>52</v>
      </c>
    </row>
    <row r="62" spans="1:5" ht="178.5">
      <c r="A62" s="39" t="s">
        <v>56</v>
      </c>
      <c r="E62" s="45" t="s">
        <v>4191</v>
      </c>
    </row>
    <row r="63" spans="1:5" ht="369.75">
      <c r="A63" t="s">
        <v>57</v>
      </c>
      <c r="E63" s="38" t="s">
        <v>1633</v>
      </c>
    </row>
    <row r="64" spans="1:16" ht="12.75">
      <c r="A64" s="26" t="s">
        <v>50</v>
      </c>
      <c s="31" t="s">
        <v>100</v>
      </c>
      <c s="31" t="s">
        <v>4192</v>
      </c>
      <c s="26" t="s">
        <v>52</v>
      </c>
      <c s="32" t="s">
        <v>4193</v>
      </c>
      <c s="33" t="s">
        <v>365</v>
      </c>
      <c s="34">
        <v>3.2</v>
      </c>
      <c s="35">
        <v>0</v>
      </c>
      <c s="36">
        <f>ROUND(ROUND(H64,2)*ROUND(G64,3),2)</f>
      </c>
      <c r="O64">
        <f>(I64*21)/100</f>
      </c>
      <c t="s">
        <v>27</v>
      </c>
    </row>
    <row r="65" spans="1:5" ht="12.75">
      <c r="A65" s="37" t="s">
        <v>55</v>
      </c>
      <c r="E65" s="38" t="s">
        <v>52</v>
      </c>
    </row>
    <row r="66" spans="1:5" ht="102">
      <c r="A66" s="39" t="s">
        <v>56</v>
      </c>
      <c r="E66" s="45" t="s">
        <v>4194</v>
      </c>
    </row>
    <row r="67" spans="1:5" ht="369.75">
      <c r="A67" t="s">
        <v>57</v>
      </c>
      <c r="E67" s="38" t="s">
        <v>1633</v>
      </c>
    </row>
    <row r="68" spans="1:16" ht="12.75">
      <c r="A68" s="26" t="s">
        <v>50</v>
      </c>
      <c s="31" t="s">
        <v>103</v>
      </c>
      <c s="31" t="s">
        <v>4195</v>
      </c>
      <c s="26" t="s">
        <v>52</v>
      </c>
      <c s="32" t="s">
        <v>4196</v>
      </c>
      <c s="33" t="s">
        <v>365</v>
      </c>
      <c s="34">
        <v>0.149</v>
      </c>
      <c s="35">
        <v>0</v>
      </c>
      <c s="36">
        <f>ROUND(ROUND(H68,2)*ROUND(G68,3),2)</f>
      </c>
      <c r="O68">
        <f>(I68*21)/100</f>
      </c>
      <c t="s">
        <v>27</v>
      </c>
    </row>
    <row r="69" spans="1:5" ht="12.75">
      <c r="A69" s="37" t="s">
        <v>55</v>
      </c>
      <c r="E69" s="38" t="s">
        <v>52</v>
      </c>
    </row>
    <row r="70" spans="1:5" ht="76.5">
      <c r="A70" s="39" t="s">
        <v>56</v>
      </c>
      <c r="E70" s="45" t="s">
        <v>4197</v>
      </c>
    </row>
    <row r="71" spans="1:5" ht="369.75">
      <c r="A71" t="s">
        <v>57</v>
      </c>
      <c r="E71" s="38" t="s">
        <v>1633</v>
      </c>
    </row>
    <row r="72" spans="1:16" ht="12.75">
      <c r="A72" s="26" t="s">
        <v>50</v>
      </c>
      <c s="31" t="s">
        <v>106</v>
      </c>
      <c s="31" t="s">
        <v>4198</v>
      </c>
      <c s="26" t="s">
        <v>52</v>
      </c>
      <c s="32" t="s">
        <v>4199</v>
      </c>
      <c s="33" t="s">
        <v>345</v>
      </c>
      <c s="34">
        <v>0.266</v>
      </c>
      <c s="35">
        <v>0</v>
      </c>
      <c s="36">
        <f>ROUND(ROUND(H72,2)*ROUND(G72,3),2)</f>
      </c>
      <c r="O72">
        <f>(I72*21)/100</f>
      </c>
      <c t="s">
        <v>27</v>
      </c>
    </row>
    <row r="73" spans="1:5" ht="12.75">
      <c r="A73" s="37" t="s">
        <v>55</v>
      </c>
      <c r="E73" s="38" t="s">
        <v>52</v>
      </c>
    </row>
    <row r="74" spans="1:5" ht="102">
      <c r="A74" s="39" t="s">
        <v>56</v>
      </c>
      <c r="E74" s="45" t="s">
        <v>4200</v>
      </c>
    </row>
    <row r="75" spans="1:5" ht="267.75">
      <c r="A75" t="s">
        <v>57</v>
      </c>
      <c r="E75" s="38" t="s">
        <v>4201</v>
      </c>
    </row>
    <row r="76" spans="1:18" ht="12.75" customHeight="1">
      <c r="A76" s="6" t="s">
        <v>48</v>
      </c>
      <c s="6"/>
      <c s="42" t="s">
        <v>26</v>
      </c>
      <c s="6"/>
      <c s="29" t="s">
        <v>3136</v>
      </c>
      <c s="6"/>
      <c s="6"/>
      <c s="6"/>
      <c s="43">
        <f>0+Q76</f>
      </c>
      <c r="O76">
        <f>0+R76</f>
      </c>
      <c r="Q76">
        <f>0+I77+I81+I85</f>
      </c>
      <c>
        <f>0+O77+O81+O85</f>
      </c>
    </row>
    <row r="77" spans="1:16" ht="12.75">
      <c r="A77" s="26" t="s">
        <v>50</v>
      </c>
      <c s="31" t="s">
        <v>109</v>
      </c>
      <c s="31" t="s">
        <v>4202</v>
      </c>
      <c s="26" t="s">
        <v>52</v>
      </c>
      <c s="32" t="s">
        <v>4203</v>
      </c>
      <c s="33" t="s">
        <v>365</v>
      </c>
      <c s="34">
        <v>1.12</v>
      </c>
      <c s="35">
        <v>0</v>
      </c>
      <c s="36">
        <f>ROUND(ROUND(H77,2)*ROUND(G77,3),2)</f>
      </c>
      <c r="O77">
        <f>(I77*21)/100</f>
      </c>
      <c t="s">
        <v>27</v>
      </c>
    </row>
    <row r="78" spans="1:5" ht="12.75">
      <c r="A78" s="37" t="s">
        <v>55</v>
      </c>
      <c r="E78" s="38" t="s">
        <v>52</v>
      </c>
    </row>
    <row r="79" spans="1:5" ht="102">
      <c r="A79" s="39" t="s">
        <v>56</v>
      </c>
      <c r="E79" s="45" t="s">
        <v>4204</v>
      </c>
    </row>
    <row r="80" spans="1:5" ht="395.25">
      <c r="A80" t="s">
        <v>57</v>
      </c>
      <c r="E80" s="38" t="s">
        <v>4205</v>
      </c>
    </row>
    <row r="81" spans="1:16" ht="12.75">
      <c r="A81" s="26" t="s">
        <v>50</v>
      </c>
      <c s="31" t="s">
        <v>113</v>
      </c>
      <c s="31" t="s">
        <v>4206</v>
      </c>
      <c s="26" t="s">
        <v>52</v>
      </c>
      <c s="32" t="s">
        <v>4207</v>
      </c>
      <c s="33" t="s">
        <v>365</v>
      </c>
      <c s="34">
        <v>0.934</v>
      </c>
      <c s="35">
        <v>0</v>
      </c>
      <c s="36">
        <f>ROUND(ROUND(H81,2)*ROUND(G81,3),2)</f>
      </c>
      <c r="O81">
        <f>(I81*21)/100</f>
      </c>
      <c t="s">
        <v>27</v>
      </c>
    </row>
    <row r="82" spans="1:5" ht="12.75">
      <c r="A82" s="37" t="s">
        <v>55</v>
      </c>
      <c r="E82" s="38" t="s">
        <v>4207</v>
      </c>
    </row>
    <row r="83" spans="1:5" ht="165.75">
      <c r="A83" s="39" t="s">
        <v>56</v>
      </c>
      <c r="E83" s="45" t="s">
        <v>4208</v>
      </c>
    </row>
    <row r="84" spans="1:5" ht="51">
      <c r="A84" t="s">
        <v>57</v>
      </c>
      <c r="E84" s="38" t="s">
        <v>4209</v>
      </c>
    </row>
    <row r="85" spans="1:16" ht="25.5">
      <c r="A85" s="26" t="s">
        <v>50</v>
      </c>
      <c s="31" t="s">
        <v>117</v>
      </c>
      <c s="31" t="s">
        <v>4210</v>
      </c>
      <c s="26" t="s">
        <v>52</v>
      </c>
      <c s="32" t="s">
        <v>4211</v>
      </c>
      <c s="33" t="s">
        <v>54</v>
      </c>
      <c s="34">
        <v>1</v>
      </c>
      <c s="35">
        <v>0</v>
      </c>
      <c s="36">
        <f>ROUND(ROUND(H85,2)*ROUND(G85,3),2)</f>
      </c>
      <c r="O85">
        <f>(I85*21)/100</f>
      </c>
      <c t="s">
        <v>27</v>
      </c>
    </row>
    <row r="86" spans="1:5" ht="25.5">
      <c r="A86" s="37" t="s">
        <v>55</v>
      </c>
      <c r="E86" s="38" t="s">
        <v>4211</v>
      </c>
    </row>
    <row r="87" spans="1:5" ht="127.5">
      <c r="A87" s="39" t="s">
        <v>56</v>
      </c>
      <c r="E87" s="45" t="s">
        <v>4212</v>
      </c>
    </row>
    <row r="88" spans="1:5" ht="191.25">
      <c r="A88" t="s">
        <v>57</v>
      </c>
      <c r="E88" s="38" t="s">
        <v>4213</v>
      </c>
    </row>
    <row r="89" spans="1:18" ht="12.75" customHeight="1">
      <c r="A89" s="6" t="s">
        <v>48</v>
      </c>
      <c s="6"/>
      <c s="42" t="s">
        <v>37</v>
      </c>
      <c s="6"/>
      <c s="29" t="s">
        <v>3142</v>
      </c>
      <c s="6"/>
      <c s="6"/>
      <c s="6"/>
      <c s="43">
        <f>0+Q89</f>
      </c>
      <c r="O89">
        <f>0+R89</f>
      </c>
      <c r="Q89">
        <f>0+I90+I94+I98</f>
      </c>
      <c>
        <f>0+O90+O94+O98</f>
      </c>
    </row>
    <row r="90" spans="1:16" ht="12.75">
      <c r="A90" s="26" t="s">
        <v>50</v>
      </c>
      <c s="31" t="s">
        <v>121</v>
      </c>
      <c s="31" t="s">
        <v>4214</v>
      </c>
      <c s="26" t="s">
        <v>52</v>
      </c>
      <c s="32" t="s">
        <v>4215</v>
      </c>
      <c s="33" t="s">
        <v>365</v>
      </c>
      <c s="34">
        <v>0.21</v>
      </c>
      <c s="35">
        <v>0</v>
      </c>
      <c s="36">
        <f>ROUND(ROUND(H90,2)*ROUND(G90,3),2)</f>
      </c>
      <c r="O90">
        <f>(I90*21)/100</f>
      </c>
      <c t="s">
        <v>27</v>
      </c>
    </row>
    <row r="91" spans="1:5" ht="12.75">
      <c r="A91" s="37" t="s">
        <v>55</v>
      </c>
      <c r="E91" s="38" t="s">
        <v>52</v>
      </c>
    </row>
    <row r="92" spans="1:5" ht="102">
      <c r="A92" s="39" t="s">
        <v>56</v>
      </c>
      <c r="E92" s="45" t="s">
        <v>4216</v>
      </c>
    </row>
    <row r="93" spans="1:5" ht="369.75">
      <c r="A93" t="s">
        <v>57</v>
      </c>
      <c r="E93" s="38" t="s">
        <v>4217</v>
      </c>
    </row>
    <row r="94" spans="1:16" ht="12.75">
      <c r="A94" s="26" t="s">
        <v>50</v>
      </c>
      <c s="31" t="s">
        <v>125</v>
      </c>
      <c s="31" t="s">
        <v>4218</v>
      </c>
      <c s="26" t="s">
        <v>52</v>
      </c>
      <c s="32" t="s">
        <v>4219</v>
      </c>
      <c s="33" t="s">
        <v>345</v>
      </c>
      <c s="34">
        <v>0.031</v>
      </c>
      <c s="35">
        <v>0</v>
      </c>
      <c s="36">
        <f>ROUND(ROUND(H94,2)*ROUND(G94,3),2)</f>
      </c>
      <c r="O94">
        <f>(I94*21)/100</f>
      </c>
      <c t="s">
        <v>27</v>
      </c>
    </row>
    <row r="95" spans="1:5" ht="12.75">
      <c r="A95" s="37" t="s">
        <v>55</v>
      </c>
      <c r="E95" s="38" t="s">
        <v>52</v>
      </c>
    </row>
    <row r="96" spans="1:5" ht="76.5">
      <c r="A96" s="39" t="s">
        <v>56</v>
      </c>
      <c r="E96" s="45" t="s">
        <v>4220</v>
      </c>
    </row>
    <row r="97" spans="1:5" ht="267.75">
      <c r="A97" t="s">
        <v>57</v>
      </c>
      <c r="E97" s="38" t="s">
        <v>4201</v>
      </c>
    </row>
    <row r="98" spans="1:16" ht="12.75">
      <c r="A98" s="26" t="s">
        <v>50</v>
      </c>
      <c s="31" t="s">
        <v>129</v>
      </c>
      <c s="31" t="s">
        <v>4221</v>
      </c>
      <c s="26" t="s">
        <v>52</v>
      </c>
      <c s="32" t="s">
        <v>4222</v>
      </c>
      <c s="33" t="s">
        <v>365</v>
      </c>
      <c s="34">
        <v>2</v>
      </c>
      <c s="35">
        <v>0</v>
      </c>
      <c s="36">
        <f>ROUND(ROUND(H98,2)*ROUND(G98,3),2)</f>
      </c>
      <c r="O98">
        <f>(I98*21)/100</f>
      </c>
      <c t="s">
        <v>27</v>
      </c>
    </row>
    <row r="99" spans="1:5" ht="12.75">
      <c r="A99" s="37" t="s">
        <v>55</v>
      </c>
      <c r="E99" s="38" t="s">
        <v>52</v>
      </c>
    </row>
    <row r="100" spans="1:5" ht="76.5">
      <c r="A100" s="39" t="s">
        <v>56</v>
      </c>
      <c r="E100" s="45" t="s">
        <v>4223</v>
      </c>
    </row>
    <row r="101" spans="1:5" ht="369.75">
      <c r="A101" t="s">
        <v>57</v>
      </c>
      <c r="E101" s="38" t="s">
        <v>4217</v>
      </c>
    </row>
    <row r="102" spans="1:18" ht="12.75" customHeight="1">
      <c r="A102" s="6" t="s">
        <v>48</v>
      </c>
      <c s="6"/>
      <c s="42" t="s">
        <v>39</v>
      </c>
      <c s="6"/>
      <c s="29" t="s">
        <v>4224</v>
      </c>
      <c s="6"/>
      <c s="6"/>
      <c s="6"/>
      <c s="43">
        <f>0+Q102</f>
      </c>
      <c r="O102">
        <f>0+R102</f>
      </c>
      <c r="Q102">
        <f>0+I103+I107+I111</f>
      </c>
      <c>
        <f>0+O103+O107+O111</f>
      </c>
    </row>
    <row r="103" spans="1:16" ht="12.75">
      <c r="A103" s="26" t="s">
        <v>50</v>
      </c>
      <c s="31" t="s">
        <v>133</v>
      </c>
      <c s="31" t="s">
        <v>4225</v>
      </c>
      <c s="26" t="s">
        <v>52</v>
      </c>
      <c s="32" t="s">
        <v>4226</v>
      </c>
      <c s="33" t="s">
        <v>71</v>
      </c>
      <c s="34">
        <v>17.032</v>
      </c>
      <c s="35">
        <v>0</v>
      </c>
      <c s="36">
        <f>ROUND(ROUND(H103,2)*ROUND(G103,3),2)</f>
      </c>
      <c r="O103">
        <f>(I103*21)/100</f>
      </c>
      <c t="s">
        <v>27</v>
      </c>
    </row>
    <row r="104" spans="1:5" ht="12.75">
      <c r="A104" s="37" t="s">
        <v>55</v>
      </c>
      <c r="E104" s="38" t="s">
        <v>52</v>
      </c>
    </row>
    <row r="105" spans="1:5" ht="102">
      <c r="A105" s="39" t="s">
        <v>56</v>
      </c>
      <c r="E105" s="45" t="s">
        <v>4227</v>
      </c>
    </row>
    <row r="106" spans="1:5" ht="51">
      <c r="A106" t="s">
        <v>57</v>
      </c>
      <c r="E106" s="38" t="s">
        <v>4228</v>
      </c>
    </row>
    <row r="107" spans="1:16" ht="12.75">
      <c r="A107" s="26" t="s">
        <v>50</v>
      </c>
      <c s="31" t="s">
        <v>137</v>
      </c>
      <c s="31" t="s">
        <v>4229</v>
      </c>
      <c s="26" t="s">
        <v>52</v>
      </c>
      <c s="32" t="s">
        <v>4230</v>
      </c>
      <c s="33" t="s">
        <v>71</v>
      </c>
      <c s="34">
        <v>14.587</v>
      </c>
      <c s="35">
        <v>0</v>
      </c>
      <c s="36">
        <f>ROUND(ROUND(H107,2)*ROUND(G107,3),2)</f>
      </c>
      <c r="O107">
        <f>(I107*21)/100</f>
      </c>
      <c t="s">
        <v>27</v>
      </c>
    </row>
    <row r="108" spans="1:5" ht="12.75">
      <c r="A108" s="37" t="s">
        <v>55</v>
      </c>
      <c r="E108" s="38" t="s">
        <v>52</v>
      </c>
    </row>
    <row r="109" spans="1:5" ht="102">
      <c r="A109" s="39" t="s">
        <v>56</v>
      </c>
      <c r="E109" s="45" t="s">
        <v>4231</v>
      </c>
    </row>
    <row r="110" spans="1:5" ht="127.5">
      <c r="A110" t="s">
        <v>57</v>
      </c>
      <c r="E110" s="38" t="s">
        <v>375</v>
      </c>
    </row>
    <row r="111" spans="1:16" ht="12.75">
      <c r="A111" s="26" t="s">
        <v>50</v>
      </c>
      <c s="31" t="s">
        <v>141</v>
      </c>
      <c s="31" t="s">
        <v>4232</v>
      </c>
      <c s="26" t="s">
        <v>52</v>
      </c>
      <c s="32" t="s">
        <v>4233</v>
      </c>
      <c s="33" t="s">
        <v>71</v>
      </c>
      <c s="34">
        <v>14.587</v>
      </c>
      <c s="35">
        <v>0</v>
      </c>
      <c s="36">
        <f>ROUND(ROUND(H111,2)*ROUND(G111,3),2)</f>
      </c>
      <c r="O111">
        <f>(I111*21)/100</f>
      </c>
      <c t="s">
        <v>27</v>
      </c>
    </row>
    <row r="112" spans="1:5" ht="12.75">
      <c r="A112" s="37" t="s">
        <v>55</v>
      </c>
      <c r="E112" s="38" t="s">
        <v>52</v>
      </c>
    </row>
    <row r="113" spans="1:5" ht="102">
      <c r="A113" s="39" t="s">
        <v>56</v>
      </c>
      <c r="E113" s="45" t="s">
        <v>4234</v>
      </c>
    </row>
    <row r="114" spans="1:5" ht="153">
      <c r="A114" t="s">
        <v>57</v>
      </c>
      <c r="E114" s="38" t="s">
        <v>4235</v>
      </c>
    </row>
    <row r="115" spans="1:18" ht="12.75" customHeight="1">
      <c r="A115" s="6" t="s">
        <v>48</v>
      </c>
      <c s="6"/>
      <c s="42" t="s">
        <v>41</v>
      </c>
      <c s="6"/>
      <c s="29" t="s">
        <v>3177</v>
      </c>
      <c s="6"/>
      <c s="6"/>
      <c s="6"/>
      <c s="43">
        <f>0+Q115</f>
      </c>
      <c r="O115">
        <f>0+R115</f>
      </c>
      <c r="Q115">
        <f>0+I116</f>
      </c>
      <c>
        <f>0+O116</f>
      </c>
    </row>
    <row r="116" spans="1:16" ht="12.75">
      <c r="A116" s="26" t="s">
        <v>50</v>
      </c>
      <c s="31" t="s">
        <v>145</v>
      </c>
      <c s="31" t="s">
        <v>4236</v>
      </c>
      <c s="26" t="s">
        <v>52</v>
      </c>
      <c s="32" t="s">
        <v>4237</v>
      </c>
      <c s="33" t="s">
        <v>365</v>
      </c>
      <c s="34">
        <v>0.447</v>
      </c>
      <c s="35">
        <v>0</v>
      </c>
      <c s="36">
        <f>ROUND(ROUND(H116,2)*ROUND(G116,3),2)</f>
      </c>
      <c r="O116">
        <f>(I116*21)/100</f>
      </c>
      <c t="s">
        <v>27</v>
      </c>
    </row>
    <row r="117" spans="1:5" ht="12.75">
      <c r="A117" s="37" t="s">
        <v>55</v>
      </c>
      <c r="E117" s="38" t="s">
        <v>52</v>
      </c>
    </row>
    <row r="118" spans="1:5" ht="89.25">
      <c r="A118" s="39" t="s">
        <v>56</v>
      </c>
      <c r="E118" s="45" t="s">
        <v>4238</v>
      </c>
    </row>
    <row r="119" spans="1:5" ht="357">
      <c r="A119" t="s">
        <v>57</v>
      </c>
      <c r="E119" s="38" t="s">
        <v>4239</v>
      </c>
    </row>
    <row r="120" spans="1:18" ht="12.75" customHeight="1">
      <c r="A120" s="6" t="s">
        <v>48</v>
      </c>
      <c s="6"/>
      <c s="42" t="s">
        <v>3206</v>
      </c>
      <c s="6"/>
      <c s="29" t="s">
        <v>3207</v>
      </c>
      <c s="6"/>
      <c s="6"/>
      <c s="6"/>
      <c s="43">
        <f>0+Q120</f>
      </c>
      <c r="O120">
        <f>0+R120</f>
      </c>
      <c r="Q120">
        <f>0+I121+I125+I129+I133</f>
      </c>
      <c>
        <f>0+O121+O125+O129+O133</f>
      </c>
    </row>
    <row r="121" spans="1:16" ht="25.5">
      <c r="A121" s="26" t="s">
        <v>50</v>
      </c>
      <c s="31" t="s">
        <v>149</v>
      </c>
      <c s="31" t="s">
        <v>4240</v>
      </c>
      <c s="26" t="s">
        <v>52</v>
      </c>
      <c s="32" t="s">
        <v>4241</v>
      </c>
      <c s="33" t="s">
        <v>71</v>
      </c>
      <c s="34">
        <v>0.67</v>
      </c>
      <c s="35">
        <v>0</v>
      </c>
      <c s="36">
        <f>ROUND(ROUND(H121,2)*ROUND(G121,3),2)</f>
      </c>
      <c r="O121">
        <f>(I121*21)/100</f>
      </c>
      <c t="s">
        <v>27</v>
      </c>
    </row>
    <row r="122" spans="1:5" ht="12.75">
      <c r="A122" s="37" t="s">
        <v>55</v>
      </c>
      <c r="E122" s="38" t="s">
        <v>52</v>
      </c>
    </row>
    <row r="123" spans="1:5" ht="25.5">
      <c r="A123" s="39" t="s">
        <v>56</v>
      </c>
      <c r="E123" s="45" t="s">
        <v>4242</v>
      </c>
    </row>
    <row r="124" spans="1:5" ht="191.25">
      <c r="A124" t="s">
        <v>57</v>
      </c>
      <c r="E124" s="38" t="s">
        <v>4243</v>
      </c>
    </row>
    <row r="125" spans="1:16" ht="25.5">
      <c r="A125" s="26" t="s">
        <v>50</v>
      </c>
      <c s="31" t="s">
        <v>153</v>
      </c>
      <c s="31" t="s">
        <v>4244</v>
      </c>
      <c s="26" t="s">
        <v>52</v>
      </c>
      <c s="32" t="s">
        <v>4245</v>
      </c>
      <c s="33" t="s">
        <v>71</v>
      </c>
      <c s="34">
        <v>0.67</v>
      </c>
      <c s="35">
        <v>0</v>
      </c>
      <c s="36">
        <f>ROUND(ROUND(H125,2)*ROUND(G125,3),2)</f>
      </c>
      <c r="O125">
        <f>(I125*21)/100</f>
      </c>
      <c t="s">
        <v>27</v>
      </c>
    </row>
    <row r="126" spans="1:5" ht="12.75">
      <c r="A126" s="37" t="s">
        <v>55</v>
      </c>
      <c r="E126" s="38" t="s">
        <v>52</v>
      </c>
    </row>
    <row r="127" spans="1:5" ht="89.25">
      <c r="A127" s="39" t="s">
        <v>56</v>
      </c>
      <c r="E127" s="45" t="s">
        <v>4246</v>
      </c>
    </row>
    <row r="128" spans="1:5" ht="191.25">
      <c r="A128" t="s">
        <v>57</v>
      </c>
      <c r="E128" s="38" t="s">
        <v>4243</v>
      </c>
    </row>
    <row r="129" spans="1:16" ht="12.75">
      <c r="A129" s="26" t="s">
        <v>50</v>
      </c>
      <c s="31" t="s">
        <v>157</v>
      </c>
      <c s="31" t="s">
        <v>4247</v>
      </c>
      <c s="26" t="s">
        <v>52</v>
      </c>
      <c s="32" t="s">
        <v>4248</v>
      </c>
      <c s="33" t="s">
        <v>71</v>
      </c>
      <c s="34">
        <v>116.104</v>
      </c>
      <c s="35">
        <v>0</v>
      </c>
      <c s="36">
        <f>ROUND(ROUND(H129,2)*ROUND(G129,3),2)</f>
      </c>
      <c r="O129">
        <f>(I129*21)/100</f>
      </c>
      <c t="s">
        <v>27</v>
      </c>
    </row>
    <row r="130" spans="1:5" ht="12.75">
      <c r="A130" s="37" t="s">
        <v>55</v>
      </c>
      <c r="E130" s="38" t="s">
        <v>52</v>
      </c>
    </row>
    <row r="131" spans="1:5" ht="25.5">
      <c r="A131" s="39" t="s">
        <v>56</v>
      </c>
      <c r="E131" s="45" t="s">
        <v>4249</v>
      </c>
    </row>
    <row r="132" spans="1:5" ht="191.25">
      <c r="A132" t="s">
        <v>57</v>
      </c>
      <c r="E132" s="38" t="s">
        <v>4243</v>
      </c>
    </row>
    <row r="133" spans="1:16" ht="12.75">
      <c r="A133" s="26" t="s">
        <v>50</v>
      </c>
      <c s="31" t="s">
        <v>161</v>
      </c>
      <c s="31" t="s">
        <v>4250</v>
      </c>
      <c s="26" t="s">
        <v>52</v>
      </c>
      <c s="32" t="s">
        <v>4251</v>
      </c>
      <c s="33" t="s">
        <v>71</v>
      </c>
      <c s="34">
        <v>116.104</v>
      </c>
      <c s="35">
        <v>0</v>
      </c>
      <c s="36">
        <f>ROUND(ROUND(H133,2)*ROUND(G133,3),2)</f>
      </c>
      <c r="O133">
        <f>(I133*21)/100</f>
      </c>
      <c t="s">
        <v>27</v>
      </c>
    </row>
    <row r="134" spans="1:5" ht="12.75">
      <c r="A134" s="37" t="s">
        <v>55</v>
      </c>
      <c r="E134" s="38" t="s">
        <v>52</v>
      </c>
    </row>
    <row r="135" spans="1:5" ht="140.25">
      <c r="A135" s="39" t="s">
        <v>56</v>
      </c>
      <c r="E135" s="45" t="s">
        <v>4252</v>
      </c>
    </row>
    <row r="136" spans="1:5" ht="191.25">
      <c r="A136" t="s">
        <v>57</v>
      </c>
      <c r="E136" s="38" t="s">
        <v>4243</v>
      </c>
    </row>
    <row r="137" spans="1:18" ht="12.75" customHeight="1">
      <c r="A137" s="6" t="s">
        <v>48</v>
      </c>
      <c s="6"/>
      <c s="42" t="s">
        <v>4253</v>
      </c>
      <c s="6"/>
      <c s="29" t="s">
        <v>4254</v>
      </c>
      <c s="6"/>
      <c s="6"/>
      <c s="6"/>
      <c s="43">
        <f>0+Q137</f>
      </c>
      <c r="O137">
        <f>0+R137</f>
      </c>
      <c r="Q137">
        <f>0+I138</f>
      </c>
      <c>
        <f>0+O138</f>
      </c>
    </row>
    <row r="138" spans="1:16" ht="38.25">
      <c r="A138" s="26" t="s">
        <v>50</v>
      </c>
      <c s="31" t="s">
        <v>165</v>
      </c>
      <c s="31" t="s">
        <v>4255</v>
      </c>
      <c s="26" t="s">
        <v>52</v>
      </c>
      <c s="32" t="s">
        <v>4256</v>
      </c>
      <c s="33" t="s">
        <v>4257</v>
      </c>
      <c s="34">
        <v>1</v>
      </c>
      <c s="35">
        <v>0</v>
      </c>
      <c s="36">
        <f>ROUND(ROUND(H138,2)*ROUND(G138,3),2)</f>
      </c>
      <c r="O138">
        <f>(I138*21)/100</f>
      </c>
      <c t="s">
        <v>27</v>
      </c>
    </row>
    <row r="139" spans="1:5" ht="51">
      <c r="A139" s="37" t="s">
        <v>55</v>
      </c>
      <c r="E139" s="38" t="s">
        <v>4258</v>
      </c>
    </row>
    <row r="140" spans="1:5" ht="280.5">
      <c r="A140" s="39" t="s">
        <v>56</v>
      </c>
      <c r="E140" s="45" t="s">
        <v>4259</v>
      </c>
    </row>
    <row r="141" spans="1:5" ht="140.25">
      <c r="A141" t="s">
        <v>57</v>
      </c>
      <c r="E141" s="38" t="s">
        <v>4260</v>
      </c>
    </row>
    <row r="142" spans="1:18" ht="12.75" customHeight="1">
      <c r="A142" s="6" t="s">
        <v>48</v>
      </c>
      <c s="6"/>
      <c s="42" t="s">
        <v>4261</v>
      </c>
      <c s="6"/>
      <c s="29" t="s">
        <v>4262</v>
      </c>
      <c s="6"/>
      <c s="6"/>
      <c s="6"/>
      <c s="43">
        <f>0+Q142</f>
      </c>
      <c r="O142">
        <f>0+R142</f>
      </c>
      <c r="Q142">
        <f>0+I143+I147</f>
      </c>
      <c>
        <f>0+O143+O147</f>
      </c>
    </row>
    <row r="143" spans="1:16" ht="12.75">
      <c r="A143" s="26" t="s">
        <v>50</v>
      </c>
      <c s="31" t="s">
        <v>169</v>
      </c>
      <c s="31" t="s">
        <v>4263</v>
      </c>
      <c s="26" t="s">
        <v>52</v>
      </c>
      <c s="32" t="s">
        <v>4264</v>
      </c>
      <c s="33" t="s">
        <v>71</v>
      </c>
      <c s="34">
        <v>2.318</v>
      </c>
      <c s="35">
        <v>0</v>
      </c>
      <c s="36">
        <f>ROUND(ROUND(H143,2)*ROUND(G143,3),2)</f>
      </c>
      <c r="O143">
        <f>(I143*21)/100</f>
      </c>
      <c t="s">
        <v>27</v>
      </c>
    </row>
    <row r="144" spans="1:5" ht="12.75">
      <c r="A144" s="37" t="s">
        <v>55</v>
      </c>
      <c r="E144" s="38" t="s">
        <v>52</v>
      </c>
    </row>
    <row r="145" spans="1:5" ht="153">
      <c r="A145" s="39" t="s">
        <v>56</v>
      </c>
      <c r="E145" s="45" t="s">
        <v>4265</v>
      </c>
    </row>
    <row r="146" spans="1:5" ht="102">
      <c r="A146" t="s">
        <v>57</v>
      </c>
      <c r="E146" s="38" t="s">
        <v>4266</v>
      </c>
    </row>
    <row r="147" spans="1:16" ht="25.5">
      <c r="A147" s="26" t="s">
        <v>50</v>
      </c>
      <c s="31" t="s">
        <v>173</v>
      </c>
      <c s="31" t="s">
        <v>4267</v>
      </c>
      <c s="26" t="s">
        <v>52</v>
      </c>
      <c s="32" t="s">
        <v>4268</v>
      </c>
      <c s="33" t="s">
        <v>71</v>
      </c>
      <c s="34">
        <v>0.154</v>
      </c>
      <c s="35">
        <v>0</v>
      </c>
      <c s="36">
        <f>ROUND(ROUND(H147,2)*ROUND(G147,3),2)</f>
      </c>
      <c r="O147">
        <f>(I147*21)/100</f>
      </c>
      <c t="s">
        <v>27</v>
      </c>
    </row>
    <row r="148" spans="1:5" ht="25.5">
      <c r="A148" s="37" t="s">
        <v>55</v>
      </c>
      <c r="E148" s="38" t="s">
        <v>4268</v>
      </c>
    </row>
    <row r="149" spans="1:5" ht="140.25">
      <c r="A149" s="39" t="s">
        <v>56</v>
      </c>
      <c r="E149" s="45" t="s">
        <v>4269</v>
      </c>
    </row>
    <row r="150" spans="1:5" ht="114.75">
      <c r="A150" t="s">
        <v>57</v>
      </c>
      <c r="E150" s="38" t="s">
        <v>4270</v>
      </c>
    </row>
    <row r="151" spans="1:18" ht="12.75" customHeight="1">
      <c r="A151" s="6" t="s">
        <v>48</v>
      </c>
      <c s="6"/>
      <c s="42" t="s">
        <v>3231</v>
      </c>
      <c s="6"/>
      <c s="29" t="s">
        <v>3232</v>
      </c>
      <c s="6"/>
      <c s="6"/>
      <c s="6"/>
      <c s="43">
        <f>0+Q151</f>
      </c>
      <c r="O151">
        <f>0+R151</f>
      </c>
      <c r="Q151">
        <f>0+I152+I156+I160+I164+I168+I172+I176+I180</f>
      </c>
      <c>
        <f>0+O152+O156+O160+O164+O168+O172+O176+O180</f>
      </c>
    </row>
    <row r="152" spans="1:16" ht="38.25">
      <c r="A152" s="26" t="s">
        <v>50</v>
      </c>
      <c s="31" t="s">
        <v>177</v>
      </c>
      <c s="31" t="s">
        <v>4271</v>
      </c>
      <c s="26" t="s">
        <v>52</v>
      </c>
      <c s="32" t="s">
        <v>4272</v>
      </c>
      <c s="33" t="s">
        <v>4257</v>
      </c>
      <c s="34">
        <v>1</v>
      </c>
      <c s="35">
        <v>0</v>
      </c>
      <c s="36">
        <f>ROUND(ROUND(H152,2)*ROUND(G152,3),2)</f>
      </c>
      <c r="O152">
        <f>(I152*21)/100</f>
      </c>
      <c t="s">
        <v>27</v>
      </c>
    </row>
    <row r="153" spans="1:5" ht="38.25">
      <c r="A153" s="37" t="s">
        <v>55</v>
      </c>
      <c r="E153" s="38" t="s">
        <v>4272</v>
      </c>
    </row>
    <row r="154" spans="1:5" ht="153">
      <c r="A154" s="39" t="s">
        <v>56</v>
      </c>
      <c r="E154" s="45" t="s">
        <v>4273</v>
      </c>
    </row>
    <row r="155" spans="1:5" ht="38.25">
      <c r="A155" t="s">
        <v>57</v>
      </c>
      <c r="E155" s="38" t="s">
        <v>4274</v>
      </c>
    </row>
    <row r="156" spans="1:16" ht="38.25">
      <c r="A156" s="26" t="s">
        <v>50</v>
      </c>
      <c s="31" t="s">
        <v>180</v>
      </c>
      <c s="31" t="s">
        <v>4275</v>
      </c>
      <c s="26" t="s">
        <v>52</v>
      </c>
      <c s="32" t="s">
        <v>4276</v>
      </c>
      <c s="33" t="s">
        <v>4257</v>
      </c>
      <c s="34">
        <v>1</v>
      </c>
      <c s="35">
        <v>0</v>
      </c>
      <c s="36">
        <f>ROUND(ROUND(H156,2)*ROUND(G156,3),2)</f>
      </c>
      <c r="O156">
        <f>(I156*21)/100</f>
      </c>
      <c t="s">
        <v>27</v>
      </c>
    </row>
    <row r="157" spans="1:5" ht="38.25">
      <c r="A157" s="37" t="s">
        <v>55</v>
      </c>
      <c r="E157" s="38" t="s">
        <v>4276</v>
      </c>
    </row>
    <row r="158" spans="1:5" ht="165.75">
      <c r="A158" s="39" t="s">
        <v>56</v>
      </c>
      <c r="E158" s="45" t="s">
        <v>4277</v>
      </c>
    </row>
    <row r="159" spans="1:5" ht="38.25">
      <c r="A159" t="s">
        <v>57</v>
      </c>
      <c r="E159" s="38" t="s">
        <v>4274</v>
      </c>
    </row>
    <row r="160" spans="1:16" ht="25.5">
      <c r="A160" s="26" t="s">
        <v>50</v>
      </c>
      <c s="31" t="s">
        <v>184</v>
      </c>
      <c s="31" t="s">
        <v>4278</v>
      </c>
      <c s="26" t="s">
        <v>52</v>
      </c>
      <c s="32" t="s">
        <v>4279</v>
      </c>
      <c s="33" t="s">
        <v>2404</v>
      </c>
      <c s="34">
        <v>1</v>
      </c>
      <c s="35">
        <v>0</v>
      </c>
      <c s="36">
        <f>ROUND(ROUND(H160,2)*ROUND(G160,3),2)</f>
      </c>
      <c r="O160">
        <f>(I160*21)/100</f>
      </c>
      <c t="s">
        <v>27</v>
      </c>
    </row>
    <row r="161" spans="1:5" ht="25.5">
      <c r="A161" s="37" t="s">
        <v>55</v>
      </c>
      <c r="E161" s="38" t="s">
        <v>4279</v>
      </c>
    </row>
    <row r="162" spans="1:5" ht="140.25">
      <c r="A162" s="39" t="s">
        <v>56</v>
      </c>
      <c r="E162" s="45" t="s">
        <v>4280</v>
      </c>
    </row>
    <row r="163" spans="1:5" ht="38.25">
      <c r="A163" t="s">
        <v>57</v>
      </c>
      <c r="E163" s="38" t="s">
        <v>4274</v>
      </c>
    </row>
    <row r="164" spans="1:16" ht="38.25">
      <c r="A164" s="26" t="s">
        <v>50</v>
      </c>
      <c s="31" t="s">
        <v>188</v>
      </c>
      <c s="31" t="s">
        <v>4281</v>
      </c>
      <c s="26" t="s">
        <v>52</v>
      </c>
      <c s="32" t="s">
        <v>4282</v>
      </c>
      <c s="33" t="s">
        <v>2404</v>
      </c>
      <c s="34">
        <v>2</v>
      </c>
      <c s="35">
        <v>0</v>
      </c>
      <c s="36">
        <f>ROUND(ROUND(H164,2)*ROUND(G164,3),2)</f>
      </c>
      <c r="O164">
        <f>(I164*21)/100</f>
      </c>
      <c t="s">
        <v>27</v>
      </c>
    </row>
    <row r="165" spans="1:5" ht="38.25">
      <c r="A165" s="37" t="s">
        <v>55</v>
      </c>
      <c r="E165" s="38" t="s">
        <v>4282</v>
      </c>
    </row>
    <row r="166" spans="1:5" ht="140.25">
      <c r="A166" s="39" t="s">
        <v>56</v>
      </c>
      <c r="E166" s="45" t="s">
        <v>4283</v>
      </c>
    </row>
    <row r="167" spans="1:5" ht="38.25">
      <c r="A167" t="s">
        <v>57</v>
      </c>
      <c r="E167" s="38" t="s">
        <v>4274</v>
      </c>
    </row>
    <row r="168" spans="1:16" ht="38.25">
      <c r="A168" s="26" t="s">
        <v>50</v>
      </c>
      <c s="31" t="s">
        <v>192</v>
      </c>
      <c s="31" t="s">
        <v>4284</v>
      </c>
      <c s="26" t="s">
        <v>52</v>
      </c>
      <c s="32" t="s">
        <v>4285</v>
      </c>
      <c s="33" t="s">
        <v>2404</v>
      </c>
      <c s="34">
        <v>2</v>
      </c>
      <c s="35">
        <v>0</v>
      </c>
      <c s="36">
        <f>ROUND(ROUND(H168,2)*ROUND(G168,3),2)</f>
      </c>
      <c r="O168">
        <f>(I168*21)/100</f>
      </c>
      <c t="s">
        <v>27</v>
      </c>
    </row>
    <row r="169" spans="1:5" ht="38.25">
      <c r="A169" s="37" t="s">
        <v>55</v>
      </c>
      <c r="E169" s="38" t="s">
        <v>4285</v>
      </c>
    </row>
    <row r="170" spans="1:5" ht="114.75">
      <c r="A170" s="39" t="s">
        <v>56</v>
      </c>
      <c r="E170" s="45" t="s">
        <v>4286</v>
      </c>
    </row>
    <row r="171" spans="1:5" ht="38.25">
      <c r="A171" t="s">
        <v>57</v>
      </c>
      <c r="E171" s="38" t="s">
        <v>4274</v>
      </c>
    </row>
    <row r="172" spans="1:16" ht="38.25">
      <c r="A172" s="26" t="s">
        <v>50</v>
      </c>
      <c s="31" t="s">
        <v>196</v>
      </c>
      <c s="31" t="s">
        <v>4287</v>
      </c>
      <c s="26" t="s">
        <v>52</v>
      </c>
      <c s="32" t="s">
        <v>4288</v>
      </c>
      <c s="33" t="s">
        <v>4257</v>
      </c>
      <c s="34">
        <v>1</v>
      </c>
      <c s="35">
        <v>0</v>
      </c>
      <c s="36">
        <f>ROUND(ROUND(H172,2)*ROUND(G172,3),2)</f>
      </c>
      <c r="O172">
        <f>(I172*21)/100</f>
      </c>
      <c t="s">
        <v>27</v>
      </c>
    </row>
    <row r="173" spans="1:5" ht="38.25">
      <c r="A173" s="37" t="s">
        <v>55</v>
      </c>
      <c r="E173" s="38" t="s">
        <v>4288</v>
      </c>
    </row>
    <row r="174" spans="1:5" ht="114.75">
      <c r="A174" s="39" t="s">
        <v>56</v>
      </c>
      <c r="E174" s="45" t="s">
        <v>4289</v>
      </c>
    </row>
    <row r="175" spans="1:5" ht="38.25">
      <c r="A175" t="s">
        <v>57</v>
      </c>
      <c r="E175" s="38" t="s">
        <v>4274</v>
      </c>
    </row>
    <row r="176" spans="1:16" ht="38.25">
      <c r="A176" s="26" t="s">
        <v>50</v>
      </c>
      <c s="31" t="s">
        <v>200</v>
      </c>
      <c s="31" t="s">
        <v>4290</v>
      </c>
      <c s="26" t="s">
        <v>52</v>
      </c>
      <c s="32" t="s">
        <v>4291</v>
      </c>
      <c s="33" t="s">
        <v>2404</v>
      </c>
      <c s="34">
        <v>1</v>
      </c>
      <c s="35">
        <v>0</v>
      </c>
      <c s="36">
        <f>ROUND(ROUND(H176,2)*ROUND(G176,3),2)</f>
      </c>
      <c r="O176">
        <f>(I176*21)/100</f>
      </c>
      <c t="s">
        <v>27</v>
      </c>
    </row>
    <row r="177" spans="1:5" ht="38.25">
      <c r="A177" s="37" t="s">
        <v>55</v>
      </c>
      <c r="E177" s="38" t="s">
        <v>4291</v>
      </c>
    </row>
    <row r="178" spans="1:5" ht="114.75">
      <c r="A178" s="39" t="s">
        <v>56</v>
      </c>
      <c r="E178" s="45" t="s">
        <v>4292</v>
      </c>
    </row>
    <row r="179" spans="1:5" ht="38.25">
      <c r="A179" t="s">
        <v>57</v>
      </c>
      <c r="E179" s="38" t="s">
        <v>4274</v>
      </c>
    </row>
    <row r="180" spans="1:16" ht="25.5">
      <c r="A180" s="26" t="s">
        <v>50</v>
      </c>
      <c s="31" t="s">
        <v>204</v>
      </c>
      <c s="31" t="s">
        <v>4293</v>
      </c>
      <c s="26" t="s">
        <v>52</v>
      </c>
      <c s="32" t="s">
        <v>4294</v>
      </c>
      <c s="33" t="s">
        <v>4257</v>
      </c>
      <c s="34">
        <v>1</v>
      </c>
      <c s="35">
        <v>0</v>
      </c>
      <c s="36">
        <f>ROUND(ROUND(H180,2)*ROUND(G180,3),2)</f>
      </c>
      <c r="O180">
        <f>(I180*21)/100</f>
      </c>
      <c t="s">
        <v>27</v>
      </c>
    </row>
    <row r="181" spans="1:5" ht="25.5">
      <c r="A181" s="37" t="s">
        <v>55</v>
      </c>
      <c r="E181" s="38" t="s">
        <v>4294</v>
      </c>
    </row>
    <row r="182" spans="1:5" ht="76.5">
      <c r="A182" s="39" t="s">
        <v>56</v>
      </c>
      <c r="E182" s="45" t="s">
        <v>4295</v>
      </c>
    </row>
    <row r="183" spans="1:5" ht="51">
      <c r="A183" t="s">
        <v>57</v>
      </c>
      <c r="E183" s="38" t="s">
        <v>4296</v>
      </c>
    </row>
    <row r="184" spans="1:18" ht="12.75" customHeight="1">
      <c r="A184" s="6" t="s">
        <v>48</v>
      </c>
      <c s="6"/>
      <c s="42" t="s">
        <v>3249</v>
      </c>
      <c s="6"/>
      <c s="29" t="s">
        <v>3250</v>
      </c>
      <c s="6"/>
      <c s="6"/>
      <c s="6"/>
      <c s="43">
        <f>0+Q184</f>
      </c>
      <c r="O184">
        <f>0+R184</f>
      </c>
      <c r="Q184">
        <f>0+I185</f>
      </c>
      <c>
        <f>0+O185</f>
      </c>
    </row>
    <row r="185" spans="1:16" ht="12.75">
      <c r="A185" s="26" t="s">
        <v>50</v>
      </c>
      <c s="31" t="s">
        <v>208</v>
      </c>
      <c s="31" t="s">
        <v>4297</v>
      </c>
      <c s="26" t="s">
        <v>52</v>
      </c>
      <c s="32" t="s">
        <v>4298</v>
      </c>
      <c s="33" t="s">
        <v>71</v>
      </c>
      <c s="34">
        <v>87.248</v>
      </c>
      <c s="35">
        <v>0</v>
      </c>
      <c s="36">
        <f>ROUND(ROUND(H185,2)*ROUND(G185,3),2)</f>
      </c>
      <c r="O185">
        <f>(I185*21)/100</f>
      </c>
      <c t="s">
        <v>27</v>
      </c>
    </row>
    <row r="186" spans="1:5" ht="12.75">
      <c r="A186" s="37" t="s">
        <v>55</v>
      </c>
      <c r="E186" s="38" t="s">
        <v>52</v>
      </c>
    </row>
    <row r="187" spans="1:5" ht="165.75">
      <c r="A187" s="39" t="s">
        <v>56</v>
      </c>
      <c r="E187" s="45" t="s">
        <v>4299</v>
      </c>
    </row>
    <row r="188" spans="1:5" ht="51">
      <c r="A188" t="s">
        <v>57</v>
      </c>
      <c r="E188" s="38" t="s">
        <v>4300</v>
      </c>
    </row>
    <row r="189" spans="1:18" ht="12.75" customHeight="1">
      <c r="A189" s="6" t="s">
        <v>48</v>
      </c>
      <c s="6"/>
      <c s="42" t="s">
        <v>78</v>
      </c>
      <c s="6"/>
      <c s="29" t="s">
        <v>3255</v>
      </c>
      <c s="6"/>
      <c s="6"/>
      <c s="6"/>
      <c s="43">
        <f>0+Q189</f>
      </c>
      <c r="O189">
        <f>0+R189</f>
      </c>
      <c r="Q189">
        <f>0+I190+I194+I198+I202+I206+I210+I214+I218+I222+I226+I230+I234+I238</f>
      </c>
      <c>
        <f>0+O190+O194+O198+O202+O206+O210+O214+O218+O222+O226+O230+O234+O238</f>
      </c>
    </row>
    <row r="190" spans="1:16" ht="12.75">
      <c r="A190" s="26" t="s">
        <v>50</v>
      </c>
      <c s="31" t="s">
        <v>212</v>
      </c>
      <c s="31" t="s">
        <v>4301</v>
      </c>
      <c s="26" t="s">
        <v>52</v>
      </c>
      <c s="32" t="s">
        <v>4302</v>
      </c>
      <c s="33" t="s">
        <v>63</v>
      </c>
      <c s="34">
        <v>11.3</v>
      </c>
      <c s="35">
        <v>0</v>
      </c>
      <c s="36">
        <f>ROUND(ROUND(H190,2)*ROUND(G190,3),2)</f>
      </c>
      <c r="O190">
        <f>(I190*21)/100</f>
      </c>
      <c t="s">
        <v>27</v>
      </c>
    </row>
    <row r="191" spans="1:5" ht="12.75">
      <c r="A191" s="37" t="s">
        <v>55</v>
      </c>
      <c r="E191" s="38" t="s">
        <v>52</v>
      </c>
    </row>
    <row r="192" spans="1:5" ht="395.25">
      <c r="A192" s="39" t="s">
        <v>56</v>
      </c>
      <c r="E192" s="45" t="s">
        <v>4303</v>
      </c>
    </row>
    <row r="193" spans="1:5" ht="267.75">
      <c r="A193" t="s">
        <v>57</v>
      </c>
      <c r="E193" s="38" t="s">
        <v>4304</v>
      </c>
    </row>
    <row r="194" spans="1:16" ht="12.75">
      <c r="A194" s="26" t="s">
        <v>50</v>
      </c>
      <c s="31" t="s">
        <v>216</v>
      </c>
      <c s="31" t="s">
        <v>4305</v>
      </c>
      <c s="26" t="s">
        <v>52</v>
      </c>
      <c s="32" t="s">
        <v>4306</v>
      </c>
      <c s="33" t="s">
        <v>54</v>
      </c>
      <c s="34">
        <v>2</v>
      </c>
      <c s="35">
        <v>0</v>
      </c>
      <c s="36">
        <f>ROUND(ROUND(H194,2)*ROUND(G194,3),2)</f>
      </c>
      <c r="O194">
        <f>(I194*21)/100</f>
      </c>
      <c t="s">
        <v>27</v>
      </c>
    </row>
    <row r="195" spans="1:5" ht="12.75">
      <c r="A195" s="37" t="s">
        <v>55</v>
      </c>
      <c r="E195" s="38" t="s">
        <v>52</v>
      </c>
    </row>
    <row r="196" spans="1:5" ht="114.75">
      <c r="A196" s="39" t="s">
        <v>56</v>
      </c>
      <c r="E196" s="45" t="s">
        <v>4307</v>
      </c>
    </row>
    <row r="197" spans="1:5" ht="25.5">
      <c r="A197" t="s">
        <v>57</v>
      </c>
      <c r="E197" s="38" t="s">
        <v>4308</v>
      </c>
    </row>
    <row r="198" spans="1:16" ht="12.75">
      <c r="A198" s="26" t="s">
        <v>50</v>
      </c>
      <c s="31" t="s">
        <v>219</v>
      </c>
      <c s="31" t="s">
        <v>4309</v>
      </c>
      <c s="26" t="s">
        <v>52</v>
      </c>
      <c s="32" t="s">
        <v>4310</v>
      </c>
      <c s="33" t="s">
        <v>54</v>
      </c>
      <c s="34">
        <v>2</v>
      </c>
      <c s="35">
        <v>0</v>
      </c>
      <c s="36">
        <f>ROUND(ROUND(H198,2)*ROUND(G198,3),2)</f>
      </c>
      <c r="O198">
        <f>(I198*21)/100</f>
      </c>
      <c t="s">
        <v>27</v>
      </c>
    </row>
    <row r="199" spans="1:5" ht="12.75">
      <c r="A199" s="37" t="s">
        <v>55</v>
      </c>
      <c r="E199" s="38" t="s">
        <v>52</v>
      </c>
    </row>
    <row r="200" spans="1:5" ht="102">
      <c r="A200" s="39" t="s">
        <v>56</v>
      </c>
      <c r="E200" s="45" t="s">
        <v>4311</v>
      </c>
    </row>
    <row r="201" spans="1:5" ht="25.5">
      <c r="A201" t="s">
        <v>57</v>
      </c>
      <c r="E201" s="38" t="s">
        <v>4308</v>
      </c>
    </row>
    <row r="202" spans="1:16" ht="12.75">
      <c r="A202" s="26" t="s">
        <v>50</v>
      </c>
      <c s="31" t="s">
        <v>223</v>
      </c>
      <c s="31" t="s">
        <v>4312</v>
      </c>
      <c s="26" t="s">
        <v>52</v>
      </c>
      <c s="32" t="s">
        <v>4313</v>
      </c>
      <c s="33" t="s">
        <v>54</v>
      </c>
      <c s="34">
        <v>3</v>
      </c>
      <c s="35">
        <v>0</v>
      </c>
      <c s="36">
        <f>ROUND(ROUND(H202,2)*ROUND(G202,3),2)</f>
      </c>
      <c r="O202">
        <f>(I202*21)/100</f>
      </c>
      <c t="s">
        <v>27</v>
      </c>
    </row>
    <row r="203" spans="1:5" ht="12.75">
      <c r="A203" s="37" t="s">
        <v>55</v>
      </c>
      <c r="E203" s="38" t="s">
        <v>52</v>
      </c>
    </row>
    <row r="204" spans="1:5" ht="204">
      <c r="A204" s="39" t="s">
        <v>56</v>
      </c>
      <c r="E204" s="45" t="s">
        <v>4314</v>
      </c>
    </row>
    <row r="205" spans="1:5" ht="12.75">
      <c r="A205" t="s">
        <v>57</v>
      </c>
      <c r="E205" s="38" t="s">
        <v>4315</v>
      </c>
    </row>
    <row r="206" spans="1:16" ht="25.5">
      <c r="A206" s="26" t="s">
        <v>50</v>
      </c>
      <c s="31" t="s">
        <v>227</v>
      </c>
      <c s="31" t="s">
        <v>4316</v>
      </c>
      <c s="26" t="s">
        <v>52</v>
      </c>
      <c s="32" t="s">
        <v>4317</v>
      </c>
      <c s="33" t="s">
        <v>2404</v>
      </c>
      <c s="34">
        <v>2</v>
      </c>
      <c s="35">
        <v>0</v>
      </c>
      <c s="36">
        <f>ROUND(ROUND(H206,2)*ROUND(G206,3),2)</f>
      </c>
      <c r="O206">
        <f>(I206*21)/100</f>
      </c>
      <c t="s">
        <v>27</v>
      </c>
    </row>
    <row r="207" spans="1:5" ht="25.5">
      <c r="A207" s="37" t="s">
        <v>55</v>
      </c>
      <c r="E207" s="38" t="s">
        <v>4317</v>
      </c>
    </row>
    <row r="208" spans="1:5" ht="216.75">
      <c r="A208" s="39" t="s">
        <v>56</v>
      </c>
      <c r="E208" s="45" t="s">
        <v>4318</v>
      </c>
    </row>
    <row r="209" spans="1:5" ht="204">
      <c r="A209" t="s">
        <v>57</v>
      </c>
      <c r="E209" s="38" t="s">
        <v>4319</v>
      </c>
    </row>
    <row r="210" spans="1:16" ht="25.5">
      <c r="A210" s="26" t="s">
        <v>50</v>
      </c>
      <c s="31" t="s">
        <v>231</v>
      </c>
      <c s="31" t="s">
        <v>4320</v>
      </c>
      <c s="26" t="s">
        <v>52</v>
      </c>
      <c s="32" t="s">
        <v>4321</v>
      </c>
      <c s="33" t="s">
        <v>2404</v>
      </c>
      <c s="34">
        <v>2</v>
      </c>
      <c s="35">
        <v>0</v>
      </c>
      <c s="36">
        <f>ROUND(ROUND(H210,2)*ROUND(G210,3),2)</f>
      </c>
      <c r="O210">
        <f>(I210*21)/100</f>
      </c>
      <c t="s">
        <v>27</v>
      </c>
    </row>
    <row r="211" spans="1:5" ht="25.5">
      <c r="A211" s="37" t="s">
        <v>55</v>
      </c>
      <c r="E211" s="38" t="s">
        <v>4321</v>
      </c>
    </row>
    <row r="212" spans="1:5" ht="114.75">
      <c r="A212" s="39" t="s">
        <v>56</v>
      </c>
      <c r="E212" s="45" t="s">
        <v>4322</v>
      </c>
    </row>
    <row r="213" spans="1:5" ht="204">
      <c r="A213" t="s">
        <v>57</v>
      </c>
      <c r="E213" s="38" t="s">
        <v>4319</v>
      </c>
    </row>
    <row r="214" spans="1:16" ht="38.25">
      <c r="A214" s="26" t="s">
        <v>50</v>
      </c>
      <c s="31" t="s">
        <v>236</v>
      </c>
      <c s="31" t="s">
        <v>4323</v>
      </c>
      <c s="26" t="s">
        <v>52</v>
      </c>
      <c s="32" t="s">
        <v>4324</v>
      </c>
      <c s="33" t="s">
        <v>2404</v>
      </c>
      <c s="34">
        <v>2</v>
      </c>
      <c s="35">
        <v>0</v>
      </c>
      <c s="36">
        <f>ROUND(ROUND(H214,2)*ROUND(G214,3),2)</f>
      </c>
      <c r="O214">
        <f>(I214*21)/100</f>
      </c>
      <c t="s">
        <v>27</v>
      </c>
    </row>
    <row r="215" spans="1:5" ht="38.25">
      <c r="A215" s="37" t="s">
        <v>55</v>
      </c>
      <c r="E215" s="38" t="s">
        <v>4324</v>
      </c>
    </row>
    <row r="216" spans="1:5" ht="114.75">
      <c r="A216" s="39" t="s">
        <v>56</v>
      </c>
      <c r="E216" s="45" t="s">
        <v>4325</v>
      </c>
    </row>
    <row r="217" spans="1:5" ht="204">
      <c r="A217" t="s">
        <v>57</v>
      </c>
      <c r="E217" s="38" t="s">
        <v>4319</v>
      </c>
    </row>
    <row r="218" spans="1:16" ht="38.25">
      <c r="A218" s="26" t="s">
        <v>50</v>
      </c>
      <c s="31" t="s">
        <v>240</v>
      </c>
      <c s="31" t="s">
        <v>4326</v>
      </c>
      <c s="26" t="s">
        <v>52</v>
      </c>
      <c s="32" t="s">
        <v>4327</v>
      </c>
      <c s="33" t="s">
        <v>432</v>
      </c>
      <c s="34">
        <v>1</v>
      </c>
      <c s="35">
        <v>0</v>
      </c>
      <c s="36">
        <f>ROUND(ROUND(H218,2)*ROUND(G218,3),2)</f>
      </c>
      <c r="O218">
        <f>(I218*21)/100</f>
      </c>
      <c t="s">
        <v>27</v>
      </c>
    </row>
    <row r="219" spans="1:5" ht="38.25">
      <c r="A219" s="37" t="s">
        <v>55</v>
      </c>
      <c r="E219" s="38" t="s">
        <v>4328</v>
      </c>
    </row>
    <row r="220" spans="1:5" ht="165.75">
      <c r="A220" s="39" t="s">
        <v>56</v>
      </c>
      <c r="E220" s="45" t="s">
        <v>4329</v>
      </c>
    </row>
    <row r="221" spans="1:5" ht="191.25">
      <c r="A221" t="s">
        <v>57</v>
      </c>
      <c r="E221" s="38" t="s">
        <v>4330</v>
      </c>
    </row>
    <row r="222" spans="1:16" ht="38.25">
      <c r="A222" s="26" t="s">
        <v>50</v>
      </c>
      <c s="31" t="s">
        <v>244</v>
      </c>
      <c s="31" t="s">
        <v>4331</v>
      </c>
      <c s="26" t="s">
        <v>52</v>
      </c>
      <c s="32" t="s">
        <v>4332</v>
      </c>
      <c s="33" t="s">
        <v>432</v>
      </c>
      <c s="34">
        <v>1</v>
      </c>
      <c s="35">
        <v>0</v>
      </c>
      <c s="36">
        <f>ROUND(ROUND(H222,2)*ROUND(G222,3),2)</f>
      </c>
      <c r="O222">
        <f>(I222*21)/100</f>
      </c>
      <c t="s">
        <v>27</v>
      </c>
    </row>
    <row r="223" spans="1:5" ht="38.25">
      <c r="A223" s="37" t="s">
        <v>55</v>
      </c>
      <c r="E223" s="38" t="s">
        <v>4332</v>
      </c>
    </row>
    <row r="224" spans="1:5" ht="153">
      <c r="A224" s="39" t="s">
        <v>56</v>
      </c>
      <c r="E224" s="45" t="s">
        <v>4333</v>
      </c>
    </row>
    <row r="225" spans="1:5" ht="191.25">
      <c r="A225" t="s">
        <v>57</v>
      </c>
      <c r="E225" s="38" t="s">
        <v>4330</v>
      </c>
    </row>
    <row r="226" spans="1:16" ht="25.5">
      <c r="A226" s="26" t="s">
        <v>50</v>
      </c>
      <c s="31" t="s">
        <v>248</v>
      </c>
      <c s="31" t="s">
        <v>4334</v>
      </c>
      <c s="26" t="s">
        <v>52</v>
      </c>
      <c s="32" t="s">
        <v>4335</v>
      </c>
      <c s="33" t="s">
        <v>63</v>
      </c>
      <c s="34">
        <v>20</v>
      </c>
      <c s="35">
        <v>0</v>
      </c>
      <c s="36">
        <f>ROUND(ROUND(H226,2)*ROUND(G226,3),2)</f>
      </c>
      <c r="O226">
        <f>(I226*21)/100</f>
      </c>
      <c t="s">
        <v>27</v>
      </c>
    </row>
    <row r="227" spans="1:5" ht="25.5">
      <c r="A227" s="37" t="s">
        <v>55</v>
      </c>
      <c r="E227" s="38" t="s">
        <v>4335</v>
      </c>
    </row>
    <row r="228" spans="1:5" ht="153">
      <c r="A228" s="39" t="s">
        <v>56</v>
      </c>
      <c r="E228" s="45" t="s">
        <v>4336</v>
      </c>
    </row>
    <row r="229" spans="1:5" ht="178.5">
      <c r="A229" t="s">
        <v>57</v>
      </c>
      <c r="E229" s="38" t="s">
        <v>4337</v>
      </c>
    </row>
    <row r="230" spans="1:16" ht="25.5">
      <c r="A230" s="26" t="s">
        <v>50</v>
      </c>
      <c s="31" t="s">
        <v>252</v>
      </c>
      <c s="31" t="s">
        <v>4338</v>
      </c>
      <c s="26" t="s">
        <v>52</v>
      </c>
      <c s="32" t="s">
        <v>4339</v>
      </c>
      <c s="33" t="s">
        <v>54</v>
      </c>
      <c s="34">
        <v>2</v>
      </c>
      <c s="35">
        <v>0</v>
      </c>
      <c s="36">
        <f>ROUND(ROUND(H230,2)*ROUND(G230,3),2)</f>
      </c>
      <c r="O230">
        <f>(I230*21)/100</f>
      </c>
      <c t="s">
        <v>27</v>
      </c>
    </row>
    <row r="231" spans="1:5" ht="25.5">
      <c r="A231" s="37" t="s">
        <v>55</v>
      </c>
      <c r="E231" s="38" t="s">
        <v>4339</v>
      </c>
    </row>
    <row r="232" spans="1:5" ht="140.25">
      <c r="A232" s="39" t="s">
        <v>56</v>
      </c>
      <c r="E232" s="45" t="s">
        <v>4340</v>
      </c>
    </row>
    <row r="233" spans="1:5" ht="51">
      <c r="A233" t="s">
        <v>57</v>
      </c>
      <c r="E233" s="38" t="s">
        <v>4296</v>
      </c>
    </row>
    <row r="234" spans="1:16" ht="25.5">
      <c r="A234" s="26" t="s">
        <v>50</v>
      </c>
      <c s="31" t="s">
        <v>256</v>
      </c>
      <c s="31" t="s">
        <v>4341</v>
      </c>
      <c s="26" t="s">
        <v>52</v>
      </c>
      <c s="32" t="s">
        <v>4342</v>
      </c>
      <c s="33" t="s">
        <v>54</v>
      </c>
      <c s="34">
        <v>1</v>
      </c>
      <c s="35">
        <v>0</v>
      </c>
      <c s="36">
        <f>ROUND(ROUND(H234,2)*ROUND(G234,3),2)</f>
      </c>
      <c r="O234">
        <f>(I234*21)/100</f>
      </c>
      <c t="s">
        <v>27</v>
      </c>
    </row>
    <row r="235" spans="1:5" ht="25.5">
      <c r="A235" s="37" t="s">
        <v>55</v>
      </c>
      <c r="E235" s="38" t="s">
        <v>4342</v>
      </c>
    </row>
    <row r="236" spans="1:5" ht="89.25">
      <c r="A236" s="39" t="s">
        <v>56</v>
      </c>
      <c r="E236" s="45" t="s">
        <v>4343</v>
      </c>
    </row>
    <row r="237" spans="1:5" ht="25.5">
      <c r="A237" t="s">
        <v>57</v>
      </c>
      <c r="E237" s="38" t="s">
        <v>4344</v>
      </c>
    </row>
    <row r="238" spans="1:16" ht="25.5">
      <c r="A238" s="26" t="s">
        <v>50</v>
      </c>
      <c s="31" t="s">
        <v>260</v>
      </c>
      <c s="31" t="s">
        <v>4345</v>
      </c>
      <c s="26" t="s">
        <v>52</v>
      </c>
      <c s="32" t="s">
        <v>4346</v>
      </c>
      <c s="33" t="s">
        <v>54</v>
      </c>
      <c s="34">
        <v>1</v>
      </c>
      <c s="35">
        <v>0</v>
      </c>
      <c s="36">
        <f>ROUND(ROUND(H238,2)*ROUND(G238,3),2)</f>
      </c>
      <c r="O238">
        <f>(I238*21)/100</f>
      </c>
      <c t="s">
        <v>27</v>
      </c>
    </row>
    <row r="239" spans="1:5" ht="25.5">
      <c r="A239" s="37" t="s">
        <v>55</v>
      </c>
      <c r="E239" s="38" t="s">
        <v>4346</v>
      </c>
    </row>
    <row r="240" spans="1:5" ht="165.75">
      <c r="A240" s="39" t="s">
        <v>56</v>
      </c>
      <c r="E240" s="45" t="s">
        <v>4347</v>
      </c>
    </row>
    <row r="241" spans="1:5" ht="51">
      <c r="A241" t="s">
        <v>57</v>
      </c>
      <c r="E241" s="38" t="s">
        <v>4296</v>
      </c>
    </row>
    <row r="242" spans="1:18" ht="12.75" customHeight="1">
      <c r="A242" s="6" t="s">
        <v>48</v>
      </c>
      <c s="6"/>
      <c s="42" t="s">
        <v>44</v>
      </c>
      <c s="6"/>
      <c s="29" t="s">
        <v>2625</v>
      </c>
      <c s="6"/>
      <c s="6"/>
      <c s="6"/>
      <c s="43">
        <f>0+Q242</f>
      </c>
      <c r="O242">
        <f>0+R242</f>
      </c>
      <c r="Q242">
        <f>0+I243+I247+I251+I255+I259+I263+I267+I271+I275+I279+I283</f>
      </c>
      <c>
        <f>0+O243+O247+O251+O255+O259+O263+O267+O271+O275+O279+O283</f>
      </c>
    </row>
    <row r="243" spans="1:16" ht="12.75">
      <c r="A243" s="26" t="s">
        <v>50</v>
      </c>
      <c s="31" t="s">
        <v>264</v>
      </c>
      <c s="31" t="s">
        <v>4348</v>
      </c>
      <c s="26" t="s">
        <v>52</v>
      </c>
      <c s="32" t="s">
        <v>4349</v>
      </c>
      <c s="33" t="s">
        <v>63</v>
      </c>
      <c s="34">
        <v>12.465</v>
      </c>
      <c s="35">
        <v>0</v>
      </c>
      <c s="36">
        <f>ROUND(ROUND(H243,2)*ROUND(G243,3),2)</f>
      </c>
      <c r="O243">
        <f>(I243*21)/100</f>
      </c>
      <c t="s">
        <v>27</v>
      </c>
    </row>
    <row r="244" spans="1:5" ht="12.75">
      <c r="A244" s="37" t="s">
        <v>55</v>
      </c>
      <c r="E244" s="38" t="s">
        <v>52</v>
      </c>
    </row>
    <row r="245" spans="1:5" ht="76.5">
      <c r="A245" s="39" t="s">
        <v>56</v>
      </c>
      <c r="E245" s="45" t="s">
        <v>4350</v>
      </c>
    </row>
    <row r="246" spans="1:5" ht="51">
      <c r="A246" t="s">
        <v>57</v>
      </c>
      <c r="E246" s="38" t="s">
        <v>4351</v>
      </c>
    </row>
    <row r="247" spans="1:16" ht="12.75">
      <c r="A247" s="26" t="s">
        <v>50</v>
      </c>
      <c s="31" t="s">
        <v>268</v>
      </c>
      <c s="31" t="s">
        <v>4352</v>
      </c>
      <c s="26" t="s">
        <v>52</v>
      </c>
      <c s="32" t="s">
        <v>4353</v>
      </c>
      <c s="33" t="s">
        <v>54</v>
      </c>
      <c s="34">
        <v>1</v>
      </c>
      <c s="35">
        <v>0</v>
      </c>
      <c s="36">
        <f>ROUND(ROUND(H247,2)*ROUND(G247,3),2)</f>
      </c>
      <c r="O247">
        <f>(I247*21)/100</f>
      </c>
      <c t="s">
        <v>27</v>
      </c>
    </row>
    <row r="248" spans="1:5" ht="12.75">
      <c r="A248" s="37" t="s">
        <v>55</v>
      </c>
      <c r="E248" s="38" t="s">
        <v>52</v>
      </c>
    </row>
    <row r="249" spans="1:5" ht="51">
      <c r="A249" s="39" t="s">
        <v>56</v>
      </c>
      <c r="E249" s="45" t="s">
        <v>4354</v>
      </c>
    </row>
    <row r="250" spans="1:5" ht="102">
      <c r="A250" t="s">
        <v>57</v>
      </c>
      <c r="E250" s="38" t="s">
        <v>4355</v>
      </c>
    </row>
    <row r="251" spans="1:16" ht="12.75">
      <c r="A251" s="26" t="s">
        <v>50</v>
      </c>
      <c s="31" t="s">
        <v>272</v>
      </c>
      <c s="31" t="s">
        <v>4356</v>
      </c>
      <c s="26" t="s">
        <v>52</v>
      </c>
      <c s="32" t="s">
        <v>4357</v>
      </c>
      <c s="33" t="s">
        <v>365</v>
      </c>
      <c s="34">
        <v>1.901</v>
      </c>
      <c s="35">
        <v>0</v>
      </c>
      <c s="36">
        <f>ROUND(ROUND(H251,2)*ROUND(G251,3),2)</f>
      </c>
      <c r="O251">
        <f>(I251*21)/100</f>
      </c>
      <c t="s">
        <v>27</v>
      </c>
    </row>
    <row r="252" spans="1:5" ht="12.75">
      <c r="A252" s="37" t="s">
        <v>55</v>
      </c>
      <c r="E252" s="38" t="s">
        <v>52</v>
      </c>
    </row>
    <row r="253" spans="1:5" ht="63.75">
      <c r="A253" s="39" t="s">
        <v>56</v>
      </c>
      <c r="E253" s="45" t="s">
        <v>4358</v>
      </c>
    </row>
    <row r="254" spans="1:5" ht="102">
      <c r="A254" t="s">
        <v>57</v>
      </c>
      <c r="E254" s="38" t="s">
        <v>1761</v>
      </c>
    </row>
    <row r="255" spans="1:16" ht="12.75">
      <c r="A255" s="26" t="s">
        <v>50</v>
      </c>
      <c s="31" t="s">
        <v>276</v>
      </c>
      <c s="31" t="s">
        <v>4359</v>
      </c>
      <c s="26" t="s">
        <v>52</v>
      </c>
      <c s="32" t="s">
        <v>4360</v>
      </c>
      <c s="33" t="s">
        <v>63</v>
      </c>
      <c s="34">
        <v>6.97</v>
      </c>
      <c s="35">
        <v>0</v>
      </c>
      <c s="36">
        <f>ROUND(ROUND(H255,2)*ROUND(G255,3),2)</f>
      </c>
      <c r="O255">
        <f>(I255*21)/100</f>
      </c>
      <c t="s">
        <v>27</v>
      </c>
    </row>
    <row r="256" spans="1:5" ht="12.75">
      <c r="A256" s="37" t="s">
        <v>55</v>
      </c>
      <c r="E256" s="38" t="s">
        <v>4360</v>
      </c>
    </row>
    <row r="257" spans="1:5" ht="280.5">
      <c r="A257" s="39" t="s">
        <v>56</v>
      </c>
      <c r="E257" s="45" t="s">
        <v>4361</v>
      </c>
    </row>
    <row r="258" spans="1:5" ht="63.75">
      <c r="A258" t="s">
        <v>57</v>
      </c>
      <c r="E258" s="38" t="s">
        <v>4362</v>
      </c>
    </row>
    <row r="259" spans="1:16" ht="12.75">
      <c r="A259" s="26" t="s">
        <v>50</v>
      </c>
      <c s="31" t="s">
        <v>281</v>
      </c>
      <c s="31" t="s">
        <v>4363</v>
      </c>
      <c s="26" t="s">
        <v>52</v>
      </c>
      <c s="32" t="s">
        <v>4364</v>
      </c>
      <c s="33" t="s">
        <v>71</v>
      </c>
      <c s="34">
        <v>30.778</v>
      </c>
      <c s="35">
        <v>0</v>
      </c>
      <c s="36">
        <f>ROUND(ROUND(H259,2)*ROUND(G259,3),2)</f>
      </c>
      <c r="O259">
        <f>(I259*21)/100</f>
      </c>
      <c t="s">
        <v>27</v>
      </c>
    </row>
    <row r="260" spans="1:5" ht="12.75">
      <c r="A260" s="37" t="s">
        <v>55</v>
      </c>
      <c r="E260" s="38" t="s">
        <v>4364</v>
      </c>
    </row>
    <row r="261" spans="1:5" ht="63.75">
      <c r="A261" s="39" t="s">
        <v>56</v>
      </c>
      <c r="E261" s="45" t="s">
        <v>4365</v>
      </c>
    </row>
    <row r="262" spans="1:5" ht="38.25">
      <c r="A262" t="s">
        <v>57</v>
      </c>
      <c r="E262" s="38" t="s">
        <v>4366</v>
      </c>
    </row>
    <row r="263" spans="1:16" ht="25.5">
      <c r="A263" s="26" t="s">
        <v>50</v>
      </c>
      <c s="31" t="s">
        <v>285</v>
      </c>
      <c s="31" t="s">
        <v>4367</v>
      </c>
      <c s="26" t="s">
        <v>52</v>
      </c>
      <c s="32" t="s">
        <v>4368</v>
      </c>
      <c s="33" t="s">
        <v>63</v>
      </c>
      <c s="34">
        <v>1</v>
      </c>
      <c s="35">
        <v>0</v>
      </c>
      <c s="36">
        <f>ROUND(ROUND(H263,2)*ROUND(G263,3),2)</f>
      </c>
      <c r="O263">
        <f>(I263*21)/100</f>
      </c>
      <c t="s">
        <v>27</v>
      </c>
    </row>
    <row r="264" spans="1:5" ht="25.5">
      <c r="A264" s="37" t="s">
        <v>55</v>
      </c>
      <c r="E264" s="38" t="s">
        <v>4368</v>
      </c>
    </row>
    <row r="265" spans="1:5" ht="102">
      <c r="A265" s="39" t="s">
        <v>56</v>
      </c>
      <c r="E265" s="45" t="s">
        <v>4369</v>
      </c>
    </row>
    <row r="266" spans="1:5" ht="51">
      <c r="A266" t="s">
        <v>57</v>
      </c>
      <c r="E266" s="38" t="s">
        <v>4296</v>
      </c>
    </row>
    <row r="267" spans="1:16" ht="25.5">
      <c r="A267" s="26" t="s">
        <v>50</v>
      </c>
      <c s="31" t="s">
        <v>289</v>
      </c>
      <c s="31" t="s">
        <v>4370</v>
      </c>
      <c s="26" t="s">
        <v>52</v>
      </c>
      <c s="32" t="s">
        <v>4371</v>
      </c>
      <c s="33" t="s">
        <v>63</v>
      </c>
      <c s="34">
        <v>0.4</v>
      </c>
      <c s="35">
        <v>0</v>
      </c>
      <c s="36">
        <f>ROUND(ROUND(H267,2)*ROUND(G267,3),2)</f>
      </c>
      <c r="O267">
        <f>(I267*21)/100</f>
      </c>
      <c t="s">
        <v>27</v>
      </c>
    </row>
    <row r="268" spans="1:5" ht="25.5">
      <c r="A268" s="37" t="s">
        <v>55</v>
      </c>
      <c r="E268" s="38" t="s">
        <v>4371</v>
      </c>
    </row>
    <row r="269" spans="1:5" ht="76.5">
      <c r="A269" s="39" t="s">
        <v>56</v>
      </c>
      <c r="E269" s="45" t="s">
        <v>4372</v>
      </c>
    </row>
    <row r="270" spans="1:5" ht="51">
      <c r="A270" t="s">
        <v>57</v>
      </c>
      <c r="E270" s="38" t="s">
        <v>4296</v>
      </c>
    </row>
    <row r="271" spans="1:16" ht="25.5">
      <c r="A271" s="26" t="s">
        <v>50</v>
      </c>
      <c s="31" t="s">
        <v>293</v>
      </c>
      <c s="31" t="s">
        <v>4373</v>
      </c>
      <c s="26" t="s">
        <v>52</v>
      </c>
      <c s="32" t="s">
        <v>4374</v>
      </c>
      <c s="33" t="s">
        <v>63</v>
      </c>
      <c s="34">
        <v>0.4</v>
      </c>
      <c s="35">
        <v>0</v>
      </c>
      <c s="36">
        <f>ROUND(ROUND(H271,2)*ROUND(G271,3),2)</f>
      </c>
      <c r="O271">
        <f>(I271*21)/100</f>
      </c>
      <c t="s">
        <v>27</v>
      </c>
    </row>
    <row r="272" spans="1:5" ht="25.5">
      <c r="A272" s="37" t="s">
        <v>55</v>
      </c>
      <c r="E272" s="38" t="s">
        <v>4374</v>
      </c>
    </row>
    <row r="273" spans="1:5" ht="76.5">
      <c r="A273" s="39" t="s">
        <v>56</v>
      </c>
      <c r="E273" s="45" t="s">
        <v>4375</v>
      </c>
    </row>
    <row r="274" spans="1:5" ht="51">
      <c r="A274" t="s">
        <v>57</v>
      </c>
      <c r="E274" s="38" t="s">
        <v>4296</v>
      </c>
    </row>
    <row r="275" spans="1:16" ht="25.5">
      <c r="A275" s="26" t="s">
        <v>50</v>
      </c>
      <c s="31" t="s">
        <v>297</v>
      </c>
      <c s="31" t="s">
        <v>4376</v>
      </c>
      <c s="26" t="s">
        <v>52</v>
      </c>
      <c s="32" t="s">
        <v>4377</v>
      </c>
      <c s="33" t="s">
        <v>63</v>
      </c>
      <c s="34">
        <v>0.2</v>
      </c>
      <c s="35">
        <v>0</v>
      </c>
      <c s="36">
        <f>ROUND(ROUND(H275,2)*ROUND(G275,3),2)</f>
      </c>
      <c r="O275">
        <f>(I275*21)/100</f>
      </c>
      <c t="s">
        <v>27</v>
      </c>
    </row>
    <row r="276" spans="1:5" ht="25.5">
      <c r="A276" s="37" t="s">
        <v>55</v>
      </c>
      <c r="E276" s="38" t="s">
        <v>4377</v>
      </c>
    </row>
    <row r="277" spans="1:5" ht="76.5">
      <c r="A277" s="39" t="s">
        <v>56</v>
      </c>
      <c r="E277" s="45" t="s">
        <v>4378</v>
      </c>
    </row>
    <row r="278" spans="1:5" ht="51">
      <c r="A278" t="s">
        <v>57</v>
      </c>
      <c r="E278" s="38" t="s">
        <v>4296</v>
      </c>
    </row>
    <row r="279" spans="1:16" ht="38.25">
      <c r="A279" s="26" t="s">
        <v>50</v>
      </c>
      <c s="31" t="s">
        <v>301</v>
      </c>
      <c s="31" t="s">
        <v>4379</v>
      </c>
      <c s="26" t="s">
        <v>52</v>
      </c>
      <c s="32" t="s">
        <v>4380</v>
      </c>
      <c s="33" t="s">
        <v>54</v>
      </c>
      <c s="34">
        <v>4</v>
      </c>
      <c s="35">
        <v>0</v>
      </c>
      <c s="36">
        <f>ROUND(ROUND(H279,2)*ROUND(G279,3),2)</f>
      </c>
      <c r="O279">
        <f>(I279*21)/100</f>
      </c>
      <c t="s">
        <v>27</v>
      </c>
    </row>
    <row r="280" spans="1:5" ht="38.25">
      <c r="A280" s="37" t="s">
        <v>55</v>
      </c>
      <c r="E280" s="38" t="s">
        <v>4380</v>
      </c>
    </row>
    <row r="281" spans="1:5" ht="63.75">
      <c r="A281" s="39" t="s">
        <v>56</v>
      </c>
      <c r="E281" s="45" t="s">
        <v>4381</v>
      </c>
    </row>
    <row r="282" spans="1:5" ht="51">
      <c r="A282" t="s">
        <v>57</v>
      </c>
      <c r="E282" s="38" t="s">
        <v>4382</v>
      </c>
    </row>
    <row r="283" spans="1:16" ht="25.5">
      <c r="A283" s="26" t="s">
        <v>50</v>
      </c>
      <c s="31" t="s">
        <v>305</v>
      </c>
      <c s="31" t="s">
        <v>4383</v>
      </c>
      <c s="26" t="s">
        <v>52</v>
      </c>
      <c s="32" t="s">
        <v>4384</v>
      </c>
      <c s="33" t="s">
        <v>54</v>
      </c>
      <c s="34">
        <v>5</v>
      </c>
      <c s="35">
        <v>0</v>
      </c>
      <c s="36">
        <f>ROUND(ROUND(H283,2)*ROUND(G283,3),2)</f>
      </c>
      <c r="O283">
        <f>(I283*21)/100</f>
      </c>
      <c t="s">
        <v>27</v>
      </c>
    </row>
    <row r="284" spans="1:5" ht="25.5">
      <c r="A284" s="37" t="s">
        <v>55</v>
      </c>
      <c r="E284" s="38" t="s">
        <v>4384</v>
      </c>
    </row>
    <row r="285" spans="1:5" ht="63.75">
      <c r="A285" s="39" t="s">
        <v>56</v>
      </c>
      <c r="E285" s="45" t="s">
        <v>4385</v>
      </c>
    </row>
    <row r="286" spans="1:5" ht="51">
      <c r="A286" t="s">
        <v>57</v>
      </c>
      <c r="E286" s="38" t="s">
        <v>4382</v>
      </c>
    </row>
    <row r="287" spans="1:18" ht="12.75" customHeight="1">
      <c r="A287" s="6" t="s">
        <v>48</v>
      </c>
      <c s="6"/>
      <c s="42" t="s">
        <v>339</v>
      </c>
      <c s="6"/>
      <c s="29" t="s">
        <v>340</v>
      </c>
      <c s="6"/>
      <c s="6"/>
      <c s="6"/>
      <c s="43">
        <f>0+Q287</f>
      </c>
      <c r="O287">
        <f>0+R287</f>
      </c>
      <c r="Q287">
        <f>0+I288+I292</f>
      </c>
      <c>
        <f>0+O288+O292</f>
      </c>
    </row>
    <row r="288" spans="1:16" ht="38.25">
      <c r="A288" s="26" t="s">
        <v>50</v>
      </c>
      <c s="31" t="s">
        <v>309</v>
      </c>
      <c s="31" t="s">
        <v>448</v>
      </c>
      <c s="26" t="s">
        <v>449</v>
      </c>
      <c s="32" t="s">
        <v>450</v>
      </c>
      <c s="33" t="s">
        <v>345</v>
      </c>
      <c s="34">
        <v>1247.992</v>
      </c>
      <c s="35">
        <v>0</v>
      </c>
      <c s="36">
        <f>ROUND(ROUND(H288,2)*ROUND(G288,3),2)</f>
      </c>
      <c r="O288">
        <f>(I288*21)/100</f>
      </c>
      <c t="s">
        <v>27</v>
      </c>
    </row>
    <row r="289" spans="1:5" ht="12.75">
      <c r="A289" s="37" t="s">
        <v>55</v>
      </c>
      <c r="E289" s="38" t="s">
        <v>346</v>
      </c>
    </row>
    <row r="290" spans="1:5" ht="38.25">
      <c r="A290" s="39" t="s">
        <v>56</v>
      </c>
      <c r="E290" s="45" t="s">
        <v>4386</v>
      </c>
    </row>
    <row r="291" spans="1:5" ht="89.25">
      <c r="A291" t="s">
        <v>57</v>
      </c>
      <c r="E291" s="38" t="s">
        <v>347</v>
      </c>
    </row>
    <row r="292" spans="1:16" ht="38.25">
      <c r="A292" s="26" t="s">
        <v>50</v>
      </c>
      <c s="31" t="s">
        <v>313</v>
      </c>
      <c s="31" t="s">
        <v>1794</v>
      </c>
      <c s="26" t="s">
        <v>1795</v>
      </c>
      <c s="32" t="s">
        <v>1796</v>
      </c>
      <c s="33" t="s">
        <v>345</v>
      </c>
      <c s="34">
        <v>4.182</v>
      </c>
      <c s="35">
        <v>0</v>
      </c>
      <c s="36">
        <f>ROUND(ROUND(H292,2)*ROUND(G292,3),2)</f>
      </c>
      <c r="O292">
        <f>(I292*21)/100</f>
      </c>
      <c t="s">
        <v>27</v>
      </c>
    </row>
    <row r="293" spans="1:5" ht="12.75">
      <c r="A293" s="37" t="s">
        <v>55</v>
      </c>
      <c r="E293" s="38" t="s">
        <v>346</v>
      </c>
    </row>
    <row r="294" spans="1:5" ht="25.5">
      <c r="A294" s="39" t="s">
        <v>56</v>
      </c>
      <c r="E294" s="45" t="s">
        <v>4387</v>
      </c>
    </row>
    <row r="295" spans="1:5" ht="89.25">
      <c r="A295" t="s">
        <v>57</v>
      </c>
      <c r="E295" s="38" t="s">
        <v>347</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1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0+O10+O43+O68+O77+O86+O91+O108</f>
      </c>
      <c t="s">
        <v>26</v>
      </c>
    </row>
    <row r="3" spans="1:16" ht="15" customHeight="1">
      <c r="A3" t="s">
        <v>12</v>
      </c>
      <c s="12" t="s">
        <v>14</v>
      </c>
      <c s="13" t="s">
        <v>15</v>
      </c>
      <c s="1"/>
      <c s="14" t="s">
        <v>16</v>
      </c>
      <c s="1"/>
      <c s="9"/>
      <c s="8" t="s">
        <v>4388</v>
      </c>
      <c s="44">
        <f>0+I10+I43+I68+I77+I86+I91+I108</f>
      </c>
      <c r="O3" t="s">
        <v>23</v>
      </c>
      <c t="s">
        <v>27</v>
      </c>
    </row>
    <row r="4" spans="1:16" ht="15" customHeight="1">
      <c r="A4" t="s">
        <v>17</v>
      </c>
      <c s="12" t="s">
        <v>18</v>
      </c>
      <c s="13" t="s">
        <v>2641</v>
      </c>
      <c s="1"/>
      <c s="14" t="s">
        <v>2642</v>
      </c>
      <c s="1"/>
      <c s="1"/>
      <c s="11"/>
      <c s="11"/>
      <c r="O4" t="s">
        <v>24</v>
      </c>
      <c t="s">
        <v>27</v>
      </c>
    </row>
    <row r="5" spans="1:16" ht="12.75" customHeight="1">
      <c r="A5" t="s">
        <v>21</v>
      </c>
      <c s="12" t="s">
        <v>18</v>
      </c>
      <c s="13" t="s">
        <v>3057</v>
      </c>
      <c s="1"/>
      <c s="14" t="s">
        <v>3058</v>
      </c>
      <c s="1"/>
      <c s="1"/>
      <c s="1"/>
      <c s="1"/>
      <c r="O5" t="s">
        <v>25</v>
      </c>
      <c t="s">
        <v>27</v>
      </c>
    </row>
    <row r="6" spans="1:9" ht="12.75" customHeight="1">
      <c r="A6" t="s">
        <v>2002</v>
      </c>
      <c s="16" t="s">
        <v>22</v>
      </c>
      <c s="17" t="s">
        <v>4388</v>
      </c>
      <c s="6"/>
      <c s="18" t="s">
        <v>4389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1537</v>
      </c>
      <c s="27"/>
      <c s="27"/>
      <c s="27"/>
      <c s="30">
        <f>0+Q10</f>
      </c>
      <c r="O10">
        <f>0+R10</f>
      </c>
      <c r="Q10">
        <f>0+I11+I15+I19+I23+I27+I31+I35+I39</f>
      </c>
      <c>
        <f>0+O11+O15+O19+O23+O27+O31+O35+O39</f>
      </c>
    </row>
    <row r="11" spans="1:16" ht="12.75">
      <c r="A11" s="26" t="s">
        <v>50</v>
      </c>
      <c s="31" t="s">
        <v>33</v>
      </c>
      <c s="31" t="s">
        <v>4150</v>
      </c>
      <c s="26" t="s">
        <v>52</v>
      </c>
      <c s="32" t="s">
        <v>4151</v>
      </c>
      <c s="33" t="s">
        <v>321</v>
      </c>
      <c s="34">
        <v>150</v>
      </c>
      <c s="35">
        <v>0</v>
      </c>
      <c s="36">
        <f>ROUND(ROUND(H11,2)*ROUND(G11,3),2)</f>
      </c>
      <c r="O11">
        <f>(I11*21)/100</f>
      </c>
      <c t="s">
        <v>27</v>
      </c>
    </row>
    <row r="12" spans="1:5" ht="12.75">
      <c r="A12" s="37" t="s">
        <v>55</v>
      </c>
      <c r="E12" s="38" t="s">
        <v>52</v>
      </c>
    </row>
    <row r="13" spans="1:5" ht="51">
      <c r="A13" s="39" t="s">
        <v>56</v>
      </c>
      <c r="E13" s="45" t="s">
        <v>4391</v>
      </c>
    </row>
    <row r="14" spans="1:5" ht="38.25">
      <c r="A14" t="s">
        <v>57</v>
      </c>
      <c r="E14" s="38" t="s">
        <v>4153</v>
      </c>
    </row>
    <row r="15" spans="1:16" ht="12.75">
      <c r="A15" s="26" t="s">
        <v>50</v>
      </c>
      <c s="31" t="s">
        <v>27</v>
      </c>
      <c s="31" t="s">
        <v>363</v>
      </c>
      <c s="26" t="s">
        <v>52</v>
      </c>
      <c s="32" t="s">
        <v>364</v>
      </c>
      <c s="33" t="s">
        <v>365</v>
      </c>
      <c s="34">
        <v>3060.274</v>
      </c>
      <c s="35">
        <v>0</v>
      </c>
      <c s="36">
        <f>ROUND(ROUND(H15,2)*ROUND(G15,3),2)</f>
      </c>
      <c r="O15">
        <f>(I15*21)/100</f>
      </c>
      <c t="s">
        <v>27</v>
      </c>
    </row>
    <row r="16" spans="1:5" ht="12.75">
      <c r="A16" s="37" t="s">
        <v>55</v>
      </c>
      <c r="E16" s="38" t="s">
        <v>52</v>
      </c>
    </row>
    <row r="17" spans="1:5" ht="89.25">
      <c r="A17" s="39" t="s">
        <v>56</v>
      </c>
      <c r="E17" s="45" t="s">
        <v>4392</v>
      </c>
    </row>
    <row r="18" spans="1:5" ht="318.75">
      <c r="A18" t="s">
        <v>57</v>
      </c>
      <c r="E18" s="38" t="s">
        <v>367</v>
      </c>
    </row>
    <row r="19" spans="1:16" ht="12.75">
      <c r="A19" s="26" t="s">
        <v>50</v>
      </c>
      <c s="31" t="s">
        <v>26</v>
      </c>
      <c s="31" t="s">
        <v>4155</v>
      </c>
      <c s="26" t="s">
        <v>52</v>
      </c>
      <c s="32" t="s">
        <v>4156</v>
      </c>
      <c s="33" t="s">
        <v>365</v>
      </c>
      <c s="34">
        <v>2274.389</v>
      </c>
      <c s="35">
        <v>0</v>
      </c>
      <c s="36">
        <f>ROUND(ROUND(H19,2)*ROUND(G19,3),2)</f>
      </c>
      <c r="O19">
        <f>(I19*21)/100</f>
      </c>
      <c t="s">
        <v>27</v>
      </c>
    </row>
    <row r="20" spans="1:5" ht="12.75">
      <c r="A20" s="37" t="s">
        <v>55</v>
      </c>
      <c r="E20" s="38" t="s">
        <v>52</v>
      </c>
    </row>
    <row r="21" spans="1:5" ht="382.5">
      <c r="A21" s="39" t="s">
        <v>56</v>
      </c>
      <c r="E21" s="45" t="s">
        <v>4393</v>
      </c>
    </row>
    <row r="22" spans="1:5" ht="229.5">
      <c r="A22" t="s">
        <v>57</v>
      </c>
      <c r="E22" s="38" t="s">
        <v>4158</v>
      </c>
    </row>
    <row r="23" spans="1:16" ht="12.75">
      <c r="A23" s="26" t="s">
        <v>50</v>
      </c>
      <c s="31" t="s">
        <v>37</v>
      </c>
      <c s="31" t="s">
        <v>4159</v>
      </c>
      <c s="26" t="s">
        <v>52</v>
      </c>
      <c s="32" t="s">
        <v>4160</v>
      </c>
      <c s="33" t="s">
        <v>365</v>
      </c>
      <c s="34">
        <v>647.739</v>
      </c>
      <c s="35">
        <v>0</v>
      </c>
      <c s="36">
        <f>ROUND(ROUND(H23,2)*ROUND(G23,3),2)</f>
      </c>
      <c r="O23">
        <f>(I23*21)/100</f>
      </c>
      <c t="s">
        <v>27</v>
      </c>
    </row>
    <row r="24" spans="1:5" ht="12.75">
      <c r="A24" s="37" t="s">
        <v>55</v>
      </c>
      <c r="E24" s="38" t="s">
        <v>52</v>
      </c>
    </row>
    <row r="25" spans="1:5" ht="89.25">
      <c r="A25" s="39" t="s">
        <v>56</v>
      </c>
      <c r="E25" s="45" t="s">
        <v>4394</v>
      </c>
    </row>
    <row r="26" spans="1:5" ht="293.25">
      <c r="A26" t="s">
        <v>57</v>
      </c>
      <c r="E26" s="38" t="s">
        <v>4162</v>
      </c>
    </row>
    <row r="27" spans="1:16" ht="12.75">
      <c r="A27" s="26" t="s">
        <v>50</v>
      </c>
      <c s="31" t="s">
        <v>39</v>
      </c>
      <c s="31" t="s">
        <v>2877</v>
      </c>
      <c s="26" t="s">
        <v>52</v>
      </c>
      <c s="32" t="s">
        <v>2878</v>
      </c>
      <c s="33" t="s">
        <v>71</v>
      </c>
      <c s="34">
        <v>843.2</v>
      </c>
      <c s="35">
        <v>0</v>
      </c>
      <c s="36">
        <f>ROUND(ROUND(H27,2)*ROUND(G27,3),2)</f>
      </c>
      <c r="O27">
        <f>(I27*21)/100</f>
      </c>
      <c t="s">
        <v>27</v>
      </c>
    </row>
    <row r="28" spans="1:5" ht="12.75">
      <c r="A28" s="37" t="s">
        <v>55</v>
      </c>
      <c r="E28" s="38" t="s">
        <v>52</v>
      </c>
    </row>
    <row r="29" spans="1:5" ht="89.25">
      <c r="A29" s="39" t="s">
        <v>56</v>
      </c>
      <c r="E29" s="45" t="s">
        <v>4395</v>
      </c>
    </row>
    <row r="30" spans="1:5" ht="25.5">
      <c r="A30" t="s">
        <v>57</v>
      </c>
      <c r="E30" s="38" t="s">
        <v>2584</v>
      </c>
    </row>
    <row r="31" spans="1:16" ht="12.75">
      <c r="A31" s="26" t="s">
        <v>50</v>
      </c>
      <c s="31" t="s">
        <v>41</v>
      </c>
      <c s="31" t="s">
        <v>4164</v>
      </c>
      <c s="26" t="s">
        <v>52</v>
      </c>
      <c s="32" t="s">
        <v>4165</v>
      </c>
      <c s="33" t="s">
        <v>54</v>
      </c>
      <c s="34">
        <v>4</v>
      </c>
      <c s="35">
        <v>0</v>
      </c>
      <c s="36">
        <f>ROUND(ROUND(H31,2)*ROUND(G31,3),2)</f>
      </c>
      <c r="O31">
        <f>(I31*21)/100</f>
      </c>
      <c t="s">
        <v>27</v>
      </c>
    </row>
    <row r="32" spans="1:5" ht="12.75">
      <c r="A32" s="37" t="s">
        <v>55</v>
      </c>
      <c r="E32" s="38" t="s">
        <v>4165</v>
      </c>
    </row>
    <row r="33" spans="1:5" ht="38.25">
      <c r="A33" s="39" t="s">
        <v>56</v>
      </c>
      <c r="E33" s="40" t="s">
        <v>4396</v>
      </c>
    </row>
    <row r="34" spans="1:5" ht="12.75">
      <c r="A34" t="s">
        <v>57</v>
      </c>
      <c r="E34" s="38" t="s">
        <v>52</v>
      </c>
    </row>
    <row r="35" spans="1:16" ht="12.75">
      <c r="A35" s="26" t="s">
        <v>50</v>
      </c>
      <c s="31" t="s">
        <v>73</v>
      </c>
      <c s="31" t="s">
        <v>4397</v>
      </c>
      <c s="26" t="s">
        <v>52</v>
      </c>
      <c s="32" t="s">
        <v>4168</v>
      </c>
      <c s="33" t="s">
        <v>845</v>
      </c>
      <c s="34">
        <v>1</v>
      </c>
      <c s="35">
        <v>0</v>
      </c>
      <c s="36">
        <f>ROUND(ROUND(H35,2)*ROUND(G35,3),2)</f>
      </c>
      <c r="O35">
        <f>(I35*21)/100</f>
      </c>
      <c t="s">
        <v>27</v>
      </c>
    </row>
    <row r="36" spans="1:5" ht="12.75">
      <c r="A36" s="37" t="s">
        <v>55</v>
      </c>
      <c r="E36" s="38" t="s">
        <v>4168</v>
      </c>
    </row>
    <row r="37" spans="1:5" ht="25.5">
      <c r="A37" s="39" t="s">
        <v>56</v>
      </c>
      <c r="E37" s="45" t="s">
        <v>4169</v>
      </c>
    </row>
    <row r="38" spans="1:5" ht="25.5">
      <c r="A38" t="s">
        <v>57</v>
      </c>
      <c r="E38" s="38" t="s">
        <v>4170</v>
      </c>
    </row>
    <row r="39" spans="1:16" ht="12.75">
      <c r="A39" s="26" t="s">
        <v>50</v>
      </c>
      <c s="31" t="s">
        <v>78</v>
      </c>
      <c s="31" t="s">
        <v>4171</v>
      </c>
      <c s="26" t="s">
        <v>52</v>
      </c>
      <c s="32" t="s">
        <v>4172</v>
      </c>
      <c s="33" t="s">
        <v>845</v>
      </c>
      <c s="34">
        <v>1</v>
      </c>
      <c s="35">
        <v>0</v>
      </c>
      <c s="36">
        <f>ROUND(ROUND(H39,2)*ROUND(G39,3),2)</f>
      </c>
      <c r="O39">
        <f>(I39*21)/100</f>
      </c>
      <c t="s">
        <v>27</v>
      </c>
    </row>
    <row r="40" spans="1:5" ht="12.75">
      <c r="A40" s="37" t="s">
        <v>55</v>
      </c>
      <c r="E40" s="38" t="s">
        <v>4172</v>
      </c>
    </row>
    <row r="41" spans="1:5" ht="12.75">
      <c r="A41" s="39" t="s">
        <v>56</v>
      </c>
      <c r="E41" s="40" t="s">
        <v>52</v>
      </c>
    </row>
    <row r="42" spans="1:5" ht="153">
      <c r="A42" t="s">
        <v>57</v>
      </c>
      <c r="E42" s="38" t="s">
        <v>4173</v>
      </c>
    </row>
    <row r="43" spans="1:18" ht="12.75" customHeight="1">
      <c r="A43" s="6" t="s">
        <v>48</v>
      </c>
      <c s="6"/>
      <c s="42" t="s">
        <v>27</v>
      </c>
      <c s="6"/>
      <c s="29" t="s">
        <v>3116</v>
      </c>
      <c s="6"/>
      <c s="6"/>
      <c s="6"/>
      <c s="43">
        <f>0+Q43</f>
      </c>
      <c r="O43">
        <f>0+R43</f>
      </c>
      <c r="Q43">
        <f>0+I44+I48+I52+I56+I60+I64</f>
      </c>
      <c>
        <f>0+O44+O48+O52+O56+O60+O64</f>
      </c>
    </row>
    <row r="44" spans="1:16" ht="12.75">
      <c r="A44" s="26" t="s">
        <v>50</v>
      </c>
      <c s="31" t="s">
        <v>44</v>
      </c>
      <c s="31" t="s">
        <v>4398</v>
      </c>
      <c s="26" t="s">
        <v>52</v>
      </c>
      <c s="32" t="s">
        <v>4399</v>
      </c>
      <c s="33" t="s">
        <v>71</v>
      </c>
      <c s="34">
        <v>70.072</v>
      </c>
      <c s="35">
        <v>0</v>
      </c>
      <c s="36">
        <f>ROUND(ROUND(H44,2)*ROUND(G44,3),2)</f>
      </c>
      <c r="O44">
        <f>(I44*21)/100</f>
      </c>
      <c t="s">
        <v>27</v>
      </c>
    </row>
    <row r="45" spans="1:5" ht="12.75">
      <c r="A45" s="37" t="s">
        <v>55</v>
      </c>
      <c r="E45" s="38" t="s">
        <v>52</v>
      </c>
    </row>
    <row r="46" spans="1:5" ht="63.75">
      <c r="A46" s="39" t="s">
        <v>56</v>
      </c>
      <c r="E46" s="45" t="s">
        <v>4400</v>
      </c>
    </row>
    <row r="47" spans="1:5" ht="344.25">
      <c r="A47" t="s">
        <v>57</v>
      </c>
      <c r="E47" s="38" t="s">
        <v>4401</v>
      </c>
    </row>
    <row r="48" spans="1:16" ht="12.75">
      <c r="A48" s="26" t="s">
        <v>50</v>
      </c>
      <c s="31" t="s">
        <v>46</v>
      </c>
      <c s="31" t="s">
        <v>4178</v>
      </c>
      <c s="26" t="s">
        <v>52</v>
      </c>
      <c s="32" t="s">
        <v>4179</v>
      </c>
      <c s="33" t="s">
        <v>71</v>
      </c>
      <c s="34">
        <v>1254.36</v>
      </c>
      <c s="35">
        <v>0</v>
      </c>
      <c s="36">
        <f>ROUND(ROUND(H48,2)*ROUND(G48,3),2)</f>
      </c>
      <c r="O48">
        <f>(I48*21)/100</f>
      </c>
      <c t="s">
        <v>27</v>
      </c>
    </row>
    <row r="49" spans="1:5" ht="12.75">
      <c r="A49" s="37" t="s">
        <v>55</v>
      </c>
      <c r="E49" s="38" t="s">
        <v>52</v>
      </c>
    </row>
    <row r="50" spans="1:5" ht="102">
      <c r="A50" s="39" t="s">
        <v>56</v>
      </c>
      <c r="E50" s="45" t="s">
        <v>4402</v>
      </c>
    </row>
    <row r="51" spans="1:5" ht="331.5">
      <c r="A51" t="s">
        <v>57</v>
      </c>
      <c r="E51" s="38" t="s">
        <v>4181</v>
      </c>
    </row>
    <row r="52" spans="1:16" ht="12.75">
      <c r="A52" s="26" t="s">
        <v>50</v>
      </c>
      <c s="31" t="s">
        <v>89</v>
      </c>
      <c s="31" t="s">
        <v>4182</v>
      </c>
      <c s="26" t="s">
        <v>52</v>
      </c>
      <c s="32" t="s">
        <v>4183</v>
      </c>
      <c s="33" t="s">
        <v>71</v>
      </c>
      <c s="34">
        <v>1254.36</v>
      </c>
      <c s="35">
        <v>0</v>
      </c>
      <c s="36">
        <f>ROUND(ROUND(H52,2)*ROUND(G52,3),2)</f>
      </c>
      <c r="O52">
        <f>(I52*21)/100</f>
      </c>
      <c t="s">
        <v>27</v>
      </c>
    </row>
    <row r="53" spans="1:5" ht="12.75">
      <c r="A53" s="37" t="s">
        <v>55</v>
      </c>
      <c r="E53" s="38" t="s">
        <v>52</v>
      </c>
    </row>
    <row r="54" spans="1:5" ht="63.75">
      <c r="A54" s="39" t="s">
        <v>56</v>
      </c>
      <c r="E54" s="45" t="s">
        <v>4403</v>
      </c>
    </row>
    <row r="55" spans="1:5" ht="12.75">
      <c r="A55" t="s">
        <v>57</v>
      </c>
      <c r="E55" s="38" t="s">
        <v>4185</v>
      </c>
    </row>
    <row r="56" spans="1:16" ht="12.75">
      <c r="A56" s="26" t="s">
        <v>50</v>
      </c>
      <c s="31" t="s">
        <v>93</v>
      </c>
      <c s="31" t="s">
        <v>2589</v>
      </c>
      <c s="26" t="s">
        <v>52</v>
      </c>
      <c s="32" t="s">
        <v>2590</v>
      </c>
      <c s="33" t="s">
        <v>365</v>
      </c>
      <c s="34">
        <v>93.483</v>
      </c>
      <c s="35">
        <v>0</v>
      </c>
      <c s="36">
        <f>ROUND(ROUND(H56,2)*ROUND(G56,3),2)</f>
      </c>
      <c r="O56">
        <f>(I56*21)/100</f>
      </c>
      <c t="s">
        <v>27</v>
      </c>
    </row>
    <row r="57" spans="1:5" ht="12.75">
      <c r="A57" s="37" t="s">
        <v>55</v>
      </c>
      <c r="E57" s="38" t="s">
        <v>52</v>
      </c>
    </row>
    <row r="58" spans="1:5" ht="89.25">
      <c r="A58" s="39" t="s">
        <v>56</v>
      </c>
      <c r="E58" s="45" t="s">
        <v>4404</v>
      </c>
    </row>
    <row r="59" spans="1:5" ht="38.25">
      <c r="A59" t="s">
        <v>57</v>
      </c>
      <c r="E59" s="38" t="s">
        <v>2592</v>
      </c>
    </row>
    <row r="60" spans="1:16" ht="12.75">
      <c r="A60" s="26" t="s">
        <v>50</v>
      </c>
      <c s="31" t="s">
        <v>97</v>
      </c>
      <c s="31" t="s">
        <v>4192</v>
      </c>
      <c s="26" t="s">
        <v>52</v>
      </c>
      <c s="32" t="s">
        <v>4193</v>
      </c>
      <c s="33" t="s">
        <v>365</v>
      </c>
      <c s="34">
        <v>74.786</v>
      </c>
      <c s="35">
        <v>0</v>
      </c>
      <c s="36">
        <f>ROUND(ROUND(H60,2)*ROUND(G60,3),2)</f>
      </c>
      <c r="O60">
        <f>(I60*21)/100</f>
      </c>
      <c t="s">
        <v>27</v>
      </c>
    </row>
    <row r="61" spans="1:5" ht="12.75">
      <c r="A61" s="37" t="s">
        <v>55</v>
      </c>
      <c r="E61" s="38" t="s">
        <v>52</v>
      </c>
    </row>
    <row r="62" spans="1:5" ht="89.25">
      <c r="A62" s="39" t="s">
        <v>56</v>
      </c>
      <c r="E62" s="45" t="s">
        <v>4405</v>
      </c>
    </row>
    <row r="63" spans="1:5" ht="369.75">
      <c r="A63" t="s">
        <v>57</v>
      </c>
      <c r="E63" s="38" t="s">
        <v>1633</v>
      </c>
    </row>
    <row r="64" spans="1:16" ht="12.75">
      <c r="A64" s="26" t="s">
        <v>50</v>
      </c>
      <c s="31" t="s">
        <v>100</v>
      </c>
      <c s="31" t="s">
        <v>4198</v>
      </c>
      <c s="26" t="s">
        <v>52</v>
      </c>
      <c s="32" t="s">
        <v>4199</v>
      </c>
      <c s="33" t="s">
        <v>345</v>
      </c>
      <c s="34">
        <v>4.601</v>
      </c>
      <c s="35">
        <v>0</v>
      </c>
      <c s="36">
        <f>ROUND(ROUND(H64,2)*ROUND(G64,3),2)</f>
      </c>
      <c r="O64">
        <f>(I64*21)/100</f>
      </c>
      <c t="s">
        <v>27</v>
      </c>
    </row>
    <row r="65" spans="1:5" ht="12.75">
      <c r="A65" s="37" t="s">
        <v>55</v>
      </c>
      <c r="E65" s="38" t="s">
        <v>52</v>
      </c>
    </row>
    <row r="66" spans="1:5" ht="127.5">
      <c r="A66" s="39" t="s">
        <v>56</v>
      </c>
      <c r="E66" s="45" t="s">
        <v>4406</v>
      </c>
    </row>
    <row r="67" spans="1:5" ht="267.75">
      <c r="A67" t="s">
        <v>57</v>
      </c>
      <c r="E67" s="38" t="s">
        <v>4201</v>
      </c>
    </row>
    <row r="68" spans="1:18" ht="12.75" customHeight="1">
      <c r="A68" s="6" t="s">
        <v>48</v>
      </c>
      <c s="6"/>
      <c s="42" t="s">
        <v>26</v>
      </c>
      <c s="6"/>
      <c s="29" t="s">
        <v>3136</v>
      </c>
      <c s="6"/>
      <c s="6"/>
      <c s="6"/>
      <c s="43">
        <f>0+Q68</f>
      </c>
      <c r="O68">
        <f>0+R68</f>
      </c>
      <c r="Q68">
        <f>0+I69+I73</f>
      </c>
      <c>
        <f>0+O69+O73</f>
      </c>
    </row>
    <row r="69" spans="1:16" ht="38.25">
      <c r="A69" s="26" t="s">
        <v>50</v>
      </c>
      <c s="31" t="s">
        <v>103</v>
      </c>
      <c s="31" t="s">
        <v>4407</v>
      </c>
      <c s="26" t="s">
        <v>52</v>
      </c>
      <c s="32" t="s">
        <v>4408</v>
      </c>
      <c s="33" t="s">
        <v>54</v>
      </c>
      <c s="34">
        <v>1</v>
      </c>
      <c s="35">
        <v>0</v>
      </c>
      <c s="36">
        <f>ROUND(ROUND(H69,2)*ROUND(G69,3),2)</f>
      </c>
      <c r="O69">
        <f>(I69*21)/100</f>
      </c>
      <c t="s">
        <v>27</v>
      </c>
    </row>
    <row r="70" spans="1:5" ht="38.25">
      <c r="A70" s="37" t="s">
        <v>55</v>
      </c>
      <c r="E70" s="38" t="s">
        <v>4408</v>
      </c>
    </row>
    <row r="71" spans="1:5" ht="318.75">
      <c r="A71" s="39" t="s">
        <v>56</v>
      </c>
      <c r="E71" s="45" t="s">
        <v>4409</v>
      </c>
    </row>
    <row r="72" spans="1:5" ht="191.25">
      <c r="A72" t="s">
        <v>57</v>
      </c>
      <c r="E72" s="38" t="s">
        <v>4213</v>
      </c>
    </row>
    <row r="73" spans="1:16" ht="38.25">
      <c r="A73" s="26" t="s">
        <v>50</v>
      </c>
      <c s="31" t="s">
        <v>106</v>
      </c>
      <c s="31" t="s">
        <v>4410</v>
      </c>
      <c s="26" t="s">
        <v>52</v>
      </c>
      <c s="32" t="s">
        <v>4411</v>
      </c>
      <c s="33" t="s">
        <v>54</v>
      </c>
      <c s="34">
        <v>1</v>
      </c>
      <c s="35">
        <v>0</v>
      </c>
      <c s="36">
        <f>ROUND(ROUND(H73,2)*ROUND(G73,3),2)</f>
      </c>
      <c r="O73">
        <f>(I73*21)/100</f>
      </c>
      <c t="s">
        <v>27</v>
      </c>
    </row>
    <row r="74" spans="1:5" ht="38.25">
      <c r="A74" s="37" t="s">
        <v>55</v>
      </c>
      <c r="E74" s="38" t="s">
        <v>4411</v>
      </c>
    </row>
    <row r="75" spans="1:5" ht="306">
      <c r="A75" s="39" t="s">
        <v>56</v>
      </c>
      <c r="E75" s="45" t="s">
        <v>4412</v>
      </c>
    </row>
    <row r="76" spans="1:5" ht="191.25">
      <c r="A76" t="s">
        <v>57</v>
      </c>
      <c r="E76" s="38" t="s">
        <v>4213</v>
      </c>
    </row>
    <row r="77" spans="1:18" ht="12.75" customHeight="1">
      <c r="A77" s="6" t="s">
        <v>48</v>
      </c>
      <c s="6"/>
      <c s="42" t="s">
        <v>3206</v>
      </c>
      <c s="6"/>
      <c s="29" t="s">
        <v>3207</v>
      </c>
      <c s="6"/>
      <c s="6"/>
      <c s="6"/>
      <c s="43">
        <f>0+Q77</f>
      </c>
      <c r="O77">
        <f>0+R77</f>
      </c>
      <c r="Q77">
        <f>0+I78+I82</f>
      </c>
      <c>
        <f>0+O78+O82</f>
      </c>
    </row>
    <row r="78" spans="1:16" ht="12.75">
      <c r="A78" s="26" t="s">
        <v>50</v>
      </c>
      <c s="31" t="s">
        <v>109</v>
      </c>
      <c s="31" t="s">
        <v>4247</v>
      </c>
      <c s="26" t="s">
        <v>52</v>
      </c>
      <c s="32" t="s">
        <v>4248</v>
      </c>
      <c s="33" t="s">
        <v>71</v>
      </c>
      <c s="34">
        <v>685.159</v>
      </c>
      <c s="35">
        <v>0</v>
      </c>
      <c s="36">
        <f>ROUND(ROUND(H78,2)*ROUND(G78,3),2)</f>
      </c>
      <c r="O78">
        <f>(I78*21)/100</f>
      </c>
      <c t="s">
        <v>27</v>
      </c>
    </row>
    <row r="79" spans="1:5" ht="12.75">
      <c r="A79" s="37" t="s">
        <v>55</v>
      </c>
      <c r="E79" s="38" t="s">
        <v>52</v>
      </c>
    </row>
    <row r="80" spans="1:5" ht="63.75">
      <c r="A80" s="39" t="s">
        <v>56</v>
      </c>
      <c r="E80" s="45" t="s">
        <v>4413</v>
      </c>
    </row>
    <row r="81" spans="1:5" ht="191.25">
      <c r="A81" t="s">
        <v>57</v>
      </c>
      <c r="E81" s="38" t="s">
        <v>4243</v>
      </c>
    </row>
    <row r="82" spans="1:16" ht="12.75">
      <c r="A82" s="26" t="s">
        <v>50</v>
      </c>
      <c s="31" t="s">
        <v>113</v>
      </c>
      <c s="31" t="s">
        <v>4250</v>
      </c>
      <c s="26" t="s">
        <v>52</v>
      </c>
      <c s="32" t="s">
        <v>4251</v>
      </c>
      <c s="33" t="s">
        <v>71</v>
      </c>
      <c s="34">
        <v>685.159</v>
      </c>
      <c s="35">
        <v>0</v>
      </c>
      <c s="36">
        <f>ROUND(ROUND(H82,2)*ROUND(G82,3),2)</f>
      </c>
      <c r="O82">
        <f>(I82*21)/100</f>
      </c>
      <c t="s">
        <v>27</v>
      </c>
    </row>
    <row r="83" spans="1:5" ht="12.75">
      <c r="A83" s="37" t="s">
        <v>55</v>
      </c>
      <c r="E83" s="38" t="s">
        <v>52</v>
      </c>
    </row>
    <row r="84" spans="1:5" ht="306">
      <c r="A84" s="39" t="s">
        <v>56</v>
      </c>
      <c r="E84" s="45" t="s">
        <v>4414</v>
      </c>
    </row>
    <row r="85" spans="1:5" ht="191.25">
      <c r="A85" t="s">
        <v>57</v>
      </c>
      <c r="E85" s="38" t="s">
        <v>4243</v>
      </c>
    </row>
    <row r="86" spans="1:18" ht="12.75" customHeight="1">
      <c r="A86" s="6" t="s">
        <v>48</v>
      </c>
      <c s="6"/>
      <c s="42" t="s">
        <v>78</v>
      </c>
      <c s="6"/>
      <c s="29" t="s">
        <v>3255</v>
      </c>
      <c s="6"/>
      <c s="6"/>
      <c s="6"/>
      <c s="43">
        <f>0+Q86</f>
      </c>
      <c r="O86">
        <f>0+R86</f>
      </c>
      <c r="Q86">
        <f>0+I87</f>
      </c>
      <c>
        <f>0+O87</f>
      </c>
    </row>
    <row r="87" spans="1:16" ht="38.25">
      <c r="A87" s="26" t="s">
        <v>50</v>
      </c>
      <c s="31" t="s">
        <v>117</v>
      </c>
      <c s="31" t="s">
        <v>4415</v>
      </c>
      <c s="26" t="s">
        <v>52</v>
      </c>
      <c s="32" t="s">
        <v>4416</v>
      </c>
      <c s="33" t="s">
        <v>54</v>
      </c>
      <c s="34">
        <v>2</v>
      </c>
      <c s="35">
        <v>0</v>
      </c>
      <c s="36">
        <f>ROUND(ROUND(H87,2)*ROUND(G87,3),2)</f>
      </c>
      <c r="O87">
        <f>(I87*21)/100</f>
      </c>
      <c t="s">
        <v>27</v>
      </c>
    </row>
    <row r="88" spans="1:5" ht="38.25">
      <c r="A88" s="37" t="s">
        <v>55</v>
      </c>
      <c r="E88" s="38" t="s">
        <v>4416</v>
      </c>
    </row>
    <row r="89" spans="1:5" ht="76.5">
      <c r="A89" s="39" t="s">
        <v>56</v>
      </c>
      <c r="E89" s="45" t="s">
        <v>4417</v>
      </c>
    </row>
    <row r="90" spans="1:5" ht="51">
      <c r="A90" t="s">
        <v>57</v>
      </c>
      <c r="E90" s="38" t="s">
        <v>4296</v>
      </c>
    </row>
    <row r="91" spans="1:18" ht="12.75" customHeight="1">
      <c r="A91" s="6" t="s">
        <v>48</v>
      </c>
      <c s="6"/>
      <c s="42" t="s">
        <v>44</v>
      </c>
      <c s="6"/>
      <c s="29" t="s">
        <v>2625</v>
      </c>
      <c s="6"/>
      <c s="6"/>
      <c s="6"/>
      <c s="43">
        <f>0+Q91</f>
      </c>
      <c r="O91">
        <f>0+R91</f>
      </c>
      <c r="Q91">
        <f>0+I92+I96+I100+I104</f>
      </c>
      <c>
        <f>0+O92+O96+O100+O104</f>
      </c>
    </row>
    <row r="92" spans="1:16" ht="12.75">
      <c r="A92" s="26" t="s">
        <v>50</v>
      </c>
      <c s="31" t="s">
        <v>121</v>
      </c>
      <c s="31" t="s">
        <v>4418</v>
      </c>
      <c s="26" t="s">
        <v>52</v>
      </c>
      <c s="32" t="s">
        <v>4419</v>
      </c>
      <c s="33" t="s">
        <v>54</v>
      </c>
      <c s="34">
        <v>2</v>
      </c>
      <c s="35">
        <v>0</v>
      </c>
      <c s="36">
        <f>ROUND(ROUND(H92,2)*ROUND(G92,3),2)</f>
      </c>
      <c r="O92">
        <f>(I92*21)/100</f>
      </c>
      <c t="s">
        <v>27</v>
      </c>
    </row>
    <row r="93" spans="1:5" ht="12.75">
      <c r="A93" s="37" t="s">
        <v>55</v>
      </c>
      <c r="E93" s="38" t="s">
        <v>52</v>
      </c>
    </row>
    <row r="94" spans="1:5" ht="76.5">
      <c r="A94" s="39" t="s">
        <v>56</v>
      </c>
      <c r="E94" s="45" t="s">
        <v>4417</v>
      </c>
    </row>
    <row r="95" spans="1:5" ht="102">
      <c r="A95" t="s">
        <v>57</v>
      </c>
      <c r="E95" s="38" t="s">
        <v>4355</v>
      </c>
    </row>
    <row r="96" spans="1:16" ht="12.75">
      <c r="A96" s="26" t="s">
        <v>50</v>
      </c>
      <c s="31" t="s">
        <v>125</v>
      </c>
      <c s="31" t="s">
        <v>4359</v>
      </c>
      <c s="26" t="s">
        <v>52</v>
      </c>
      <c s="32" t="s">
        <v>4360</v>
      </c>
      <c s="33" t="s">
        <v>63</v>
      </c>
      <c s="34">
        <v>3.82</v>
      </c>
      <c s="35">
        <v>0</v>
      </c>
      <c s="36">
        <f>ROUND(ROUND(H96,2)*ROUND(G96,3),2)</f>
      </c>
      <c r="O96">
        <f>(I96*21)/100</f>
      </c>
      <c t="s">
        <v>27</v>
      </c>
    </row>
    <row r="97" spans="1:5" ht="12.75">
      <c r="A97" s="37" t="s">
        <v>55</v>
      </c>
      <c r="E97" s="38" t="s">
        <v>4360</v>
      </c>
    </row>
    <row r="98" spans="1:5" ht="242.25">
      <c r="A98" s="39" t="s">
        <v>56</v>
      </c>
      <c r="E98" s="45" t="s">
        <v>4420</v>
      </c>
    </row>
    <row r="99" spans="1:5" ht="63.75">
      <c r="A99" t="s">
        <v>57</v>
      </c>
      <c r="E99" s="38" t="s">
        <v>4362</v>
      </c>
    </row>
    <row r="100" spans="1:16" ht="12.75">
      <c r="A100" s="26" t="s">
        <v>50</v>
      </c>
      <c s="31" t="s">
        <v>129</v>
      </c>
      <c s="31" t="s">
        <v>4363</v>
      </c>
      <c s="26" t="s">
        <v>52</v>
      </c>
      <c s="32" t="s">
        <v>4364</v>
      </c>
      <c s="33" t="s">
        <v>71</v>
      </c>
      <c s="34">
        <v>168.278</v>
      </c>
      <c s="35">
        <v>0</v>
      </c>
      <c s="36">
        <f>ROUND(ROUND(H100,2)*ROUND(G100,3),2)</f>
      </c>
      <c r="O100">
        <f>(I100*21)/100</f>
      </c>
      <c t="s">
        <v>27</v>
      </c>
    </row>
    <row r="101" spans="1:5" ht="12.75">
      <c r="A101" s="37" t="s">
        <v>55</v>
      </c>
      <c r="E101" s="38" t="s">
        <v>4364</v>
      </c>
    </row>
    <row r="102" spans="1:5" ht="102">
      <c r="A102" s="39" t="s">
        <v>56</v>
      </c>
      <c r="E102" s="45" t="s">
        <v>4421</v>
      </c>
    </row>
    <row r="103" spans="1:5" ht="38.25">
      <c r="A103" t="s">
        <v>57</v>
      </c>
      <c r="E103" s="38" t="s">
        <v>4366</v>
      </c>
    </row>
    <row r="104" spans="1:16" ht="25.5">
      <c r="A104" s="26" t="s">
        <v>50</v>
      </c>
      <c s="31" t="s">
        <v>133</v>
      </c>
      <c s="31" t="s">
        <v>4383</v>
      </c>
      <c s="26" t="s">
        <v>52</v>
      </c>
      <c s="32" t="s">
        <v>4384</v>
      </c>
      <c s="33" t="s">
        <v>54</v>
      </c>
      <c s="34">
        <v>10</v>
      </c>
      <c s="35">
        <v>0</v>
      </c>
      <c s="36">
        <f>ROUND(ROUND(H104,2)*ROUND(G104,3),2)</f>
      </c>
      <c r="O104">
        <f>(I104*21)/100</f>
      </c>
      <c t="s">
        <v>27</v>
      </c>
    </row>
    <row r="105" spans="1:5" ht="25.5">
      <c r="A105" s="37" t="s">
        <v>55</v>
      </c>
      <c r="E105" s="38" t="s">
        <v>4384</v>
      </c>
    </row>
    <row r="106" spans="1:5" ht="102">
      <c r="A106" s="39" t="s">
        <v>56</v>
      </c>
      <c r="E106" s="45" t="s">
        <v>4422</v>
      </c>
    </row>
    <row r="107" spans="1:5" ht="51">
      <c r="A107" t="s">
        <v>57</v>
      </c>
      <c r="E107" s="38" t="s">
        <v>4382</v>
      </c>
    </row>
    <row r="108" spans="1:18" ht="12.75" customHeight="1">
      <c r="A108" s="6" t="s">
        <v>48</v>
      </c>
      <c s="6"/>
      <c s="42" t="s">
        <v>339</v>
      </c>
      <c s="6"/>
      <c s="29" t="s">
        <v>340</v>
      </c>
      <c s="6"/>
      <c s="6"/>
      <c s="6"/>
      <c s="43">
        <f>0+Q108</f>
      </c>
      <c r="O108">
        <f>0+R108</f>
      </c>
      <c r="Q108">
        <f>0+I109</f>
      </c>
      <c>
        <f>0+O109</f>
      </c>
    </row>
    <row r="109" spans="1:16" ht="38.25">
      <c r="A109" s="26" t="s">
        <v>50</v>
      </c>
      <c s="31" t="s">
        <v>137</v>
      </c>
      <c s="31" t="s">
        <v>448</v>
      </c>
      <c s="26" t="s">
        <v>449</v>
      </c>
      <c s="32" t="s">
        <v>450</v>
      </c>
      <c s="33" t="s">
        <v>345</v>
      </c>
      <c s="34">
        <v>5814.521</v>
      </c>
      <c s="35">
        <v>0</v>
      </c>
      <c s="36">
        <f>ROUND(ROUND(H109,2)*ROUND(G109,3),2)</f>
      </c>
      <c r="O109">
        <f>(I109*21)/100</f>
      </c>
      <c t="s">
        <v>27</v>
      </c>
    </row>
    <row r="110" spans="1:5" ht="12.75">
      <c r="A110" s="37" t="s">
        <v>55</v>
      </c>
      <c r="E110" s="38" t="s">
        <v>346</v>
      </c>
    </row>
    <row r="111" spans="1:5" ht="38.25">
      <c r="A111" s="39" t="s">
        <v>56</v>
      </c>
      <c r="E111" s="45" t="s">
        <v>4423</v>
      </c>
    </row>
    <row r="112" spans="1:5" ht="89.25">
      <c r="A112" t="s">
        <v>57</v>
      </c>
      <c r="E112" s="38" t="s">
        <v>347</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26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0+O11+O100+O113+O122+O171+O184+O249</f>
      </c>
      <c t="s">
        <v>26</v>
      </c>
    </row>
    <row r="3" spans="1:16" ht="15" customHeight="1">
      <c r="A3" t="s">
        <v>12</v>
      </c>
      <c s="12" t="s">
        <v>14</v>
      </c>
      <c s="13" t="s">
        <v>15</v>
      </c>
      <c s="1"/>
      <c s="14" t="s">
        <v>16</v>
      </c>
      <c s="1"/>
      <c s="9"/>
      <c s="8" t="s">
        <v>4429</v>
      </c>
      <c s="44">
        <f>0+I11+I100+I113+I122+I171+I184+I249</f>
      </c>
      <c r="O3" t="s">
        <v>23</v>
      </c>
      <c t="s">
        <v>27</v>
      </c>
    </row>
    <row r="4" spans="1:16" ht="15" customHeight="1">
      <c r="A4" t="s">
        <v>17</v>
      </c>
      <c s="12" t="s">
        <v>18</v>
      </c>
      <c s="13" t="s">
        <v>2641</v>
      </c>
      <c s="1"/>
      <c s="14" t="s">
        <v>2642</v>
      </c>
      <c s="1"/>
      <c s="1"/>
      <c s="11"/>
      <c s="11"/>
      <c r="O4" t="s">
        <v>24</v>
      </c>
      <c t="s">
        <v>27</v>
      </c>
    </row>
    <row r="5" spans="1:16" ht="12.75" customHeight="1">
      <c r="A5" t="s">
        <v>21</v>
      </c>
      <c s="12" t="s">
        <v>18</v>
      </c>
      <c s="13" t="s">
        <v>4424</v>
      </c>
      <c s="1"/>
      <c s="14" t="s">
        <v>4425</v>
      </c>
      <c s="1"/>
      <c s="1"/>
      <c s="1"/>
      <c s="1"/>
      <c r="O5" t="s">
        <v>25</v>
      </c>
      <c t="s">
        <v>27</v>
      </c>
    </row>
    <row r="6" spans="1:9" ht="12.75" customHeight="1">
      <c r="A6" t="s">
        <v>2002</v>
      </c>
      <c s="12" t="s">
        <v>18</v>
      </c>
      <c s="13" t="s">
        <v>4426</v>
      </c>
      <c s="1"/>
      <c s="14" t="s">
        <v>4427</v>
      </c>
      <c s="1"/>
      <c s="1"/>
      <c s="1"/>
      <c s="1"/>
    </row>
    <row r="7" spans="1:9" ht="12.75" customHeight="1">
      <c r="A7" t="s">
        <v>4428</v>
      </c>
      <c s="16" t="s">
        <v>22</v>
      </c>
      <c s="17" t="s">
        <v>4429</v>
      </c>
      <c s="6"/>
      <c s="18" t="s">
        <v>4430</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33</v>
      </c>
      <c s="27"/>
      <c s="29" t="s">
        <v>1537</v>
      </c>
      <c s="27"/>
      <c s="27"/>
      <c s="27"/>
      <c s="30">
        <f>0+Q11</f>
      </c>
      <c r="O11">
        <f>0+R11</f>
      </c>
      <c r="Q11">
        <f>0+I12+I16+I20+I24+I28+I32+I36+I40+I44+I48+I52+I56+I60+I64+I68+I72+I76+I80+I84+I88+I92+I96</f>
      </c>
      <c>
        <f>0+O12+O16+O20+O24+O28+O32+O36+O40+O44+O48+O52+O56+O60+O64+O68+O72+O76+O80+O84+O88+O92+O96</f>
      </c>
    </row>
    <row r="12" spans="1:16" ht="12.75">
      <c r="A12" s="26" t="s">
        <v>50</v>
      </c>
      <c s="31" t="s">
        <v>33</v>
      </c>
      <c s="31" t="s">
        <v>4434</v>
      </c>
      <c s="26" t="s">
        <v>52</v>
      </c>
      <c s="32" t="s">
        <v>4435</v>
      </c>
      <c s="33" t="s">
        <v>71</v>
      </c>
      <c s="34">
        <v>1333</v>
      </c>
      <c s="35">
        <v>0</v>
      </c>
      <c s="36">
        <f>ROUND(ROUND(H12,2)*ROUND(G12,3),2)</f>
      </c>
      <c r="O12">
        <f>(I12*21)/100</f>
      </c>
      <c t="s">
        <v>27</v>
      </c>
    </row>
    <row r="13" spans="1:5" ht="12.75">
      <c r="A13" s="37" t="s">
        <v>55</v>
      </c>
      <c r="E13" s="38" t="s">
        <v>52</v>
      </c>
    </row>
    <row r="14" spans="1:5" ht="38.25">
      <c r="A14" s="39" t="s">
        <v>56</v>
      </c>
      <c r="E14" s="40" t="s">
        <v>4436</v>
      </c>
    </row>
    <row r="15" spans="1:5" ht="12.75">
      <c r="A15" t="s">
        <v>57</v>
      </c>
      <c r="E15" s="38" t="s">
        <v>4437</v>
      </c>
    </row>
    <row r="16" spans="1:16" ht="12.75">
      <c r="A16" s="26" t="s">
        <v>50</v>
      </c>
      <c s="31" t="s">
        <v>27</v>
      </c>
      <c s="31" t="s">
        <v>4438</v>
      </c>
      <c s="26" t="s">
        <v>52</v>
      </c>
      <c s="32" t="s">
        <v>4439</v>
      </c>
      <c s="33" t="s">
        <v>365</v>
      </c>
      <c s="34">
        <v>70.388</v>
      </c>
      <c s="35">
        <v>0</v>
      </c>
      <c s="36">
        <f>ROUND(ROUND(H16,2)*ROUND(G16,3),2)</f>
      </c>
      <c r="O16">
        <f>(I16*21)/100</f>
      </c>
      <c t="s">
        <v>27</v>
      </c>
    </row>
    <row r="17" spans="1:5" ht="12.75">
      <c r="A17" s="37" t="s">
        <v>55</v>
      </c>
      <c r="E17" s="38" t="s">
        <v>52</v>
      </c>
    </row>
    <row r="18" spans="1:5" ht="114.75">
      <c r="A18" s="39" t="s">
        <v>56</v>
      </c>
      <c r="E18" s="40" t="s">
        <v>4440</v>
      </c>
    </row>
    <row r="19" spans="1:5" ht="63.75">
      <c r="A19" t="s">
        <v>57</v>
      </c>
      <c r="E19" s="38" t="s">
        <v>4441</v>
      </c>
    </row>
    <row r="20" spans="1:16" ht="12.75">
      <c r="A20" s="26" t="s">
        <v>50</v>
      </c>
      <c s="31" t="s">
        <v>26</v>
      </c>
      <c s="31" t="s">
        <v>4442</v>
      </c>
      <c s="26" t="s">
        <v>52</v>
      </c>
      <c s="32" t="s">
        <v>4443</v>
      </c>
      <c s="33" t="s">
        <v>365</v>
      </c>
      <c s="34">
        <v>1.74</v>
      </c>
      <c s="35">
        <v>0</v>
      </c>
      <c s="36">
        <f>ROUND(ROUND(H20,2)*ROUND(G20,3),2)</f>
      </c>
      <c r="O20">
        <f>(I20*21)/100</f>
      </c>
      <c t="s">
        <v>27</v>
      </c>
    </row>
    <row r="21" spans="1:5" ht="12.75">
      <c r="A21" s="37" t="s">
        <v>55</v>
      </c>
      <c r="E21" s="38" t="s">
        <v>52</v>
      </c>
    </row>
    <row r="22" spans="1:5" ht="51">
      <c r="A22" s="39" t="s">
        <v>56</v>
      </c>
      <c r="E22" s="40" t="s">
        <v>4444</v>
      </c>
    </row>
    <row r="23" spans="1:5" ht="63.75">
      <c r="A23" t="s">
        <v>57</v>
      </c>
      <c r="E23" s="38" t="s">
        <v>4441</v>
      </c>
    </row>
    <row r="24" spans="1:16" ht="12.75">
      <c r="A24" s="26" t="s">
        <v>50</v>
      </c>
      <c s="31" t="s">
        <v>37</v>
      </c>
      <c s="31" t="s">
        <v>4445</v>
      </c>
      <c s="26" t="s">
        <v>52</v>
      </c>
      <c s="32" t="s">
        <v>4446</v>
      </c>
      <c s="33" t="s">
        <v>365</v>
      </c>
      <c s="34">
        <v>200.6</v>
      </c>
      <c s="35">
        <v>0</v>
      </c>
      <c s="36">
        <f>ROUND(ROUND(H24,2)*ROUND(G24,3),2)</f>
      </c>
      <c r="O24">
        <f>(I24*21)/100</f>
      </c>
      <c t="s">
        <v>27</v>
      </c>
    </row>
    <row r="25" spans="1:5" ht="12.75">
      <c r="A25" s="37" t="s">
        <v>55</v>
      </c>
      <c r="E25" s="38" t="s">
        <v>52</v>
      </c>
    </row>
    <row r="26" spans="1:5" ht="102">
      <c r="A26" s="39" t="s">
        <v>56</v>
      </c>
      <c r="E26" s="40" t="s">
        <v>4447</v>
      </c>
    </row>
    <row r="27" spans="1:5" ht="63.75">
      <c r="A27" t="s">
        <v>57</v>
      </c>
      <c r="E27" s="38" t="s">
        <v>4441</v>
      </c>
    </row>
    <row r="28" spans="1:16" ht="25.5">
      <c r="A28" s="26" t="s">
        <v>50</v>
      </c>
      <c s="31" t="s">
        <v>39</v>
      </c>
      <c s="31" t="s">
        <v>4448</v>
      </c>
      <c s="26" t="s">
        <v>52</v>
      </c>
      <c s="32" t="s">
        <v>4449</v>
      </c>
      <c s="33" t="s">
        <v>365</v>
      </c>
      <c s="34">
        <v>457.266</v>
      </c>
      <c s="35">
        <v>0</v>
      </c>
      <c s="36">
        <f>ROUND(ROUND(H28,2)*ROUND(G28,3),2)</f>
      </c>
      <c r="O28">
        <f>(I28*21)/100</f>
      </c>
      <c t="s">
        <v>27</v>
      </c>
    </row>
    <row r="29" spans="1:5" ht="12.75">
      <c r="A29" s="37" t="s">
        <v>55</v>
      </c>
      <c r="E29" s="38" t="s">
        <v>52</v>
      </c>
    </row>
    <row r="30" spans="1:5" ht="293.25">
      <c r="A30" s="39" t="s">
        <v>56</v>
      </c>
      <c r="E30" s="40" t="s">
        <v>4450</v>
      </c>
    </row>
    <row r="31" spans="1:5" ht="63.75">
      <c r="A31" t="s">
        <v>57</v>
      </c>
      <c r="E31" s="38" t="s">
        <v>4441</v>
      </c>
    </row>
    <row r="32" spans="1:16" ht="12.75">
      <c r="A32" s="26" t="s">
        <v>50</v>
      </c>
      <c s="31" t="s">
        <v>41</v>
      </c>
      <c s="31" t="s">
        <v>4451</v>
      </c>
      <c s="26" t="s">
        <v>52</v>
      </c>
      <c s="32" t="s">
        <v>4452</v>
      </c>
      <c s="33" t="s">
        <v>63</v>
      </c>
      <c s="34">
        <v>581</v>
      </c>
      <c s="35">
        <v>0</v>
      </c>
      <c s="36">
        <f>ROUND(ROUND(H32,2)*ROUND(G32,3),2)</f>
      </c>
      <c r="O32">
        <f>(I32*21)/100</f>
      </c>
      <c t="s">
        <v>27</v>
      </c>
    </row>
    <row r="33" spans="1:5" ht="12.75">
      <c r="A33" s="37" t="s">
        <v>55</v>
      </c>
      <c r="E33" s="38" t="s">
        <v>52</v>
      </c>
    </row>
    <row r="34" spans="1:5" ht="76.5">
      <c r="A34" s="39" t="s">
        <v>56</v>
      </c>
      <c r="E34" s="40" t="s">
        <v>4453</v>
      </c>
    </row>
    <row r="35" spans="1:5" ht="63.75">
      <c r="A35" t="s">
        <v>57</v>
      </c>
      <c r="E35" s="38" t="s">
        <v>4441</v>
      </c>
    </row>
    <row r="36" spans="1:16" ht="12.75">
      <c r="A36" s="26" t="s">
        <v>50</v>
      </c>
      <c s="31" t="s">
        <v>73</v>
      </c>
      <c s="31" t="s">
        <v>4454</v>
      </c>
      <c s="26" t="s">
        <v>52</v>
      </c>
      <c s="32" t="s">
        <v>4455</v>
      </c>
      <c s="33" t="s">
        <v>365</v>
      </c>
      <c s="34">
        <v>270.846</v>
      </c>
      <c s="35">
        <v>0</v>
      </c>
      <c s="36">
        <f>ROUND(ROUND(H36,2)*ROUND(G36,3),2)</f>
      </c>
      <c r="O36">
        <f>(I36*21)/100</f>
      </c>
      <c t="s">
        <v>27</v>
      </c>
    </row>
    <row r="37" spans="1:5" ht="12.75">
      <c r="A37" s="37" t="s">
        <v>55</v>
      </c>
      <c r="E37" s="38" t="s">
        <v>52</v>
      </c>
    </row>
    <row r="38" spans="1:5" ht="38.25">
      <c r="A38" s="39" t="s">
        <v>56</v>
      </c>
      <c r="E38" s="40" t="s">
        <v>4456</v>
      </c>
    </row>
    <row r="39" spans="1:5" ht="369.75">
      <c r="A39" t="s">
        <v>57</v>
      </c>
      <c r="E39" s="38" t="s">
        <v>4457</v>
      </c>
    </row>
    <row r="40" spans="1:16" ht="12.75">
      <c r="A40" s="26" t="s">
        <v>50</v>
      </c>
      <c s="31" t="s">
        <v>78</v>
      </c>
      <c s="31" t="s">
        <v>4458</v>
      </c>
      <c s="26" t="s">
        <v>52</v>
      </c>
      <c s="32" t="s">
        <v>4459</v>
      </c>
      <c s="33" t="s">
        <v>4460</v>
      </c>
      <c s="34">
        <v>1354.23</v>
      </c>
      <c s="35">
        <v>0</v>
      </c>
      <c s="36">
        <f>ROUND(ROUND(H40,2)*ROUND(G40,3),2)</f>
      </c>
      <c r="O40">
        <f>(I40*21)/100</f>
      </c>
      <c t="s">
        <v>27</v>
      </c>
    </row>
    <row r="41" spans="1:5" ht="12.75">
      <c r="A41" s="37" t="s">
        <v>55</v>
      </c>
      <c r="E41" s="38" t="s">
        <v>52</v>
      </c>
    </row>
    <row r="42" spans="1:5" ht="38.25">
      <c r="A42" s="39" t="s">
        <v>56</v>
      </c>
      <c r="E42" s="40" t="s">
        <v>4461</v>
      </c>
    </row>
    <row r="43" spans="1:5" ht="25.5">
      <c r="A43" t="s">
        <v>57</v>
      </c>
      <c r="E43" s="38" t="s">
        <v>4462</v>
      </c>
    </row>
    <row r="44" spans="1:16" ht="12.75">
      <c r="A44" s="26" t="s">
        <v>50</v>
      </c>
      <c s="31" t="s">
        <v>44</v>
      </c>
      <c s="31" t="s">
        <v>4463</v>
      </c>
      <c s="26" t="s">
        <v>52</v>
      </c>
      <c s="32" t="s">
        <v>4464</v>
      </c>
      <c s="33" t="s">
        <v>365</v>
      </c>
      <c s="34">
        <v>4890.438</v>
      </c>
      <c s="35">
        <v>0</v>
      </c>
      <c s="36">
        <f>ROUND(ROUND(H44,2)*ROUND(G44,3),2)</f>
      </c>
      <c r="O44">
        <f>(I44*21)/100</f>
      </c>
      <c t="s">
        <v>27</v>
      </c>
    </row>
    <row r="45" spans="1:5" ht="12.75">
      <c r="A45" s="37" t="s">
        <v>55</v>
      </c>
      <c r="E45" s="38" t="s">
        <v>52</v>
      </c>
    </row>
    <row r="46" spans="1:5" ht="127.5">
      <c r="A46" s="39" t="s">
        <v>56</v>
      </c>
      <c r="E46" s="40" t="s">
        <v>4465</v>
      </c>
    </row>
    <row r="47" spans="1:5" ht="369.75">
      <c r="A47" t="s">
        <v>57</v>
      </c>
      <c r="E47" s="38" t="s">
        <v>4457</v>
      </c>
    </row>
    <row r="48" spans="1:16" ht="12.75">
      <c r="A48" s="26" t="s">
        <v>50</v>
      </c>
      <c s="31" t="s">
        <v>46</v>
      </c>
      <c s="31" t="s">
        <v>4466</v>
      </c>
      <c s="26" t="s">
        <v>52</v>
      </c>
      <c s="32" t="s">
        <v>4467</v>
      </c>
      <c s="33" t="s">
        <v>4460</v>
      </c>
      <c s="34">
        <v>1354.23</v>
      </c>
      <c s="35">
        <v>0</v>
      </c>
      <c s="36">
        <f>ROUND(ROUND(H48,2)*ROUND(G48,3),2)</f>
      </c>
      <c r="O48">
        <f>(I48*21)/100</f>
      </c>
      <c t="s">
        <v>27</v>
      </c>
    </row>
    <row r="49" spans="1:5" ht="12.75">
      <c r="A49" s="37" t="s">
        <v>55</v>
      </c>
      <c r="E49" s="38" t="s">
        <v>52</v>
      </c>
    </row>
    <row r="50" spans="1:5" ht="25.5">
      <c r="A50" s="39" t="s">
        <v>56</v>
      </c>
      <c r="E50" s="40" t="s">
        <v>4468</v>
      </c>
    </row>
    <row r="51" spans="1:5" ht="25.5">
      <c r="A51" t="s">
        <v>57</v>
      </c>
      <c r="E51" s="38" t="s">
        <v>4462</v>
      </c>
    </row>
    <row r="52" spans="1:16" ht="12.75">
      <c r="A52" s="26" t="s">
        <v>50</v>
      </c>
      <c s="31" t="s">
        <v>89</v>
      </c>
      <c s="31" t="s">
        <v>368</v>
      </c>
      <c s="26" t="s">
        <v>52</v>
      </c>
      <c s="32" t="s">
        <v>369</v>
      </c>
      <c s="33" t="s">
        <v>365</v>
      </c>
      <c s="34">
        <v>85.284</v>
      </c>
      <c s="35">
        <v>0</v>
      </c>
      <c s="36">
        <f>ROUND(ROUND(H52,2)*ROUND(G52,3),2)</f>
      </c>
      <c r="O52">
        <f>(I52*21)/100</f>
      </c>
      <c t="s">
        <v>27</v>
      </c>
    </row>
    <row r="53" spans="1:5" ht="12.75">
      <c r="A53" s="37" t="s">
        <v>55</v>
      </c>
      <c r="E53" s="38" t="s">
        <v>52</v>
      </c>
    </row>
    <row r="54" spans="1:5" ht="51">
      <c r="A54" s="39" t="s">
        <v>56</v>
      </c>
      <c r="E54" s="40" t="s">
        <v>4469</v>
      </c>
    </row>
    <row r="55" spans="1:5" ht="318.75">
      <c r="A55" t="s">
        <v>57</v>
      </c>
      <c r="E55" s="38" t="s">
        <v>367</v>
      </c>
    </row>
    <row r="56" spans="1:16" ht="12.75">
      <c r="A56" s="26" t="s">
        <v>50</v>
      </c>
      <c s="31" t="s">
        <v>93</v>
      </c>
      <c s="31" t="s">
        <v>4470</v>
      </c>
      <c s="26" t="s">
        <v>52</v>
      </c>
      <c s="32" t="s">
        <v>4471</v>
      </c>
      <c s="33" t="s">
        <v>365</v>
      </c>
      <c s="34">
        <v>36.583</v>
      </c>
      <c s="35">
        <v>0</v>
      </c>
      <c s="36">
        <f>ROUND(ROUND(H56,2)*ROUND(G56,3),2)</f>
      </c>
      <c r="O56">
        <f>(I56*21)/100</f>
      </c>
      <c t="s">
        <v>27</v>
      </c>
    </row>
    <row r="57" spans="1:5" ht="12.75">
      <c r="A57" s="37" t="s">
        <v>55</v>
      </c>
      <c r="E57" s="38" t="s">
        <v>52</v>
      </c>
    </row>
    <row r="58" spans="1:5" ht="76.5">
      <c r="A58" s="39" t="s">
        <v>56</v>
      </c>
      <c r="E58" s="40" t="s">
        <v>4472</v>
      </c>
    </row>
    <row r="59" spans="1:5" ht="318.75">
      <c r="A59" t="s">
        <v>57</v>
      </c>
      <c r="E59" s="38" t="s">
        <v>367</v>
      </c>
    </row>
    <row r="60" spans="1:16" ht="12.75">
      <c r="A60" s="26" t="s">
        <v>50</v>
      </c>
      <c s="31" t="s">
        <v>97</v>
      </c>
      <c s="31" t="s">
        <v>4473</v>
      </c>
      <c s="26" t="s">
        <v>52</v>
      </c>
      <c s="32" t="s">
        <v>4474</v>
      </c>
      <c s="33" t="s">
        <v>365</v>
      </c>
      <c s="34">
        <v>102.64</v>
      </c>
      <c s="35">
        <v>0</v>
      </c>
      <c s="36">
        <f>ROUND(ROUND(H60,2)*ROUND(G60,3),2)</f>
      </c>
      <c r="O60">
        <f>(I60*21)/100</f>
      </c>
      <c t="s">
        <v>27</v>
      </c>
    </row>
    <row r="61" spans="1:5" ht="12.75">
      <c r="A61" s="37" t="s">
        <v>55</v>
      </c>
      <c r="E61" s="38" t="s">
        <v>52</v>
      </c>
    </row>
    <row r="62" spans="1:5" ht="38.25">
      <c r="A62" s="39" t="s">
        <v>56</v>
      </c>
      <c r="E62" s="40" t="s">
        <v>4475</v>
      </c>
    </row>
    <row r="63" spans="1:5" ht="280.5">
      <c r="A63" t="s">
        <v>57</v>
      </c>
      <c r="E63" s="38" t="s">
        <v>4476</v>
      </c>
    </row>
    <row r="64" spans="1:16" ht="12.75">
      <c r="A64" s="26" t="s">
        <v>50</v>
      </c>
      <c s="31" t="s">
        <v>100</v>
      </c>
      <c s="31" t="s">
        <v>370</v>
      </c>
      <c s="26" t="s">
        <v>52</v>
      </c>
      <c s="32" t="s">
        <v>371</v>
      </c>
      <c s="33" t="s">
        <v>365</v>
      </c>
      <c s="34">
        <v>270.846</v>
      </c>
      <c s="35">
        <v>0</v>
      </c>
      <c s="36">
        <f>ROUND(ROUND(H64,2)*ROUND(G64,3),2)</f>
      </c>
      <c r="O64">
        <f>(I64*21)/100</f>
      </c>
      <c t="s">
        <v>27</v>
      </c>
    </row>
    <row r="65" spans="1:5" ht="12.75">
      <c r="A65" s="37" t="s">
        <v>55</v>
      </c>
      <c r="E65" s="38" t="s">
        <v>52</v>
      </c>
    </row>
    <row r="66" spans="1:5" ht="178.5">
      <c r="A66" s="39" t="s">
        <v>56</v>
      </c>
      <c r="E66" s="40" t="s">
        <v>4477</v>
      </c>
    </row>
    <row r="67" spans="1:5" ht="229.5">
      <c r="A67" t="s">
        <v>57</v>
      </c>
      <c r="E67" s="38" t="s">
        <v>372</v>
      </c>
    </row>
    <row r="68" spans="1:16" ht="12.75">
      <c r="A68" s="26" t="s">
        <v>50</v>
      </c>
      <c s="31" t="s">
        <v>103</v>
      </c>
      <c s="31" t="s">
        <v>2877</v>
      </c>
      <c s="26" t="s">
        <v>52</v>
      </c>
      <c s="32" t="s">
        <v>2878</v>
      </c>
      <c s="33" t="s">
        <v>71</v>
      </c>
      <c s="34">
        <v>7039.3</v>
      </c>
      <c s="35">
        <v>0</v>
      </c>
      <c s="36">
        <f>ROUND(ROUND(H68,2)*ROUND(G68,3),2)</f>
      </c>
      <c r="O68">
        <f>(I68*21)/100</f>
      </c>
      <c t="s">
        <v>27</v>
      </c>
    </row>
    <row r="69" spans="1:5" ht="12.75">
      <c r="A69" s="37" t="s">
        <v>55</v>
      </c>
      <c r="E69" s="38" t="s">
        <v>52</v>
      </c>
    </row>
    <row r="70" spans="1:5" ht="140.25">
      <c r="A70" s="39" t="s">
        <v>56</v>
      </c>
      <c r="E70" s="40" t="s">
        <v>4478</v>
      </c>
    </row>
    <row r="71" spans="1:5" ht="25.5">
      <c r="A71" t="s">
        <v>57</v>
      </c>
      <c r="E71" s="38" t="s">
        <v>2584</v>
      </c>
    </row>
    <row r="72" spans="1:16" ht="12.75">
      <c r="A72" s="26" t="s">
        <v>50</v>
      </c>
      <c s="31" t="s">
        <v>106</v>
      </c>
      <c s="31" t="s">
        <v>4479</v>
      </c>
      <c s="26" t="s">
        <v>52</v>
      </c>
      <c s="32" t="s">
        <v>4480</v>
      </c>
      <c s="33" t="s">
        <v>71</v>
      </c>
      <c s="34">
        <v>4565.3</v>
      </c>
      <c s="35">
        <v>0</v>
      </c>
      <c s="36">
        <f>ROUND(ROUND(H72,2)*ROUND(G72,3),2)</f>
      </c>
      <c r="O72">
        <f>(I72*21)/100</f>
      </c>
      <c t="s">
        <v>27</v>
      </c>
    </row>
    <row r="73" spans="1:5" ht="12.75">
      <c r="A73" s="37" t="s">
        <v>55</v>
      </c>
      <c r="E73" s="38" t="s">
        <v>52</v>
      </c>
    </row>
    <row r="74" spans="1:5" ht="51">
      <c r="A74" s="39" t="s">
        <v>56</v>
      </c>
      <c r="E74" s="40" t="s">
        <v>4481</v>
      </c>
    </row>
    <row r="75" spans="1:5" ht="38.25">
      <c r="A75" t="s">
        <v>57</v>
      </c>
      <c r="E75" s="38" t="s">
        <v>4482</v>
      </c>
    </row>
    <row r="76" spans="1:16" ht="12.75">
      <c r="A76" s="26" t="s">
        <v>50</v>
      </c>
      <c s="31" t="s">
        <v>109</v>
      </c>
      <c s="31" t="s">
        <v>4483</v>
      </c>
      <c s="26" t="s">
        <v>52</v>
      </c>
      <c s="32" t="s">
        <v>4484</v>
      </c>
      <c s="33" t="s">
        <v>71</v>
      </c>
      <c s="34">
        <v>4565.3</v>
      </c>
      <c s="35">
        <v>0</v>
      </c>
      <c s="36">
        <f>ROUND(ROUND(H76,2)*ROUND(G76,3),2)</f>
      </c>
      <c r="O76">
        <f>(I76*21)/100</f>
      </c>
      <c t="s">
        <v>27</v>
      </c>
    </row>
    <row r="77" spans="1:5" ht="12.75">
      <c r="A77" s="37" t="s">
        <v>55</v>
      </c>
      <c r="E77" s="38" t="s">
        <v>52</v>
      </c>
    </row>
    <row r="78" spans="1:5" ht="51">
      <c r="A78" s="39" t="s">
        <v>56</v>
      </c>
      <c r="E78" s="40" t="s">
        <v>4485</v>
      </c>
    </row>
    <row r="79" spans="1:5" ht="25.5">
      <c r="A79" t="s">
        <v>57</v>
      </c>
      <c r="E79" s="38" t="s">
        <v>4486</v>
      </c>
    </row>
    <row r="80" spans="1:16" ht="12.75">
      <c r="A80" s="26" t="s">
        <v>50</v>
      </c>
      <c s="31" t="s">
        <v>113</v>
      </c>
      <c s="31" t="s">
        <v>4487</v>
      </c>
      <c s="26" t="s">
        <v>52</v>
      </c>
      <c s="32" t="s">
        <v>4488</v>
      </c>
      <c s="33" t="s">
        <v>71</v>
      </c>
      <c s="34">
        <v>4565.3</v>
      </c>
      <c s="35">
        <v>0</v>
      </c>
      <c s="36">
        <f>ROUND(ROUND(H80,2)*ROUND(G80,3),2)</f>
      </c>
      <c r="O80">
        <f>(I80*21)/100</f>
      </c>
      <c t="s">
        <v>27</v>
      </c>
    </row>
    <row r="81" spans="1:5" ht="12.75">
      <c r="A81" s="37" t="s">
        <v>55</v>
      </c>
      <c r="E81" s="38" t="s">
        <v>52</v>
      </c>
    </row>
    <row r="82" spans="1:5" ht="51">
      <c r="A82" s="39" t="s">
        <v>56</v>
      </c>
      <c r="E82" s="40" t="s">
        <v>4485</v>
      </c>
    </row>
    <row r="83" spans="1:5" ht="38.25">
      <c r="A83" t="s">
        <v>57</v>
      </c>
      <c r="E83" s="38" t="s">
        <v>4489</v>
      </c>
    </row>
    <row r="84" spans="1:16" ht="12.75">
      <c r="A84" s="26" t="s">
        <v>50</v>
      </c>
      <c s="31" t="s">
        <v>117</v>
      </c>
      <c s="31" t="s">
        <v>4490</v>
      </c>
      <c s="26" t="s">
        <v>52</v>
      </c>
      <c s="32" t="s">
        <v>4491</v>
      </c>
      <c s="33" t="s">
        <v>365</v>
      </c>
      <c s="34">
        <v>45.653</v>
      </c>
      <c s="35">
        <v>0</v>
      </c>
      <c s="36">
        <f>ROUND(ROUND(H84,2)*ROUND(G84,3),2)</f>
      </c>
      <c r="O84">
        <f>(I84*21)/100</f>
      </c>
      <c t="s">
        <v>27</v>
      </c>
    </row>
    <row r="85" spans="1:5" ht="12.75">
      <c r="A85" s="37" t="s">
        <v>55</v>
      </c>
      <c r="E85" s="38" t="s">
        <v>52</v>
      </c>
    </row>
    <row r="86" spans="1:5" ht="63.75">
      <c r="A86" s="39" t="s">
        <v>56</v>
      </c>
      <c r="E86" s="40" t="s">
        <v>4492</v>
      </c>
    </row>
    <row r="87" spans="1:5" ht="38.25">
      <c r="A87" t="s">
        <v>57</v>
      </c>
      <c r="E87" s="38" t="s">
        <v>4493</v>
      </c>
    </row>
    <row r="88" spans="1:16" ht="12.75">
      <c r="A88" s="26" t="s">
        <v>50</v>
      </c>
      <c s="31" t="s">
        <v>121</v>
      </c>
      <c s="31" t="s">
        <v>4164</v>
      </c>
      <c s="26" t="s">
        <v>52</v>
      </c>
      <c s="32" t="s">
        <v>4165</v>
      </c>
      <c s="33" t="s">
        <v>54</v>
      </c>
      <c s="34">
        <v>33</v>
      </c>
      <c s="35">
        <v>0</v>
      </c>
      <c s="36">
        <f>ROUND(ROUND(H88,2)*ROUND(G88,3),2)</f>
      </c>
      <c r="O88">
        <f>(I88*21)/100</f>
      </c>
      <c t="s">
        <v>27</v>
      </c>
    </row>
    <row r="89" spans="1:5" ht="12.75">
      <c r="A89" s="37" t="s">
        <v>55</v>
      </c>
      <c r="E89" s="38" t="s">
        <v>4165</v>
      </c>
    </row>
    <row r="90" spans="1:5" ht="38.25">
      <c r="A90" s="39" t="s">
        <v>56</v>
      </c>
      <c r="E90" s="40" t="s">
        <v>4494</v>
      </c>
    </row>
    <row r="91" spans="1:5" ht="12.75">
      <c r="A91" t="s">
        <v>57</v>
      </c>
      <c r="E91" s="38" t="s">
        <v>52</v>
      </c>
    </row>
    <row r="92" spans="1:16" ht="12.75">
      <c r="A92" s="26" t="s">
        <v>50</v>
      </c>
      <c s="31" t="s">
        <v>125</v>
      </c>
      <c s="31" t="s">
        <v>4495</v>
      </c>
      <c s="26" t="s">
        <v>52</v>
      </c>
      <c s="32" t="s">
        <v>4496</v>
      </c>
      <c s="33" t="s">
        <v>54</v>
      </c>
      <c s="34">
        <v>20</v>
      </c>
      <c s="35">
        <v>0</v>
      </c>
      <c s="36">
        <f>ROUND(ROUND(H92,2)*ROUND(G92,3),2)</f>
      </c>
      <c r="O92">
        <f>(I92*21)/100</f>
      </c>
      <c t="s">
        <v>27</v>
      </c>
    </row>
    <row r="93" spans="1:5" ht="12.75">
      <c r="A93" s="37" t="s">
        <v>55</v>
      </c>
      <c r="E93" s="38" t="s">
        <v>4496</v>
      </c>
    </row>
    <row r="94" spans="1:5" ht="38.25">
      <c r="A94" s="39" t="s">
        <v>56</v>
      </c>
      <c r="E94" s="40" t="s">
        <v>4497</v>
      </c>
    </row>
    <row r="95" spans="1:5" ht="12.75">
      <c r="A95" t="s">
        <v>57</v>
      </c>
      <c r="E95" s="38" t="s">
        <v>52</v>
      </c>
    </row>
    <row r="96" spans="1:16" ht="25.5">
      <c r="A96" s="26" t="s">
        <v>50</v>
      </c>
      <c s="31" t="s">
        <v>129</v>
      </c>
      <c s="31" t="s">
        <v>4498</v>
      </c>
      <c s="26" t="s">
        <v>52</v>
      </c>
      <c s="32" t="s">
        <v>4499</v>
      </c>
      <c s="33" t="s">
        <v>365</v>
      </c>
      <c s="34">
        <v>456.53</v>
      </c>
      <c s="35">
        <v>0</v>
      </c>
      <c s="36">
        <f>ROUND(ROUND(H96,2)*ROUND(G96,3),2)</f>
      </c>
      <c r="O96">
        <f>(I96*21)/100</f>
      </c>
      <c t="s">
        <v>27</v>
      </c>
    </row>
    <row r="97" spans="1:5" ht="12.75">
      <c r="A97" s="37" t="s">
        <v>55</v>
      </c>
      <c r="E97" s="38" t="s">
        <v>52</v>
      </c>
    </row>
    <row r="98" spans="1:5" ht="25.5">
      <c r="A98" s="39" t="s">
        <v>56</v>
      </c>
      <c r="E98" s="40" t="s">
        <v>4500</v>
      </c>
    </row>
    <row r="99" spans="1:5" ht="51">
      <c r="A99" t="s">
        <v>57</v>
      </c>
      <c r="E99" s="38" t="s">
        <v>4501</v>
      </c>
    </row>
    <row r="100" spans="1:18" ht="12.75" customHeight="1">
      <c r="A100" s="6" t="s">
        <v>48</v>
      </c>
      <c s="6"/>
      <c s="42" t="s">
        <v>27</v>
      </c>
      <c s="6"/>
      <c s="29" t="s">
        <v>3116</v>
      </c>
      <c s="6"/>
      <c s="6"/>
      <c s="6"/>
      <c s="43">
        <f>0+Q100</f>
      </c>
      <c r="O100">
        <f>0+R100</f>
      </c>
      <c r="Q100">
        <f>0+I101+I105+I109</f>
      </c>
      <c>
        <f>0+O101+O105+O109</f>
      </c>
    </row>
    <row r="101" spans="1:16" ht="12.75">
      <c r="A101" s="26" t="s">
        <v>50</v>
      </c>
      <c s="31" t="s">
        <v>133</v>
      </c>
      <c s="31" t="s">
        <v>4502</v>
      </c>
      <c s="26" t="s">
        <v>52</v>
      </c>
      <c s="32" t="s">
        <v>4503</v>
      </c>
      <c s="33" t="s">
        <v>365</v>
      </c>
      <c s="34">
        <v>67.671</v>
      </c>
      <c s="35">
        <v>0</v>
      </c>
      <c s="36">
        <f>ROUND(ROUND(H101,2)*ROUND(G101,3),2)</f>
      </c>
      <c r="O101">
        <f>(I101*21)/100</f>
      </c>
      <c t="s">
        <v>27</v>
      </c>
    </row>
    <row r="102" spans="1:5" ht="12.75">
      <c r="A102" s="37" t="s">
        <v>55</v>
      </c>
      <c r="E102" s="38" t="s">
        <v>52</v>
      </c>
    </row>
    <row r="103" spans="1:5" ht="76.5">
      <c r="A103" s="39" t="s">
        <v>56</v>
      </c>
      <c r="E103" s="40" t="s">
        <v>4504</v>
      </c>
    </row>
    <row r="104" spans="1:5" ht="38.25">
      <c r="A104" t="s">
        <v>57</v>
      </c>
      <c r="E104" s="38" t="s">
        <v>2592</v>
      </c>
    </row>
    <row r="105" spans="1:16" ht="12.75">
      <c r="A105" s="26" t="s">
        <v>50</v>
      </c>
      <c s="31" t="s">
        <v>137</v>
      </c>
      <c s="31" t="s">
        <v>4505</v>
      </c>
      <c s="26" t="s">
        <v>52</v>
      </c>
      <c s="32" t="s">
        <v>4506</v>
      </c>
      <c s="33" t="s">
        <v>365</v>
      </c>
      <c s="34">
        <v>2700</v>
      </c>
      <c s="35">
        <v>0</v>
      </c>
      <c s="36">
        <f>ROUND(ROUND(H105,2)*ROUND(G105,3),2)</f>
      </c>
      <c r="O105">
        <f>(I105*21)/100</f>
      </c>
      <c t="s">
        <v>27</v>
      </c>
    </row>
    <row r="106" spans="1:5" ht="12.75">
      <c r="A106" s="37" t="s">
        <v>55</v>
      </c>
      <c r="E106" s="38" t="s">
        <v>52</v>
      </c>
    </row>
    <row r="107" spans="1:5" ht="89.25">
      <c r="A107" s="39" t="s">
        <v>56</v>
      </c>
      <c r="E107" s="40" t="s">
        <v>4507</v>
      </c>
    </row>
    <row r="108" spans="1:5" ht="38.25">
      <c r="A108" t="s">
        <v>57</v>
      </c>
      <c r="E108" s="38" t="s">
        <v>2592</v>
      </c>
    </row>
    <row r="109" spans="1:16" ht="12.75">
      <c r="A109" s="26" t="s">
        <v>50</v>
      </c>
      <c s="31" t="s">
        <v>141</v>
      </c>
      <c s="31" t="s">
        <v>4508</v>
      </c>
      <c s="26" t="s">
        <v>52</v>
      </c>
      <c s="32" t="s">
        <v>4509</v>
      </c>
      <c s="33" t="s">
        <v>71</v>
      </c>
      <c s="34">
        <v>9101.8</v>
      </c>
      <c s="35">
        <v>0</v>
      </c>
      <c s="36">
        <f>ROUND(ROUND(H109,2)*ROUND(G109,3),2)</f>
      </c>
      <c r="O109">
        <f>(I109*21)/100</f>
      </c>
      <c t="s">
        <v>27</v>
      </c>
    </row>
    <row r="110" spans="1:5" ht="12.75">
      <c r="A110" s="37" t="s">
        <v>55</v>
      </c>
      <c r="E110" s="38" t="s">
        <v>52</v>
      </c>
    </row>
    <row r="111" spans="1:5" ht="114.75">
      <c r="A111" s="39" t="s">
        <v>56</v>
      </c>
      <c r="E111" s="40" t="s">
        <v>4510</v>
      </c>
    </row>
    <row r="112" spans="1:5" ht="102">
      <c r="A112" t="s">
        <v>57</v>
      </c>
      <c r="E112" s="38" t="s">
        <v>4511</v>
      </c>
    </row>
    <row r="113" spans="1:18" ht="12.75" customHeight="1">
      <c r="A113" s="6" t="s">
        <v>48</v>
      </c>
      <c s="6"/>
      <c s="42" t="s">
        <v>37</v>
      </c>
      <c s="6"/>
      <c s="29" t="s">
        <v>3142</v>
      </c>
      <c s="6"/>
      <c s="6"/>
      <c s="6"/>
      <c s="43">
        <f>0+Q113</f>
      </c>
      <c r="O113">
        <f>0+R113</f>
      </c>
      <c r="Q113">
        <f>0+I114+I118</f>
      </c>
      <c>
        <f>0+O114+O118</f>
      </c>
    </row>
    <row r="114" spans="1:16" ht="12.75">
      <c r="A114" s="26" t="s">
        <v>50</v>
      </c>
      <c s="31" t="s">
        <v>145</v>
      </c>
      <c s="31" t="s">
        <v>4512</v>
      </c>
      <c s="26" t="s">
        <v>52</v>
      </c>
      <c s="32" t="s">
        <v>4513</v>
      </c>
      <c s="33" t="s">
        <v>365</v>
      </c>
      <c s="34">
        <v>5.609</v>
      </c>
      <c s="35">
        <v>0</v>
      </c>
      <c s="36">
        <f>ROUND(ROUND(H114,2)*ROUND(G114,3),2)</f>
      </c>
      <c r="O114">
        <f>(I114*21)/100</f>
      </c>
      <c t="s">
        <v>27</v>
      </c>
    </row>
    <row r="115" spans="1:5" ht="12.75">
      <c r="A115" s="37" t="s">
        <v>55</v>
      </c>
      <c r="E115" s="38" t="s">
        <v>52</v>
      </c>
    </row>
    <row r="116" spans="1:5" ht="102">
      <c r="A116" s="39" t="s">
        <v>56</v>
      </c>
      <c r="E116" s="40" t="s">
        <v>4514</v>
      </c>
    </row>
    <row r="117" spans="1:5" ht="369.75">
      <c r="A117" t="s">
        <v>57</v>
      </c>
      <c r="E117" s="38" t="s">
        <v>4217</v>
      </c>
    </row>
    <row r="118" spans="1:16" ht="12.75">
      <c r="A118" s="26" t="s">
        <v>50</v>
      </c>
      <c s="31" t="s">
        <v>149</v>
      </c>
      <c s="31" t="s">
        <v>4515</v>
      </c>
      <c s="26" t="s">
        <v>52</v>
      </c>
      <c s="32" t="s">
        <v>4516</v>
      </c>
      <c s="33" t="s">
        <v>365</v>
      </c>
      <c s="34">
        <v>13.905</v>
      </c>
      <c s="35">
        <v>0</v>
      </c>
      <c s="36">
        <f>ROUND(ROUND(H118,2)*ROUND(G118,3),2)</f>
      </c>
      <c r="O118">
        <f>(I118*21)/100</f>
      </c>
      <c t="s">
        <v>27</v>
      </c>
    </row>
    <row r="119" spans="1:5" ht="12.75">
      <c r="A119" s="37" t="s">
        <v>55</v>
      </c>
      <c r="E119" s="38" t="s">
        <v>52</v>
      </c>
    </row>
    <row r="120" spans="1:5" ht="38.25">
      <c r="A120" s="39" t="s">
        <v>56</v>
      </c>
      <c r="E120" s="40" t="s">
        <v>4517</v>
      </c>
    </row>
    <row r="121" spans="1:5" ht="38.25">
      <c r="A121" t="s">
        <v>57</v>
      </c>
      <c r="E121" s="38" t="s">
        <v>2592</v>
      </c>
    </row>
    <row r="122" spans="1:18" ht="12.75" customHeight="1">
      <c r="A122" s="6" t="s">
        <v>48</v>
      </c>
      <c s="6"/>
      <c s="42" t="s">
        <v>39</v>
      </c>
      <c s="6"/>
      <c s="29" t="s">
        <v>4224</v>
      </c>
      <c s="6"/>
      <c s="6"/>
      <c s="6"/>
      <c s="43">
        <f>0+Q122</f>
      </c>
      <c r="O122">
        <f>0+R122</f>
      </c>
      <c r="Q122">
        <f>0+I123+I127+I131+I135+I139+I143+I147+I151+I155+I159+I163+I167</f>
      </c>
      <c>
        <f>0+O123+O127+O131+O135+O139+O143+O147+O151+O155+O159+O163+O167</f>
      </c>
    </row>
    <row r="123" spans="1:16" ht="12.75">
      <c r="A123" s="26" t="s">
        <v>50</v>
      </c>
      <c s="31" t="s">
        <v>153</v>
      </c>
      <c s="31" t="s">
        <v>4518</v>
      </c>
      <c s="26" t="s">
        <v>52</v>
      </c>
      <c s="32" t="s">
        <v>4519</v>
      </c>
      <c s="33" t="s">
        <v>71</v>
      </c>
      <c s="34">
        <v>7671</v>
      </c>
      <c s="35">
        <v>0</v>
      </c>
      <c s="36">
        <f>ROUND(ROUND(H123,2)*ROUND(G123,3),2)</f>
      </c>
      <c r="O123">
        <f>(I123*21)/100</f>
      </c>
      <c t="s">
        <v>27</v>
      </c>
    </row>
    <row r="124" spans="1:5" ht="12.75">
      <c r="A124" s="37" t="s">
        <v>55</v>
      </c>
      <c r="E124" s="38" t="s">
        <v>52</v>
      </c>
    </row>
    <row r="125" spans="1:5" ht="89.25">
      <c r="A125" s="39" t="s">
        <v>56</v>
      </c>
      <c r="E125" s="40" t="s">
        <v>4520</v>
      </c>
    </row>
    <row r="126" spans="1:5" ht="51">
      <c r="A126" t="s">
        <v>57</v>
      </c>
      <c r="E126" s="38" t="s">
        <v>4228</v>
      </c>
    </row>
    <row r="127" spans="1:16" ht="12.75">
      <c r="A127" s="26" t="s">
        <v>50</v>
      </c>
      <c s="31" t="s">
        <v>157</v>
      </c>
      <c s="31" t="s">
        <v>4521</v>
      </c>
      <c s="26" t="s">
        <v>52</v>
      </c>
      <c s="32" t="s">
        <v>4522</v>
      </c>
      <c s="33" t="s">
        <v>71</v>
      </c>
      <c s="34">
        <v>647</v>
      </c>
      <c s="35">
        <v>0</v>
      </c>
      <c s="36">
        <f>ROUND(ROUND(H127,2)*ROUND(G127,3),2)</f>
      </c>
      <c r="O127">
        <f>(I127*21)/100</f>
      </c>
      <c t="s">
        <v>27</v>
      </c>
    </row>
    <row r="128" spans="1:5" ht="12.75">
      <c r="A128" s="37" t="s">
        <v>55</v>
      </c>
      <c r="E128" s="38" t="s">
        <v>52</v>
      </c>
    </row>
    <row r="129" spans="1:5" ht="102">
      <c r="A129" s="39" t="s">
        <v>56</v>
      </c>
      <c r="E129" s="40" t="s">
        <v>4523</v>
      </c>
    </row>
    <row r="130" spans="1:5" ht="51">
      <c r="A130" t="s">
        <v>57</v>
      </c>
      <c r="E130" s="38" t="s">
        <v>4228</v>
      </c>
    </row>
    <row r="131" spans="1:16" ht="12.75">
      <c r="A131" s="26" t="s">
        <v>50</v>
      </c>
      <c s="31" t="s">
        <v>161</v>
      </c>
      <c s="31" t="s">
        <v>4524</v>
      </c>
      <c s="26" t="s">
        <v>52</v>
      </c>
      <c s="32" t="s">
        <v>4525</v>
      </c>
      <c s="33" t="s">
        <v>71</v>
      </c>
      <c s="34">
        <v>2186</v>
      </c>
      <c s="35">
        <v>0</v>
      </c>
      <c s="36">
        <f>ROUND(ROUND(H131,2)*ROUND(G131,3),2)</f>
      </c>
      <c r="O131">
        <f>(I131*21)/100</f>
      </c>
      <c t="s">
        <v>27</v>
      </c>
    </row>
    <row r="132" spans="1:5" ht="12.75">
      <c r="A132" s="37" t="s">
        <v>55</v>
      </c>
      <c r="E132" s="38" t="s">
        <v>52</v>
      </c>
    </row>
    <row r="133" spans="1:5" ht="51">
      <c r="A133" s="39" t="s">
        <v>56</v>
      </c>
      <c r="E133" s="40" t="s">
        <v>4526</v>
      </c>
    </row>
    <row r="134" spans="1:5" ht="51">
      <c r="A134" t="s">
        <v>57</v>
      </c>
      <c r="E134" s="38" t="s">
        <v>4228</v>
      </c>
    </row>
    <row r="135" spans="1:16" ht="12.75">
      <c r="A135" s="26" t="s">
        <v>50</v>
      </c>
      <c s="31" t="s">
        <v>165</v>
      </c>
      <c s="31" t="s">
        <v>4225</v>
      </c>
      <c s="26" t="s">
        <v>52</v>
      </c>
      <c s="32" t="s">
        <v>4226</v>
      </c>
      <c s="33" t="s">
        <v>71</v>
      </c>
      <c s="34">
        <v>147</v>
      </c>
      <c s="35">
        <v>0</v>
      </c>
      <c s="36">
        <f>ROUND(ROUND(H135,2)*ROUND(G135,3),2)</f>
      </c>
      <c r="O135">
        <f>(I135*21)/100</f>
      </c>
      <c t="s">
        <v>27</v>
      </c>
    </row>
    <row r="136" spans="1:5" ht="12.75">
      <c r="A136" s="37" t="s">
        <v>55</v>
      </c>
      <c r="E136" s="38" t="s">
        <v>52</v>
      </c>
    </row>
    <row r="137" spans="1:5" ht="51">
      <c r="A137" s="39" t="s">
        <v>56</v>
      </c>
      <c r="E137" s="40" t="s">
        <v>4527</v>
      </c>
    </row>
    <row r="138" spans="1:5" ht="51">
      <c r="A138" t="s">
        <v>57</v>
      </c>
      <c r="E138" s="38" t="s">
        <v>4228</v>
      </c>
    </row>
    <row r="139" spans="1:16" ht="12.75">
      <c r="A139" s="26" t="s">
        <v>50</v>
      </c>
      <c s="31" t="s">
        <v>169</v>
      </c>
      <c s="31" t="s">
        <v>4528</v>
      </c>
      <c s="26" t="s">
        <v>52</v>
      </c>
      <c s="32" t="s">
        <v>4529</v>
      </c>
      <c s="33" t="s">
        <v>71</v>
      </c>
      <c s="34">
        <v>3748</v>
      </c>
      <c s="35">
        <v>0</v>
      </c>
      <c s="36">
        <f>ROUND(ROUND(H139,2)*ROUND(G139,3),2)</f>
      </c>
      <c r="O139">
        <f>(I139*21)/100</f>
      </c>
      <c t="s">
        <v>27</v>
      </c>
    </row>
    <row r="140" spans="1:5" ht="12.75">
      <c r="A140" s="37" t="s">
        <v>55</v>
      </c>
      <c r="E140" s="38" t="s">
        <v>52</v>
      </c>
    </row>
    <row r="141" spans="1:5" ht="51">
      <c r="A141" s="39" t="s">
        <v>56</v>
      </c>
      <c r="E141" s="40" t="s">
        <v>4530</v>
      </c>
    </row>
    <row r="142" spans="1:5" ht="51">
      <c r="A142" t="s">
        <v>57</v>
      </c>
      <c r="E142" s="38" t="s">
        <v>4531</v>
      </c>
    </row>
    <row r="143" spans="1:16" ht="12.75">
      <c r="A143" s="26" t="s">
        <v>50</v>
      </c>
      <c s="31" t="s">
        <v>173</v>
      </c>
      <c s="31" t="s">
        <v>4532</v>
      </c>
      <c s="26" t="s">
        <v>52</v>
      </c>
      <c s="32" t="s">
        <v>4533</v>
      </c>
      <c s="33" t="s">
        <v>71</v>
      </c>
      <c s="34">
        <v>3608</v>
      </c>
      <c s="35">
        <v>0</v>
      </c>
      <c s="36">
        <f>ROUND(ROUND(H143,2)*ROUND(G143,3),2)</f>
      </c>
      <c r="O143">
        <f>(I143*21)/100</f>
      </c>
      <c t="s">
        <v>27</v>
      </c>
    </row>
    <row r="144" spans="1:5" ht="12.75">
      <c r="A144" s="37" t="s">
        <v>55</v>
      </c>
      <c r="E144" s="38" t="s">
        <v>52</v>
      </c>
    </row>
    <row r="145" spans="1:5" ht="51">
      <c r="A145" s="39" t="s">
        <v>56</v>
      </c>
      <c r="E145" s="40" t="s">
        <v>4534</v>
      </c>
    </row>
    <row r="146" spans="1:5" ht="51">
      <c r="A146" t="s">
        <v>57</v>
      </c>
      <c r="E146" s="38" t="s">
        <v>4531</v>
      </c>
    </row>
    <row r="147" spans="1:16" ht="12.75">
      <c r="A147" s="26" t="s">
        <v>50</v>
      </c>
      <c s="31" t="s">
        <v>177</v>
      </c>
      <c s="31" t="s">
        <v>4535</v>
      </c>
      <c s="26" t="s">
        <v>52</v>
      </c>
      <c s="32" t="s">
        <v>4536</v>
      </c>
      <c s="33" t="s">
        <v>71</v>
      </c>
      <c s="34">
        <v>3503</v>
      </c>
      <c s="35">
        <v>0</v>
      </c>
      <c s="36">
        <f>ROUND(ROUND(H147,2)*ROUND(G147,3),2)</f>
      </c>
      <c r="O147">
        <f>(I147*21)/100</f>
      </c>
      <c t="s">
        <v>27</v>
      </c>
    </row>
    <row r="148" spans="1:5" ht="12.75">
      <c r="A148" s="37" t="s">
        <v>55</v>
      </c>
      <c r="E148" s="38" t="s">
        <v>52</v>
      </c>
    </row>
    <row r="149" spans="1:5" ht="51">
      <c r="A149" s="39" t="s">
        <v>56</v>
      </c>
      <c r="E149" s="40" t="s">
        <v>4537</v>
      </c>
    </row>
    <row r="150" spans="1:5" ht="140.25">
      <c r="A150" t="s">
        <v>57</v>
      </c>
      <c r="E150" s="38" t="s">
        <v>4538</v>
      </c>
    </row>
    <row r="151" spans="1:16" ht="12.75">
      <c r="A151" s="26" t="s">
        <v>50</v>
      </c>
      <c s="31" t="s">
        <v>180</v>
      </c>
      <c s="31" t="s">
        <v>4539</v>
      </c>
      <c s="26" t="s">
        <v>52</v>
      </c>
      <c s="32" t="s">
        <v>4540</v>
      </c>
      <c s="33" t="s">
        <v>71</v>
      </c>
      <c s="34">
        <v>3608</v>
      </c>
      <c s="35">
        <v>0</v>
      </c>
      <c s="36">
        <f>ROUND(ROUND(H151,2)*ROUND(G151,3),2)</f>
      </c>
      <c r="O151">
        <f>(I151*21)/100</f>
      </c>
      <c t="s">
        <v>27</v>
      </c>
    </row>
    <row r="152" spans="1:5" ht="12.75">
      <c r="A152" s="37" t="s">
        <v>55</v>
      </c>
      <c r="E152" s="38" t="s">
        <v>52</v>
      </c>
    </row>
    <row r="153" spans="1:5" ht="51">
      <c r="A153" s="39" t="s">
        <v>56</v>
      </c>
      <c r="E153" s="40" t="s">
        <v>4541</v>
      </c>
    </row>
    <row r="154" spans="1:5" ht="140.25">
      <c r="A154" t="s">
        <v>57</v>
      </c>
      <c r="E154" s="38" t="s">
        <v>4538</v>
      </c>
    </row>
    <row r="155" spans="1:16" ht="12.75">
      <c r="A155" s="26" t="s">
        <v>50</v>
      </c>
      <c s="31" t="s">
        <v>184</v>
      </c>
      <c s="31" t="s">
        <v>4542</v>
      </c>
      <c s="26" t="s">
        <v>52</v>
      </c>
      <c s="32" t="s">
        <v>4543</v>
      </c>
      <c s="33" t="s">
        <v>71</v>
      </c>
      <c s="34">
        <v>465</v>
      </c>
      <c s="35">
        <v>0</v>
      </c>
      <c s="36">
        <f>ROUND(ROUND(H155,2)*ROUND(G155,3),2)</f>
      </c>
      <c r="O155">
        <f>(I155*21)/100</f>
      </c>
      <c t="s">
        <v>27</v>
      </c>
    </row>
    <row r="156" spans="1:5" ht="12.75">
      <c r="A156" s="37" t="s">
        <v>55</v>
      </c>
      <c r="E156" s="38" t="s">
        <v>52</v>
      </c>
    </row>
    <row r="157" spans="1:5" ht="114.75">
      <c r="A157" s="39" t="s">
        <v>56</v>
      </c>
      <c r="E157" s="40" t="s">
        <v>4544</v>
      </c>
    </row>
    <row r="158" spans="1:5" ht="153">
      <c r="A158" t="s">
        <v>57</v>
      </c>
      <c r="E158" s="38" t="s">
        <v>4235</v>
      </c>
    </row>
    <row r="159" spans="1:16" ht="12.75">
      <c r="A159" s="26" t="s">
        <v>50</v>
      </c>
      <c s="31" t="s">
        <v>188</v>
      </c>
      <c s="31" t="s">
        <v>4545</v>
      </c>
      <c s="26" t="s">
        <v>52</v>
      </c>
      <c s="32" t="s">
        <v>4546</v>
      </c>
      <c s="33" t="s">
        <v>71</v>
      </c>
      <c s="34">
        <v>2123</v>
      </c>
      <c s="35">
        <v>0</v>
      </c>
      <c s="36">
        <f>ROUND(ROUND(H159,2)*ROUND(G159,3),2)</f>
      </c>
      <c r="O159">
        <f>(I159*21)/100</f>
      </c>
      <c t="s">
        <v>27</v>
      </c>
    </row>
    <row r="160" spans="1:5" ht="12.75">
      <c r="A160" s="37" t="s">
        <v>55</v>
      </c>
      <c r="E160" s="38" t="s">
        <v>52</v>
      </c>
    </row>
    <row r="161" spans="1:5" ht="76.5">
      <c r="A161" s="39" t="s">
        <v>56</v>
      </c>
      <c r="E161" s="40" t="s">
        <v>4547</v>
      </c>
    </row>
    <row r="162" spans="1:5" ht="153">
      <c r="A162" t="s">
        <v>57</v>
      </c>
      <c r="E162" s="38" t="s">
        <v>4235</v>
      </c>
    </row>
    <row r="163" spans="1:16" ht="25.5">
      <c r="A163" s="26" t="s">
        <v>50</v>
      </c>
      <c s="31" t="s">
        <v>192</v>
      </c>
      <c s="31" t="s">
        <v>4548</v>
      </c>
      <c s="26" t="s">
        <v>52</v>
      </c>
      <c s="32" t="s">
        <v>4549</v>
      </c>
      <c s="33" t="s">
        <v>71</v>
      </c>
      <c s="34">
        <v>35</v>
      </c>
      <c s="35">
        <v>0</v>
      </c>
      <c s="36">
        <f>ROUND(ROUND(H163,2)*ROUND(G163,3),2)</f>
      </c>
      <c r="O163">
        <f>(I163*21)/100</f>
      </c>
      <c t="s">
        <v>27</v>
      </c>
    </row>
    <row r="164" spans="1:5" ht="12.75">
      <c r="A164" s="37" t="s">
        <v>55</v>
      </c>
      <c r="E164" s="38" t="s">
        <v>52</v>
      </c>
    </row>
    <row r="165" spans="1:5" ht="76.5">
      <c r="A165" s="39" t="s">
        <v>56</v>
      </c>
      <c r="E165" s="40" t="s">
        <v>4550</v>
      </c>
    </row>
    <row r="166" spans="1:5" ht="153">
      <c r="A166" t="s">
        <v>57</v>
      </c>
      <c r="E166" s="38" t="s">
        <v>4235</v>
      </c>
    </row>
    <row r="167" spans="1:16" ht="25.5">
      <c r="A167" s="26" t="s">
        <v>50</v>
      </c>
      <c s="31" t="s">
        <v>196</v>
      </c>
      <c s="31" t="s">
        <v>4551</v>
      </c>
      <c s="26" t="s">
        <v>52</v>
      </c>
      <c s="32" t="s">
        <v>4552</v>
      </c>
      <c s="33" t="s">
        <v>71</v>
      </c>
      <c s="34">
        <v>63</v>
      </c>
      <c s="35">
        <v>0</v>
      </c>
      <c s="36">
        <f>ROUND(ROUND(H167,2)*ROUND(G167,3),2)</f>
      </c>
      <c r="O167">
        <f>(I167*21)/100</f>
      </c>
      <c t="s">
        <v>27</v>
      </c>
    </row>
    <row r="168" spans="1:5" ht="12.75">
      <c r="A168" s="37" t="s">
        <v>55</v>
      </c>
      <c r="E168" s="38" t="s">
        <v>52</v>
      </c>
    </row>
    <row r="169" spans="1:5" ht="76.5">
      <c r="A169" s="39" t="s">
        <v>56</v>
      </c>
      <c r="E169" s="40" t="s">
        <v>4553</v>
      </c>
    </row>
    <row r="170" spans="1:5" ht="153">
      <c r="A170" t="s">
        <v>57</v>
      </c>
      <c r="E170" s="38" t="s">
        <v>4235</v>
      </c>
    </row>
    <row r="171" spans="1:18" ht="12.75" customHeight="1">
      <c r="A171" s="6" t="s">
        <v>48</v>
      </c>
      <c s="6"/>
      <c s="42" t="s">
        <v>78</v>
      </c>
      <c s="6"/>
      <c s="29" t="s">
        <v>3255</v>
      </c>
      <c s="6"/>
      <c s="6"/>
      <c s="6"/>
      <c s="43">
        <f>0+Q171</f>
      </c>
      <c r="O171">
        <f>0+R171</f>
      </c>
      <c r="Q171">
        <f>0+I172+I176+I180</f>
      </c>
      <c>
        <f>0+O172+O176+O180</f>
      </c>
    </row>
    <row r="172" spans="1:16" ht="12.75">
      <c r="A172" s="26" t="s">
        <v>50</v>
      </c>
      <c s="31" t="s">
        <v>200</v>
      </c>
      <c s="31" t="s">
        <v>4554</v>
      </c>
      <c s="26" t="s">
        <v>52</v>
      </c>
      <c s="32" t="s">
        <v>4555</v>
      </c>
      <c s="33" t="s">
        <v>63</v>
      </c>
      <c s="34">
        <v>463.5</v>
      </c>
      <c s="35">
        <v>0</v>
      </c>
      <c s="36">
        <f>ROUND(ROUND(H172,2)*ROUND(G172,3),2)</f>
      </c>
      <c r="O172">
        <f>(I172*21)/100</f>
      </c>
      <c t="s">
        <v>27</v>
      </c>
    </row>
    <row r="173" spans="1:5" ht="12.75">
      <c r="A173" s="37" t="s">
        <v>55</v>
      </c>
      <c r="E173" s="38" t="s">
        <v>52</v>
      </c>
    </row>
    <row r="174" spans="1:5" ht="89.25">
      <c r="A174" s="39" t="s">
        <v>56</v>
      </c>
      <c r="E174" s="40" t="s">
        <v>4556</v>
      </c>
    </row>
    <row r="175" spans="1:5" ht="242.25">
      <c r="A175" t="s">
        <v>57</v>
      </c>
      <c r="E175" s="38" t="s">
        <v>4557</v>
      </c>
    </row>
    <row r="176" spans="1:16" ht="12.75">
      <c r="A176" s="26" t="s">
        <v>50</v>
      </c>
      <c s="31" t="s">
        <v>204</v>
      </c>
      <c s="31" t="s">
        <v>4558</v>
      </c>
      <c s="26" t="s">
        <v>52</v>
      </c>
      <c s="32" t="s">
        <v>4559</v>
      </c>
      <c s="33" t="s">
        <v>54</v>
      </c>
      <c s="34">
        <v>23</v>
      </c>
      <c s="35">
        <v>0</v>
      </c>
      <c s="36">
        <f>ROUND(ROUND(H176,2)*ROUND(G176,3),2)</f>
      </c>
      <c r="O176">
        <f>(I176*21)/100</f>
      </c>
      <c t="s">
        <v>27</v>
      </c>
    </row>
    <row r="177" spans="1:5" ht="12.75">
      <c r="A177" s="37" t="s">
        <v>55</v>
      </c>
      <c r="E177" s="38" t="s">
        <v>52</v>
      </c>
    </row>
    <row r="178" spans="1:5" ht="165.75">
      <c r="A178" s="39" t="s">
        <v>56</v>
      </c>
      <c r="E178" s="45" t="s">
        <v>4560</v>
      </c>
    </row>
    <row r="179" spans="1:5" ht="76.5">
      <c r="A179" t="s">
        <v>57</v>
      </c>
      <c r="E179" s="38" t="s">
        <v>4561</v>
      </c>
    </row>
    <row r="180" spans="1:16" ht="12.75">
      <c r="A180" s="26" t="s">
        <v>50</v>
      </c>
      <c s="31" t="s">
        <v>208</v>
      </c>
      <c s="31" t="s">
        <v>4562</v>
      </c>
      <c s="26" t="s">
        <v>52</v>
      </c>
      <c s="32" t="s">
        <v>4563</v>
      </c>
      <c s="33" t="s">
        <v>54</v>
      </c>
      <c s="34">
        <v>3</v>
      </c>
      <c s="35">
        <v>0</v>
      </c>
      <c s="36">
        <f>ROUND(ROUND(H180,2)*ROUND(G180,3),2)</f>
      </c>
      <c r="O180">
        <f>(I180*21)/100</f>
      </c>
      <c t="s">
        <v>27</v>
      </c>
    </row>
    <row r="181" spans="1:5" ht="12.75">
      <c r="A181" s="37" t="s">
        <v>55</v>
      </c>
      <c r="E181" s="38" t="s">
        <v>52</v>
      </c>
    </row>
    <row r="182" spans="1:5" ht="38.25">
      <c r="A182" s="39" t="s">
        <v>56</v>
      </c>
      <c r="E182" s="40" t="s">
        <v>4564</v>
      </c>
    </row>
    <row r="183" spans="1:5" ht="25.5">
      <c r="A183" t="s">
        <v>57</v>
      </c>
      <c r="E183" s="38" t="s">
        <v>4565</v>
      </c>
    </row>
    <row r="184" spans="1:18" ht="12.75" customHeight="1">
      <c r="A184" s="6" t="s">
        <v>48</v>
      </c>
      <c s="6"/>
      <c s="42" t="s">
        <v>44</v>
      </c>
      <c s="6"/>
      <c s="29" t="s">
        <v>2625</v>
      </c>
      <c s="6"/>
      <c s="6"/>
      <c s="6"/>
      <c s="43">
        <f>0+Q184</f>
      </c>
      <c r="O184">
        <f>0+R184</f>
      </c>
      <c r="Q184">
        <f>0+I185+I189+I193+I197+I201+I205+I209+I213+I217+I221+I225+I229+I233+I237+I241+I245</f>
      </c>
      <c>
        <f>0+O185+O189+O193+O197+O201+O205+O209+O213+O217+O221+O225+O229+O233+O237+O241+O245</f>
      </c>
    </row>
    <row r="185" spans="1:16" ht="25.5">
      <c r="A185" s="26" t="s">
        <v>50</v>
      </c>
      <c s="31" t="s">
        <v>212</v>
      </c>
      <c s="31" t="s">
        <v>4566</v>
      </c>
      <c s="26" t="s">
        <v>52</v>
      </c>
      <c s="32" t="s">
        <v>4567</v>
      </c>
      <c s="33" t="s">
        <v>54</v>
      </c>
      <c s="34">
        <v>33</v>
      </c>
      <c s="35">
        <v>0</v>
      </c>
      <c s="36">
        <f>ROUND(ROUND(H185,2)*ROUND(G185,3),2)</f>
      </c>
      <c r="O185">
        <f>(I185*21)/100</f>
      </c>
      <c t="s">
        <v>27</v>
      </c>
    </row>
    <row r="186" spans="1:5" ht="12.75">
      <c r="A186" s="37" t="s">
        <v>55</v>
      </c>
      <c r="E186" s="38" t="s">
        <v>52</v>
      </c>
    </row>
    <row r="187" spans="1:5" ht="204">
      <c r="A187" s="39" t="s">
        <v>56</v>
      </c>
      <c r="E187" s="40" t="s">
        <v>4568</v>
      </c>
    </row>
    <row r="188" spans="1:5" ht="25.5">
      <c r="A188" t="s">
        <v>57</v>
      </c>
      <c r="E188" s="38" t="s">
        <v>4569</v>
      </c>
    </row>
    <row r="189" spans="1:16" ht="25.5">
      <c r="A189" s="26" t="s">
        <v>50</v>
      </c>
      <c s="31" t="s">
        <v>216</v>
      </c>
      <c s="31" t="s">
        <v>4570</v>
      </c>
      <c s="26" t="s">
        <v>52</v>
      </c>
      <c s="32" t="s">
        <v>4571</v>
      </c>
      <c s="33" t="s">
        <v>54</v>
      </c>
      <c s="34">
        <v>17</v>
      </c>
      <c s="35">
        <v>0</v>
      </c>
      <c s="36">
        <f>ROUND(ROUND(H189,2)*ROUND(G189,3),2)</f>
      </c>
      <c r="O189">
        <f>(I189*21)/100</f>
      </c>
      <c t="s">
        <v>27</v>
      </c>
    </row>
    <row r="190" spans="1:5" ht="12.75">
      <c r="A190" s="37" t="s">
        <v>55</v>
      </c>
      <c r="E190" s="38" t="s">
        <v>52</v>
      </c>
    </row>
    <row r="191" spans="1:5" ht="38.25">
      <c r="A191" s="39" t="s">
        <v>56</v>
      </c>
      <c r="E191" s="40" t="s">
        <v>4572</v>
      </c>
    </row>
    <row r="192" spans="1:5" ht="25.5">
      <c r="A192" t="s">
        <v>57</v>
      </c>
      <c r="E192" s="38" t="s">
        <v>4573</v>
      </c>
    </row>
    <row r="193" spans="1:16" ht="25.5">
      <c r="A193" s="26" t="s">
        <v>50</v>
      </c>
      <c s="31" t="s">
        <v>219</v>
      </c>
      <c s="31" t="s">
        <v>4574</v>
      </c>
      <c s="26" t="s">
        <v>52</v>
      </c>
      <c s="32" t="s">
        <v>4575</v>
      </c>
      <c s="33" t="s">
        <v>71</v>
      </c>
      <c s="34">
        <v>116.725</v>
      </c>
      <c s="35">
        <v>0</v>
      </c>
      <c s="36">
        <f>ROUND(ROUND(H193,2)*ROUND(G193,3),2)</f>
      </c>
      <c r="O193">
        <f>(I193*21)/100</f>
      </c>
      <c t="s">
        <v>27</v>
      </c>
    </row>
    <row r="194" spans="1:5" ht="12.75">
      <c r="A194" s="37" t="s">
        <v>55</v>
      </c>
      <c r="E194" s="38" t="s">
        <v>52</v>
      </c>
    </row>
    <row r="195" spans="1:5" ht="178.5">
      <c r="A195" s="39" t="s">
        <v>56</v>
      </c>
      <c r="E195" s="40" t="s">
        <v>4576</v>
      </c>
    </row>
    <row r="196" spans="1:5" ht="38.25">
      <c r="A196" t="s">
        <v>57</v>
      </c>
      <c r="E196" s="38" t="s">
        <v>4577</v>
      </c>
    </row>
    <row r="197" spans="1:16" ht="12.75">
      <c r="A197" s="26" t="s">
        <v>50</v>
      </c>
      <c s="31" t="s">
        <v>223</v>
      </c>
      <c s="31" t="s">
        <v>4578</v>
      </c>
      <c s="26" t="s">
        <v>52</v>
      </c>
      <c s="32" t="s">
        <v>4579</v>
      </c>
      <c s="33" t="s">
        <v>63</v>
      </c>
      <c s="34">
        <v>251.4</v>
      </c>
      <c s="35">
        <v>0</v>
      </c>
      <c s="36">
        <f>ROUND(ROUND(H197,2)*ROUND(G197,3),2)</f>
      </c>
      <c r="O197">
        <f>(I197*21)/100</f>
      </c>
      <c t="s">
        <v>27</v>
      </c>
    </row>
    <row r="198" spans="1:5" ht="12.75">
      <c r="A198" s="37" t="s">
        <v>55</v>
      </c>
      <c r="E198" s="38" t="s">
        <v>52</v>
      </c>
    </row>
    <row r="199" spans="1:5" ht="38.25">
      <c r="A199" s="39" t="s">
        <v>56</v>
      </c>
      <c r="E199" s="40" t="s">
        <v>4580</v>
      </c>
    </row>
    <row r="200" spans="1:5" ht="51">
      <c r="A200" t="s">
        <v>57</v>
      </c>
      <c r="E200" s="38" t="s">
        <v>4351</v>
      </c>
    </row>
    <row r="201" spans="1:16" ht="12.75">
      <c r="A201" s="26" t="s">
        <v>50</v>
      </c>
      <c s="31" t="s">
        <v>227</v>
      </c>
      <c s="31" t="s">
        <v>4348</v>
      </c>
      <c s="26" t="s">
        <v>52</v>
      </c>
      <c s="32" t="s">
        <v>4349</v>
      </c>
      <c s="33" t="s">
        <v>63</v>
      </c>
      <c s="34">
        <v>254.8</v>
      </c>
      <c s="35">
        <v>0</v>
      </c>
      <c s="36">
        <f>ROUND(ROUND(H201,2)*ROUND(G201,3),2)</f>
      </c>
      <c r="O201">
        <f>(I201*21)/100</f>
      </c>
      <c t="s">
        <v>27</v>
      </c>
    </row>
    <row r="202" spans="1:5" ht="12.75">
      <c r="A202" s="37" t="s">
        <v>55</v>
      </c>
      <c r="E202" s="38" t="s">
        <v>52</v>
      </c>
    </row>
    <row r="203" spans="1:5" ht="76.5">
      <c r="A203" s="39" t="s">
        <v>56</v>
      </c>
      <c r="E203" s="40" t="s">
        <v>4581</v>
      </c>
    </row>
    <row r="204" spans="1:5" ht="51">
      <c r="A204" t="s">
        <v>57</v>
      </c>
      <c r="E204" s="38" t="s">
        <v>4351</v>
      </c>
    </row>
    <row r="205" spans="1:16" ht="12.75">
      <c r="A205" s="26" t="s">
        <v>50</v>
      </c>
      <c s="31" t="s">
        <v>231</v>
      </c>
      <c s="31" t="s">
        <v>4582</v>
      </c>
      <c s="26" t="s">
        <v>52</v>
      </c>
      <c s="32" t="s">
        <v>4583</v>
      </c>
      <c s="33" t="s">
        <v>63</v>
      </c>
      <c s="34">
        <v>1483.6</v>
      </c>
      <c s="35">
        <v>0</v>
      </c>
      <c s="36">
        <f>ROUND(ROUND(H205,2)*ROUND(G205,3),2)</f>
      </c>
      <c r="O205">
        <f>(I205*21)/100</f>
      </c>
      <c t="s">
        <v>27</v>
      </c>
    </row>
    <row r="206" spans="1:5" ht="12.75">
      <c r="A206" s="37" t="s">
        <v>55</v>
      </c>
      <c r="E206" s="38" t="s">
        <v>52</v>
      </c>
    </row>
    <row r="207" spans="1:5" ht="153">
      <c r="A207" s="39" t="s">
        <v>56</v>
      </c>
      <c r="E207" s="40" t="s">
        <v>4584</v>
      </c>
    </row>
    <row r="208" spans="1:5" ht="51">
      <c r="A208" t="s">
        <v>57</v>
      </c>
      <c r="E208" s="38" t="s">
        <v>4351</v>
      </c>
    </row>
    <row r="209" spans="1:16" ht="12.75">
      <c r="A209" s="26" t="s">
        <v>50</v>
      </c>
      <c s="31" t="s">
        <v>236</v>
      </c>
      <c s="31" t="s">
        <v>4585</v>
      </c>
      <c s="26" t="s">
        <v>52</v>
      </c>
      <c s="32" t="s">
        <v>4586</v>
      </c>
      <c s="33" t="s">
        <v>63</v>
      </c>
      <c s="34">
        <v>2054.4</v>
      </c>
      <c s="35">
        <v>0</v>
      </c>
      <c s="36">
        <f>ROUND(ROUND(H209,2)*ROUND(G209,3),2)</f>
      </c>
      <c r="O209">
        <f>(I209*21)/100</f>
      </c>
      <c t="s">
        <v>27</v>
      </c>
    </row>
    <row r="210" spans="1:5" ht="12.75">
      <c r="A210" s="37" t="s">
        <v>55</v>
      </c>
      <c r="E210" s="38" t="s">
        <v>52</v>
      </c>
    </row>
    <row r="211" spans="1:5" ht="51">
      <c r="A211" s="39" t="s">
        <v>56</v>
      </c>
      <c r="E211" s="40" t="s">
        <v>4587</v>
      </c>
    </row>
    <row r="212" spans="1:5" ht="51">
      <c r="A212" t="s">
        <v>57</v>
      </c>
      <c r="E212" s="38" t="s">
        <v>4588</v>
      </c>
    </row>
    <row r="213" spans="1:16" ht="12.75">
      <c r="A213" s="26" t="s">
        <v>50</v>
      </c>
      <c s="31" t="s">
        <v>240</v>
      </c>
      <c s="31" t="s">
        <v>4589</v>
      </c>
      <c s="26" t="s">
        <v>52</v>
      </c>
      <c s="32" t="s">
        <v>4590</v>
      </c>
      <c s="33" t="s">
        <v>63</v>
      </c>
      <c s="34">
        <v>48.7</v>
      </c>
      <c s="35">
        <v>0</v>
      </c>
      <c s="36">
        <f>ROUND(ROUND(H213,2)*ROUND(G213,3),2)</f>
      </c>
      <c r="O213">
        <f>(I213*21)/100</f>
      </c>
      <c t="s">
        <v>27</v>
      </c>
    </row>
    <row r="214" spans="1:5" ht="12.75">
      <c r="A214" s="37" t="s">
        <v>55</v>
      </c>
      <c r="E214" s="38" t="s">
        <v>52</v>
      </c>
    </row>
    <row r="215" spans="1:5" ht="38.25">
      <c r="A215" s="39" t="s">
        <v>56</v>
      </c>
      <c r="E215" s="40" t="s">
        <v>4591</v>
      </c>
    </row>
    <row r="216" spans="1:5" ht="25.5">
      <c r="A216" t="s">
        <v>57</v>
      </c>
      <c r="E216" s="38" t="s">
        <v>4592</v>
      </c>
    </row>
    <row r="217" spans="1:16" ht="12.75">
      <c r="A217" s="26" t="s">
        <v>50</v>
      </c>
      <c s="31" t="s">
        <v>244</v>
      </c>
      <c s="31" t="s">
        <v>4593</v>
      </c>
      <c s="26" t="s">
        <v>52</v>
      </c>
      <c s="32" t="s">
        <v>4594</v>
      </c>
      <c s="33" t="s">
        <v>63</v>
      </c>
      <c s="34">
        <v>14.5</v>
      </c>
      <c s="35">
        <v>0</v>
      </c>
      <c s="36">
        <f>ROUND(ROUND(H217,2)*ROUND(G217,3),2)</f>
      </c>
      <c r="O217">
        <f>(I217*21)/100</f>
      </c>
      <c t="s">
        <v>27</v>
      </c>
    </row>
    <row r="218" spans="1:5" ht="12.75">
      <c r="A218" s="37" t="s">
        <v>55</v>
      </c>
      <c r="E218" s="38" t="s">
        <v>52</v>
      </c>
    </row>
    <row r="219" spans="1:5" ht="38.25">
      <c r="A219" s="39" t="s">
        <v>56</v>
      </c>
      <c r="E219" s="40" t="s">
        <v>4595</v>
      </c>
    </row>
    <row r="220" spans="1:5" ht="25.5">
      <c r="A220" t="s">
        <v>57</v>
      </c>
      <c r="E220" s="38" t="s">
        <v>4592</v>
      </c>
    </row>
    <row r="221" spans="1:16" ht="12.75">
      <c r="A221" s="26" t="s">
        <v>50</v>
      </c>
      <c s="31" t="s">
        <v>248</v>
      </c>
      <c s="31" t="s">
        <v>4596</v>
      </c>
      <c s="26" t="s">
        <v>52</v>
      </c>
      <c s="32" t="s">
        <v>4597</v>
      </c>
      <c s="33" t="s">
        <v>63</v>
      </c>
      <c s="34">
        <v>9.5</v>
      </c>
      <c s="35">
        <v>0</v>
      </c>
      <c s="36">
        <f>ROUND(ROUND(H221,2)*ROUND(G221,3),2)</f>
      </c>
      <c r="O221">
        <f>(I221*21)/100</f>
      </c>
      <c t="s">
        <v>27</v>
      </c>
    </row>
    <row r="222" spans="1:5" ht="12.75">
      <c r="A222" s="37" t="s">
        <v>55</v>
      </c>
      <c r="E222" s="38" t="s">
        <v>52</v>
      </c>
    </row>
    <row r="223" spans="1:5" ht="38.25">
      <c r="A223" s="39" t="s">
        <v>56</v>
      </c>
      <c r="E223" s="40" t="s">
        <v>4598</v>
      </c>
    </row>
    <row r="224" spans="1:5" ht="38.25">
      <c r="A224" t="s">
        <v>57</v>
      </c>
      <c r="E224" s="38" t="s">
        <v>4599</v>
      </c>
    </row>
    <row r="225" spans="1:16" ht="12.75">
      <c r="A225" s="26" t="s">
        <v>50</v>
      </c>
      <c s="31" t="s">
        <v>252</v>
      </c>
      <c s="31" t="s">
        <v>4600</v>
      </c>
      <c s="26" t="s">
        <v>52</v>
      </c>
      <c s="32" t="s">
        <v>4601</v>
      </c>
      <c s="33" t="s">
        <v>63</v>
      </c>
      <c s="34">
        <v>25</v>
      </c>
      <c s="35">
        <v>0</v>
      </c>
      <c s="36">
        <f>ROUND(ROUND(H225,2)*ROUND(G225,3),2)</f>
      </c>
      <c r="O225">
        <f>(I225*21)/100</f>
      </c>
      <c t="s">
        <v>27</v>
      </c>
    </row>
    <row r="226" spans="1:5" ht="12.75">
      <c r="A226" s="37" t="s">
        <v>55</v>
      </c>
      <c r="E226" s="38" t="s">
        <v>52</v>
      </c>
    </row>
    <row r="227" spans="1:5" ht="38.25">
      <c r="A227" s="39" t="s">
        <v>56</v>
      </c>
      <c r="E227" s="40" t="s">
        <v>4602</v>
      </c>
    </row>
    <row r="228" spans="1:5" ht="76.5">
      <c r="A228" t="s">
        <v>57</v>
      </c>
      <c r="E228" s="38" t="s">
        <v>4603</v>
      </c>
    </row>
    <row r="229" spans="1:16" ht="12.75">
      <c r="A229" s="26" t="s">
        <v>50</v>
      </c>
      <c s="31" t="s">
        <v>256</v>
      </c>
      <c s="31" t="s">
        <v>1759</v>
      </c>
      <c s="26" t="s">
        <v>52</v>
      </c>
      <c s="32" t="s">
        <v>1760</v>
      </c>
      <c s="33" t="s">
        <v>365</v>
      </c>
      <c s="34">
        <v>97.809</v>
      </c>
      <c s="35">
        <v>0</v>
      </c>
      <c s="36">
        <f>ROUND(ROUND(H229,2)*ROUND(G229,3),2)</f>
      </c>
      <c r="O229">
        <f>(I229*21)/100</f>
      </c>
      <c t="s">
        <v>27</v>
      </c>
    </row>
    <row r="230" spans="1:5" ht="12.75">
      <c r="A230" s="37" t="s">
        <v>55</v>
      </c>
      <c r="E230" s="38" t="s">
        <v>52</v>
      </c>
    </row>
    <row r="231" spans="1:5" ht="38.25">
      <c r="A231" s="39" t="s">
        <v>56</v>
      </c>
      <c r="E231" s="40" t="s">
        <v>4604</v>
      </c>
    </row>
    <row r="232" spans="1:5" ht="102">
      <c r="A232" t="s">
        <v>57</v>
      </c>
      <c r="E232" s="38" t="s">
        <v>1761</v>
      </c>
    </row>
    <row r="233" spans="1:16" ht="12.75">
      <c r="A233" s="26" t="s">
        <v>50</v>
      </c>
      <c s="31" t="s">
        <v>260</v>
      </c>
      <c s="31" t="s">
        <v>4605</v>
      </c>
      <c s="26" t="s">
        <v>52</v>
      </c>
      <c s="32" t="s">
        <v>4606</v>
      </c>
      <c s="33" t="s">
        <v>365</v>
      </c>
      <c s="34">
        <v>48.904</v>
      </c>
      <c s="35">
        <v>0</v>
      </c>
      <c s="36">
        <f>ROUND(ROUND(H233,2)*ROUND(G233,3),2)</f>
      </c>
      <c r="O233">
        <f>(I233*21)/100</f>
      </c>
      <c t="s">
        <v>27</v>
      </c>
    </row>
    <row r="234" spans="1:5" ht="12.75">
      <c r="A234" s="37" t="s">
        <v>55</v>
      </c>
      <c r="E234" s="38" t="s">
        <v>52</v>
      </c>
    </row>
    <row r="235" spans="1:5" ht="38.25">
      <c r="A235" s="39" t="s">
        <v>56</v>
      </c>
      <c r="E235" s="40" t="s">
        <v>4607</v>
      </c>
    </row>
    <row r="236" spans="1:5" ht="102">
      <c r="A236" t="s">
        <v>57</v>
      </c>
      <c r="E236" s="38" t="s">
        <v>1761</v>
      </c>
    </row>
    <row r="237" spans="1:16" ht="12.75">
      <c r="A237" s="26" t="s">
        <v>50</v>
      </c>
      <c s="31" t="s">
        <v>264</v>
      </c>
      <c s="31" t="s">
        <v>4608</v>
      </c>
      <c s="26" t="s">
        <v>52</v>
      </c>
      <c s="32" t="s">
        <v>4609</v>
      </c>
      <c s="33" t="s">
        <v>54</v>
      </c>
      <c s="34">
        <v>2</v>
      </c>
      <c s="35">
        <v>0</v>
      </c>
      <c s="36">
        <f>ROUND(ROUND(H237,2)*ROUND(G237,3),2)</f>
      </c>
      <c r="O237">
        <f>(I237*21)/100</f>
      </c>
      <c t="s">
        <v>27</v>
      </c>
    </row>
    <row r="238" spans="1:5" ht="12.75">
      <c r="A238" s="37" t="s">
        <v>55</v>
      </c>
      <c r="E238" s="38" t="s">
        <v>52</v>
      </c>
    </row>
    <row r="239" spans="1:5" ht="38.25">
      <c r="A239" s="39" t="s">
        <v>56</v>
      </c>
      <c r="E239" s="40" t="s">
        <v>4610</v>
      </c>
    </row>
    <row r="240" spans="1:5" ht="89.25">
      <c r="A240" t="s">
        <v>57</v>
      </c>
      <c r="E240" s="38" t="s">
        <v>4611</v>
      </c>
    </row>
    <row r="241" spans="1:16" ht="12.75">
      <c r="A241" s="26" t="s">
        <v>50</v>
      </c>
      <c s="31" t="s">
        <v>268</v>
      </c>
      <c s="31" t="s">
        <v>4612</v>
      </c>
      <c s="26" t="s">
        <v>52</v>
      </c>
      <c s="32" t="s">
        <v>4613</v>
      </c>
      <c s="33" t="s">
        <v>845</v>
      </c>
      <c s="34">
        <v>1</v>
      </c>
      <c s="35">
        <v>0</v>
      </c>
      <c s="36">
        <f>ROUND(ROUND(H241,2)*ROUND(G241,3),2)</f>
      </c>
      <c r="O241">
        <f>(I241*21)/100</f>
      </c>
      <c t="s">
        <v>27</v>
      </c>
    </row>
    <row r="242" spans="1:5" ht="12.75">
      <c r="A242" s="37" t="s">
        <v>55</v>
      </c>
      <c r="E242" s="38" t="s">
        <v>4613</v>
      </c>
    </row>
    <row r="243" spans="1:5" ht="89.25">
      <c r="A243" s="39" t="s">
        <v>56</v>
      </c>
      <c r="E243" s="40" t="s">
        <v>4614</v>
      </c>
    </row>
    <row r="244" spans="1:5" ht="12.75">
      <c r="A244" t="s">
        <v>57</v>
      </c>
      <c r="E244" s="38" t="s">
        <v>52</v>
      </c>
    </row>
    <row r="245" spans="1:16" ht="25.5">
      <c r="A245" s="26" t="s">
        <v>50</v>
      </c>
      <c s="31" t="s">
        <v>272</v>
      </c>
      <c s="31" t="s">
        <v>4615</v>
      </c>
      <c s="26" t="s">
        <v>52</v>
      </c>
      <c s="32" t="s">
        <v>4616</v>
      </c>
      <c s="33" t="s">
        <v>845</v>
      </c>
      <c s="34">
        <v>1</v>
      </c>
      <c s="35">
        <v>0</v>
      </c>
      <c s="36">
        <f>ROUND(ROUND(H245,2)*ROUND(G245,3),2)</f>
      </c>
      <c r="O245">
        <f>(I245*21)/100</f>
      </c>
      <c t="s">
        <v>27</v>
      </c>
    </row>
    <row r="246" spans="1:5" ht="25.5">
      <c r="A246" s="37" t="s">
        <v>55</v>
      </c>
      <c r="E246" s="38" t="s">
        <v>4616</v>
      </c>
    </row>
    <row r="247" spans="1:5" ht="51">
      <c r="A247" s="39" t="s">
        <v>56</v>
      </c>
      <c r="E247" s="40" t="s">
        <v>4617</v>
      </c>
    </row>
    <row r="248" spans="1:5" ht="12.75">
      <c r="A248" t="s">
        <v>57</v>
      </c>
      <c r="E248" s="38" t="s">
        <v>52</v>
      </c>
    </row>
    <row r="249" spans="1:18" ht="12.75" customHeight="1">
      <c r="A249" s="6" t="s">
        <v>48</v>
      </c>
      <c s="6"/>
      <c s="42" t="s">
        <v>339</v>
      </c>
      <c s="6"/>
      <c s="29" t="s">
        <v>340</v>
      </c>
      <c s="6"/>
      <c s="6"/>
      <c s="6"/>
      <c s="43">
        <f>0+Q249</f>
      </c>
      <c r="O249">
        <f>0+R249</f>
      </c>
      <c r="Q249">
        <f>0+I250+I254+I258+I262</f>
      </c>
      <c>
        <f>0+O250+O254+O258+O262</f>
      </c>
    </row>
    <row r="250" spans="1:16" ht="38.25">
      <c r="A250" s="26" t="s">
        <v>50</v>
      </c>
      <c s="31" t="s">
        <v>276</v>
      </c>
      <c s="31" t="s">
        <v>448</v>
      </c>
      <c s="26" t="s">
        <v>449</v>
      </c>
      <c s="32" t="s">
        <v>450</v>
      </c>
      <c s="33" t="s">
        <v>345</v>
      </c>
      <c s="34">
        <v>9262.043</v>
      </c>
      <c s="35">
        <v>0</v>
      </c>
      <c s="36">
        <f>ROUND(ROUND(H250,2)*ROUND(G250,3),2)</f>
      </c>
      <c r="O250">
        <f>(I250*21)/100</f>
      </c>
      <c t="s">
        <v>27</v>
      </c>
    </row>
    <row r="251" spans="1:5" ht="12.75">
      <c r="A251" s="37" t="s">
        <v>55</v>
      </c>
      <c r="E251" s="38" t="s">
        <v>346</v>
      </c>
    </row>
    <row r="252" spans="1:5" ht="140.25">
      <c r="A252" s="39" t="s">
        <v>56</v>
      </c>
      <c r="E252" s="40" t="s">
        <v>4618</v>
      </c>
    </row>
    <row r="253" spans="1:5" ht="89.25">
      <c r="A253" t="s">
        <v>57</v>
      </c>
      <c r="E253" s="38" t="s">
        <v>347</v>
      </c>
    </row>
    <row r="254" spans="1:16" ht="38.25">
      <c r="A254" s="26" t="s">
        <v>50</v>
      </c>
      <c s="31" t="s">
        <v>281</v>
      </c>
      <c s="31" t="s">
        <v>1794</v>
      </c>
      <c s="26" t="s">
        <v>1795</v>
      </c>
      <c s="32" t="s">
        <v>1796</v>
      </c>
      <c s="33" t="s">
        <v>345</v>
      </c>
      <c s="34">
        <v>897.803</v>
      </c>
      <c s="35">
        <v>0</v>
      </c>
      <c s="36">
        <f>ROUND(ROUND(H254,2)*ROUND(G254,3),2)</f>
      </c>
      <c r="O254">
        <f>(I254*21)/100</f>
      </c>
      <c t="s">
        <v>27</v>
      </c>
    </row>
    <row r="255" spans="1:5" ht="12.75">
      <c r="A255" s="37" t="s">
        <v>55</v>
      </c>
      <c r="E255" s="38" t="s">
        <v>346</v>
      </c>
    </row>
    <row r="256" spans="1:5" ht="165.75">
      <c r="A256" s="39" t="s">
        <v>56</v>
      </c>
      <c r="E256" s="40" t="s">
        <v>4619</v>
      </c>
    </row>
    <row r="257" spans="1:5" ht="89.25">
      <c r="A257" t="s">
        <v>57</v>
      </c>
      <c r="E257" s="38" t="s">
        <v>347</v>
      </c>
    </row>
    <row r="258" spans="1:16" ht="25.5">
      <c r="A258" s="26" t="s">
        <v>50</v>
      </c>
      <c s="31" t="s">
        <v>285</v>
      </c>
      <c s="31" t="s">
        <v>4620</v>
      </c>
      <c s="26" t="s">
        <v>4621</v>
      </c>
      <c s="32" t="s">
        <v>4622</v>
      </c>
      <c s="33" t="s">
        <v>345</v>
      </c>
      <c s="34">
        <v>937.395</v>
      </c>
      <c s="35">
        <v>0</v>
      </c>
      <c s="36">
        <f>ROUND(ROUND(H258,2)*ROUND(G258,3),2)</f>
      </c>
      <c r="O258">
        <f>(I258*21)/100</f>
      </c>
      <c t="s">
        <v>27</v>
      </c>
    </row>
    <row r="259" spans="1:5" ht="12.75">
      <c r="A259" s="37" t="s">
        <v>55</v>
      </c>
      <c r="E259" s="38" t="s">
        <v>346</v>
      </c>
    </row>
    <row r="260" spans="1:5" ht="38.25">
      <c r="A260" s="39" t="s">
        <v>56</v>
      </c>
      <c r="E260" s="40" t="s">
        <v>4623</v>
      </c>
    </row>
    <row r="261" spans="1:5" ht="89.25">
      <c r="A261" t="s">
        <v>57</v>
      </c>
      <c r="E261" s="38" t="s">
        <v>347</v>
      </c>
    </row>
    <row r="262" spans="1:16" ht="38.25">
      <c r="A262" s="26" t="s">
        <v>50</v>
      </c>
      <c s="31" t="s">
        <v>289</v>
      </c>
      <c s="31" t="s">
        <v>4624</v>
      </c>
      <c s="26" t="s">
        <v>4625</v>
      </c>
      <c s="32" t="s">
        <v>4626</v>
      </c>
      <c s="33" t="s">
        <v>345</v>
      </c>
      <c s="34">
        <v>154.854</v>
      </c>
      <c s="35">
        <v>0</v>
      </c>
      <c s="36">
        <f>ROUND(ROUND(H262,2)*ROUND(G262,3),2)</f>
      </c>
      <c r="O262">
        <f>(I262*21)/100</f>
      </c>
      <c t="s">
        <v>27</v>
      </c>
    </row>
    <row r="263" spans="1:5" ht="12.75">
      <c r="A263" s="37" t="s">
        <v>55</v>
      </c>
      <c r="E263" s="38" t="s">
        <v>346</v>
      </c>
    </row>
    <row r="264" spans="1:5" ht="25.5">
      <c r="A264" s="39" t="s">
        <v>56</v>
      </c>
      <c r="E264" s="40" t="s">
        <v>4627</v>
      </c>
    </row>
    <row r="265" spans="1:5" ht="89.25">
      <c r="A265" t="s">
        <v>57</v>
      </c>
      <c r="E265" s="38" t="s">
        <v>347</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0+O11+O76+O89+O98+O135+O144+O177</f>
      </c>
      <c t="s">
        <v>26</v>
      </c>
    </row>
    <row r="3" spans="1:16" ht="15" customHeight="1">
      <c r="A3" t="s">
        <v>12</v>
      </c>
      <c s="12" t="s">
        <v>14</v>
      </c>
      <c s="13" t="s">
        <v>15</v>
      </c>
      <c s="1"/>
      <c s="14" t="s">
        <v>16</v>
      </c>
      <c s="1"/>
      <c s="9"/>
      <c s="8" t="s">
        <v>4628</v>
      </c>
      <c s="44">
        <f>0+I11+I76+I89+I98+I135+I144+I177</f>
      </c>
      <c r="O3" t="s">
        <v>23</v>
      </c>
      <c t="s">
        <v>27</v>
      </c>
    </row>
    <row r="4" spans="1:16" ht="15" customHeight="1">
      <c r="A4" t="s">
        <v>17</v>
      </c>
      <c s="12" t="s">
        <v>18</v>
      </c>
      <c s="13" t="s">
        <v>2641</v>
      </c>
      <c s="1"/>
      <c s="14" t="s">
        <v>2642</v>
      </c>
      <c s="1"/>
      <c s="1"/>
      <c s="11"/>
      <c s="11"/>
      <c r="O4" t="s">
        <v>24</v>
      </c>
      <c t="s">
        <v>27</v>
      </c>
    </row>
    <row r="5" spans="1:16" ht="12.75" customHeight="1">
      <c r="A5" t="s">
        <v>21</v>
      </c>
      <c s="12" t="s">
        <v>18</v>
      </c>
      <c s="13" t="s">
        <v>4424</v>
      </c>
      <c s="1"/>
      <c s="14" t="s">
        <v>4425</v>
      </c>
      <c s="1"/>
      <c s="1"/>
      <c s="1"/>
      <c s="1"/>
      <c r="O5" t="s">
        <v>25</v>
      </c>
      <c t="s">
        <v>27</v>
      </c>
    </row>
    <row r="6" spans="1:9" ht="12.75" customHeight="1">
      <c r="A6" t="s">
        <v>2002</v>
      </c>
      <c s="12" t="s">
        <v>18</v>
      </c>
      <c s="13" t="s">
        <v>4426</v>
      </c>
      <c s="1"/>
      <c s="14" t="s">
        <v>4427</v>
      </c>
      <c s="1"/>
      <c s="1"/>
      <c s="1"/>
      <c s="1"/>
    </row>
    <row r="7" spans="1:9" ht="12.75" customHeight="1">
      <c r="A7" t="s">
        <v>4428</v>
      </c>
      <c s="16" t="s">
        <v>22</v>
      </c>
      <c s="17" t="s">
        <v>4628</v>
      </c>
      <c s="6"/>
      <c s="18" t="s">
        <v>4629</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33</v>
      </c>
      <c s="27"/>
      <c s="29" t="s">
        <v>1537</v>
      </c>
      <c s="27"/>
      <c s="27"/>
      <c s="27"/>
      <c s="30">
        <f>0+Q11</f>
      </c>
      <c r="O11">
        <f>0+R11</f>
      </c>
      <c r="Q11">
        <f>0+I12+I16+I20+I24+I28+I32+I36+I40+I44+I48+I52+I56+I60+I64+I68+I72</f>
      </c>
      <c>
        <f>0+O12+O16+O20+O24+O28+O32+O36+O40+O44+O48+O52+O56+O60+O64+O68+O72</f>
      </c>
    </row>
    <row r="12" spans="1:16" ht="25.5">
      <c r="A12" s="26" t="s">
        <v>50</v>
      </c>
      <c s="31" t="s">
        <v>33</v>
      </c>
      <c s="31" t="s">
        <v>4448</v>
      </c>
      <c s="26" t="s">
        <v>52</v>
      </c>
      <c s="32" t="s">
        <v>4449</v>
      </c>
      <c s="33" t="s">
        <v>365</v>
      </c>
      <c s="34">
        <v>54.348</v>
      </c>
      <c s="35">
        <v>0</v>
      </c>
      <c s="36">
        <f>ROUND(ROUND(H12,2)*ROUND(G12,3),2)</f>
      </c>
      <c r="O12">
        <f>(I12*21)/100</f>
      </c>
      <c t="s">
        <v>27</v>
      </c>
    </row>
    <row r="13" spans="1:5" ht="12.75">
      <c r="A13" s="37" t="s">
        <v>55</v>
      </c>
      <c r="E13" s="38" t="s">
        <v>52</v>
      </c>
    </row>
    <row r="14" spans="1:5" ht="63.75">
      <c r="A14" s="39" t="s">
        <v>56</v>
      </c>
      <c r="E14" s="40" t="s">
        <v>4631</v>
      </c>
    </row>
    <row r="15" spans="1:5" ht="63.75">
      <c r="A15" t="s">
        <v>57</v>
      </c>
      <c r="E15" s="38" t="s">
        <v>4441</v>
      </c>
    </row>
    <row r="16" spans="1:16" ht="12.75">
      <c r="A16" s="26" t="s">
        <v>50</v>
      </c>
      <c s="31" t="s">
        <v>27</v>
      </c>
      <c s="31" t="s">
        <v>4454</v>
      </c>
      <c s="26" t="s">
        <v>52</v>
      </c>
      <c s="32" t="s">
        <v>4455</v>
      </c>
      <c s="33" t="s">
        <v>365</v>
      </c>
      <c s="34">
        <v>12.07</v>
      </c>
      <c s="35">
        <v>0</v>
      </c>
      <c s="36">
        <f>ROUND(ROUND(H16,2)*ROUND(G16,3),2)</f>
      </c>
      <c r="O16">
        <f>(I16*21)/100</f>
      </c>
      <c t="s">
        <v>27</v>
      </c>
    </row>
    <row r="17" spans="1:5" ht="12.75">
      <c r="A17" s="37" t="s">
        <v>55</v>
      </c>
      <c r="E17" s="38" t="s">
        <v>52</v>
      </c>
    </row>
    <row r="18" spans="1:5" ht="38.25">
      <c r="A18" s="39" t="s">
        <v>56</v>
      </c>
      <c r="E18" s="40" t="s">
        <v>4632</v>
      </c>
    </row>
    <row r="19" spans="1:5" ht="369.75">
      <c r="A19" t="s">
        <v>57</v>
      </c>
      <c r="E19" s="38" t="s">
        <v>4457</v>
      </c>
    </row>
    <row r="20" spans="1:16" ht="12.75">
      <c r="A20" s="26" t="s">
        <v>50</v>
      </c>
      <c s="31" t="s">
        <v>26</v>
      </c>
      <c s="31" t="s">
        <v>4458</v>
      </c>
      <c s="26" t="s">
        <v>52</v>
      </c>
      <c s="32" t="s">
        <v>4459</v>
      </c>
      <c s="33" t="s">
        <v>4460</v>
      </c>
      <c s="34">
        <v>60.35</v>
      </c>
      <c s="35">
        <v>0</v>
      </c>
      <c s="36">
        <f>ROUND(ROUND(H20,2)*ROUND(G20,3),2)</f>
      </c>
      <c r="O20">
        <f>(I20*21)/100</f>
      </c>
      <c t="s">
        <v>27</v>
      </c>
    </row>
    <row r="21" spans="1:5" ht="12.75">
      <c r="A21" s="37" t="s">
        <v>55</v>
      </c>
      <c r="E21" s="38" t="s">
        <v>52</v>
      </c>
    </row>
    <row r="22" spans="1:5" ht="38.25">
      <c r="A22" s="39" t="s">
        <v>56</v>
      </c>
      <c r="E22" s="40" t="s">
        <v>4633</v>
      </c>
    </row>
    <row r="23" spans="1:5" ht="25.5">
      <c r="A23" t="s">
        <v>57</v>
      </c>
      <c r="E23" s="38" t="s">
        <v>4462</v>
      </c>
    </row>
    <row r="24" spans="1:16" ht="12.75">
      <c r="A24" s="26" t="s">
        <v>50</v>
      </c>
      <c s="31" t="s">
        <v>37</v>
      </c>
      <c s="31" t="s">
        <v>4463</v>
      </c>
      <c s="26" t="s">
        <v>52</v>
      </c>
      <c s="32" t="s">
        <v>4464</v>
      </c>
      <c s="33" t="s">
        <v>365</v>
      </c>
      <c s="34">
        <v>159.674</v>
      </c>
      <c s="35">
        <v>0</v>
      </c>
      <c s="36">
        <f>ROUND(ROUND(H24,2)*ROUND(G24,3),2)</f>
      </c>
      <c r="O24">
        <f>(I24*21)/100</f>
      </c>
      <c t="s">
        <v>27</v>
      </c>
    </row>
    <row r="25" spans="1:5" ht="12.75">
      <c r="A25" s="37" t="s">
        <v>55</v>
      </c>
      <c r="E25" s="38" t="s">
        <v>52</v>
      </c>
    </row>
    <row r="26" spans="1:5" ht="114.75">
      <c r="A26" s="39" t="s">
        <v>56</v>
      </c>
      <c r="E26" s="40" t="s">
        <v>4634</v>
      </c>
    </row>
    <row r="27" spans="1:5" ht="369.75">
      <c r="A27" t="s">
        <v>57</v>
      </c>
      <c r="E27" s="38" t="s">
        <v>4457</v>
      </c>
    </row>
    <row r="28" spans="1:16" ht="12.75">
      <c r="A28" s="26" t="s">
        <v>50</v>
      </c>
      <c s="31" t="s">
        <v>39</v>
      </c>
      <c s="31" t="s">
        <v>4466</v>
      </c>
      <c s="26" t="s">
        <v>52</v>
      </c>
      <c s="32" t="s">
        <v>4467</v>
      </c>
      <c s="33" t="s">
        <v>4460</v>
      </c>
      <c s="34">
        <v>60.35</v>
      </c>
      <c s="35">
        <v>0</v>
      </c>
      <c s="36">
        <f>ROUND(ROUND(H28,2)*ROUND(G28,3),2)</f>
      </c>
      <c r="O28">
        <f>(I28*21)/100</f>
      </c>
      <c t="s">
        <v>27</v>
      </c>
    </row>
    <row r="29" spans="1:5" ht="12.75">
      <c r="A29" s="37" t="s">
        <v>55</v>
      </c>
      <c r="E29" s="38" t="s">
        <v>52</v>
      </c>
    </row>
    <row r="30" spans="1:5" ht="25.5">
      <c r="A30" s="39" t="s">
        <v>56</v>
      </c>
      <c r="E30" s="40" t="s">
        <v>4635</v>
      </c>
    </row>
    <row r="31" spans="1:5" ht="25.5">
      <c r="A31" t="s">
        <v>57</v>
      </c>
      <c r="E31" s="38" t="s">
        <v>4462</v>
      </c>
    </row>
    <row r="32" spans="1:16" ht="12.75">
      <c r="A32" s="26" t="s">
        <v>50</v>
      </c>
      <c s="31" t="s">
        <v>41</v>
      </c>
      <c s="31" t="s">
        <v>368</v>
      </c>
      <c s="26" t="s">
        <v>52</v>
      </c>
      <c s="32" t="s">
        <v>369</v>
      </c>
      <c s="33" t="s">
        <v>365</v>
      </c>
      <c s="34">
        <v>6.863</v>
      </c>
      <c s="35">
        <v>0</v>
      </c>
      <c s="36">
        <f>ROUND(ROUND(H32,2)*ROUND(G32,3),2)</f>
      </c>
      <c r="O32">
        <f>(I32*21)/100</f>
      </c>
      <c t="s">
        <v>27</v>
      </c>
    </row>
    <row r="33" spans="1:5" ht="12.75">
      <c r="A33" s="37" t="s">
        <v>55</v>
      </c>
      <c r="E33" s="38" t="s">
        <v>52</v>
      </c>
    </row>
    <row r="34" spans="1:5" ht="51">
      <c r="A34" s="39" t="s">
        <v>56</v>
      </c>
      <c r="E34" s="40" t="s">
        <v>4636</v>
      </c>
    </row>
    <row r="35" spans="1:5" ht="318.75">
      <c r="A35" t="s">
        <v>57</v>
      </c>
      <c r="E35" s="38" t="s">
        <v>367</v>
      </c>
    </row>
    <row r="36" spans="1:16" ht="12.75">
      <c r="A36" s="26" t="s">
        <v>50</v>
      </c>
      <c s="31" t="s">
        <v>73</v>
      </c>
      <c s="31" t="s">
        <v>4470</v>
      </c>
      <c s="26" t="s">
        <v>52</v>
      </c>
      <c s="32" t="s">
        <v>4471</v>
      </c>
      <c s="33" t="s">
        <v>365</v>
      </c>
      <c s="34">
        <v>1.494</v>
      </c>
      <c s="35">
        <v>0</v>
      </c>
      <c s="36">
        <f>ROUND(ROUND(H36,2)*ROUND(G36,3),2)</f>
      </c>
      <c r="O36">
        <f>(I36*21)/100</f>
      </c>
      <c t="s">
        <v>27</v>
      </c>
    </row>
    <row r="37" spans="1:5" ht="12.75">
      <c r="A37" s="37" t="s">
        <v>55</v>
      </c>
      <c r="E37" s="38" t="s">
        <v>52</v>
      </c>
    </row>
    <row r="38" spans="1:5" ht="51">
      <c r="A38" s="39" t="s">
        <v>56</v>
      </c>
      <c r="E38" s="40" t="s">
        <v>4637</v>
      </c>
    </row>
    <row r="39" spans="1:5" ht="318.75">
      <c r="A39" t="s">
        <v>57</v>
      </c>
      <c r="E39" s="38" t="s">
        <v>367</v>
      </c>
    </row>
    <row r="40" spans="1:16" ht="12.75">
      <c r="A40" s="26" t="s">
        <v>50</v>
      </c>
      <c s="31" t="s">
        <v>78</v>
      </c>
      <c s="31" t="s">
        <v>370</v>
      </c>
      <c s="26" t="s">
        <v>52</v>
      </c>
      <c s="32" t="s">
        <v>371</v>
      </c>
      <c s="33" t="s">
        <v>365</v>
      </c>
      <c s="34">
        <v>12.07</v>
      </c>
      <c s="35">
        <v>0</v>
      </c>
      <c s="36">
        <f>ROUND(ROUND(H40,2)*ROUND(G40,3),2)</f>
      </c>
      <c r="O40">
        <f>(I40*21)/100</f>
      </c>
      <c t="s">
        <v>27</v>
      </c>
    </row>
    <row r="41" spans="1:5" ht="12.75">
      <c r="A41" s="37" t="s">
        <v>55</v>
      </c>
      <c r="E41" s="38" t="s">
        <v>52</v>
      </c>
    </row>
    <row r="42" spans="1:5" ht="114.75">
      <c r="A42" s="39" t="s">
        <v>56</v>
      </c>
      <c r="E42" s="40" t="s">
        <v>4638</v>
      </c>
    </row>
    <row r="43" spans="1:5" ht="229.5">
      <c r="A43" t="s">
        <v>57</v>
      </c>
      <c r="E43" s="38" t="s">
        <v>372</v>
      </c>
    </row>
    <row r="44" spans="1:16" ht="12.75">
      <c r="A44" s="26" t="s">
        <v>50</v>
      </c>
      <c s="31" t="s">
        <v>44</v>
      </c>
      <c s="31" t="s">
        <v>2877</v>
      </c>
      <c s="26" t="s">
        <v>52</v>
      </c>
      <c s="32" t="s">
        <v>2878</v>
      </c>
      <c s="33" t="s">
        <v>71</v>
      </c>
      <c s="34">
        <v>326.91</v>
      </c>
      <c s="35">
        <v>0</v>
      </c>
      <c s="36">
        <f>ROUND(ROUND(H44,2)*ROUND(G44,3),2)</f>
      </c>
      <c r="O44">
        <f>(I44*21)/100</f>
      </c>
      <c t="s">
        <v>27</v>
      </c>
    </row>
    <row r="45" spans="1:5" ht="12.75">
      <c r="A45" s="37" t="s">
        <v>55</v>
      </c>
      <c r="E45" s="38" t="s">
        <v>52</v>
      </c>
    </row>
    <row r="46" spans="1:5" ht="114.75">
      <c r="A46" s="39" t="s">
        <v>56</v>
      </c>
      <c r="E46" s="40" t="s">
        <v>4639</v>
      </c>
    </row>
    <row r="47" spans="1:5" ht="25.5">
      <c r="A47" t="s">
        <v>57</v>
      </c>
      <c r="E47" s="38" t="s">
        <v>2584</v>
      </c>
    </row>
    <row r="48" spans="1:16" ht="12.75">
      <c r="A48" s="26" t="s">
        <v>50</v>
      </c>
      <c s="31" t="s">
        <v>46</v>
      </c>
      <c s="31" t="s">
        <v>4479</v>
      </c>
      <c s="26" t="s">
        <v>52</v>
      </c>
      <c s="32" t="s">
        <v>4480</v>
      </c>
      <c s="33" t="s">
        <v>71</v>
      </c>
      <c s="34">
        <v>18.7</v>
      </c>
      <c s="35">
        <v>0</v>
      </c>
      <c s="36">
        <f>ROUND(ROUND(H48,2)*ROUND(G48,3),2)</f>
      </c>
      <c r="O48">
        <f>(I48*21)/100</f>
      </c>
      <c t="s">
        <v>27</v>
      </c>
    </row>
    <row r="49" spans="1:5" ht="12.75">
      <c r="A49" s="37" t="s">
        <v>55</v>
      </c>
      <c r="E49" s="38" t="s">
        <v>52</v>
      </c>
    </row>
    <row r="50" spans="1:5" ht="51">
      <c r="A50" s="39" t="s">
        <v>56</v>
      </c>
      <c r="E50" s="40" t="s">
        <v>4640</v>
      </c>
    </row>
    <row r="51" spans="1:5" ht="38.25">
      <c r="A51" t="s">
        <v>57</v>
      </c>
      <c r="E51" s="38" t="s">
        <v>4482</v>
      </c>
    </row>
    <row r="52" spans="1:16" ht="12.75">
      <c r="A52" s="26" t="s">
        <v>50</v>
      </c>
      <c s="31" t="s">
        <v>89</v>
      </c>
      <c s="31" t="s">
        <v>4483</v>
      </c>
      <c s="26" t="s">
        <v>52</v>
      </c>
      <c s="32" t="s">
        <v>4484</v>
      </c>
      <c s="33" t="s">
        <v>71</v>
      </c>
      <c s="34">
        <v>18.7</v>
      </c>
      <c s="35">
        <v>0</v>
      </c>
      <c s="36">
        <f>ROUND(ROUND(H52,2)*ROUND(G52,3),2)</f>
      </c>
      <c r="O52">
        <f>(I52*21)/100</f>
      </c>
      <c t="s">
        <v>27</v>
      </c>
    </row>
    <row r="53" spans="1:5" ht="12.75">
      <c r="A53" s="37" t="s">
        <v>55</v>
      </c>
      <c r="E53" s="38" t="s">
        <v>52</v>
      </c>
    </row>
    <row r="54" spans="1:5" ht="51">
      <c r="A54" s="39" t="s">
        <v>56</v>
      </c>
      <c r="E54" s="40" t="s">
        <v>4641</v>
      </c>
    </row>
    <row r="55" spans="1:5" ht="25.5">
      <c r="A55" t="s">
        <v>57</v>
      </c>
      <c r="E55" s="38" t="s">
        <v>4486</v>
      </c>
    </row>
    <row r="56" spans="1:16" ht="12.75">
      <c r="A56" s="26" t="s">
        <v>50</v>
      </c>
      <c s="31" t="s">
        <v>93</v>
      </c>
      <c s="31" t="s">
        <v>4487</v>
      </c>
      <c s="26" t="s">
        <v>52</v>
      </c>
      <c s="32" t="s">
        <v>4488</v>
      </c>
      <c s="33" t="s">
        <v>71</v>
      </c>
      <c s="34">
        <v>18.7</v>
      </c>
      <c s="35">
        <v>0</v>
      </c>
      <c s="36">
        <f>ROUND(ROUND(H56,2)*ROUND(G56,3),2)</f>
      </c>
      <c r="O56">
        <f>(I56*21)/100</f>
      </c>
      <c t="s">
        <v>27</v>
      </c>
    </row>
    <row r="57" spans="1:5" ht="12.75">
      <c r="A57" s="37" t="s">
        <v>55</v>
      </c>
      <c r="E57" s="38" t="s">
        <v>52</v>
      </c>
    </row>
    <row r="58" spans="1:5" ht="51">
      <c r="A58" s="39" t="s">
        <v>56</v>
      </c>
      <c r="E58" s="40" t="s">
        <v>4641</v>
      </c>
    </row>
    <row r="59" spans="1:5" ht="38.25">
      <c r="A59" t="s">
        <v>57</v>
      </c>
      <c r="E59" s="38" t="s">
        <v>4489</v>
      </c>
    </row>
    <row r="60" spans="1:16" ht="12.75">
      <c r="A60" s="26" t="s">
        <v>50</v>
      </c>
      <c s="31" t="s">
        <v>97</v>
      </c>
      <c s="31" t="s">
        <v>4490</v>
      </c>
      <c s="26" t="s">
        <v>52</v>
      </c>
      <c s="32" t="s">
        <v>4491</v>
      </c>
      <c s="33" t="s">
        <v>365</v>
      </c>
      <c s="34">
        <v>0.187</v>
      </c>
      <c s="35">
        <v>0</v>
      </c>
      <c s="36">
        <f>ROUND(ROUND(H60,2)*ROUND(G60,3),2)</f>
      </c>
      <c r="O60">
        <f>(I60*21)/100</f>
      </c>
      <c t="s">
        <v>27</v>
      </c>
    </row>
    <row r="61" spans="1:5" ht="12.75">
      <c r="A61" s="37" t="s">
        <v>55</v>
      </c>
      <c r="E61" s="38" t="s">
        <v>52</v>
      </c>
    </row>
    <row r="62" spans="1:5" ht="63.75">
      <c r="A62" s="39" t="s">
        <v>56</v>
      </c>
      <c r="E62" s="40" t="s">
        <v>4642</v>
      </c>
    </row>
    <row r="63" spans="1:5" ht="38.25">
      <c r="A63" t="s">
        <v>57</v>
      </c>
      <c r="E63" s="38" t="s">
        <v>4493</v>
      </c>
    </row>
    <row r="64" spans="1:16" ht="12.75">
      <c r="A64" s="26" t="s">
        <v>50</v>
      </c>
      <c s="31" t="s">
        <v>100</v>
      </c>
      <c s="31" t="s">
        <v>4164</v>
      </c>
      <c s="26" t="s">
        <v>52</v>
      </c>
      <c s="32" t="s">
        <v>4165</v>
      </c>
      <c s="33" t="s">
        <v>54</v>
      </c>
      <c s="34">
        <v>6</v>
      </c>
      <c s="35">
        <v>0</v>
      </c>
      <c s="36">
        <f>ROUND(ROUND(H64,2)*ROUND(G64,3),2)</f>
      </c>
      <c r="O64">
        <f>(I64*21)/100</f>
      </c>
      <c t="s">
        <v>27</v>
      </c>
    </row>
    <row r="65" spans="1:5" ht="12.75">
      <c r="A65" s="37" t="s">
        <v>55</v>
      </c>
      <c r="E65" s="38" t="s">
        <v>4165</v>
      </c>
    </row>
    <row r="66" spans="1:5" ht="38.25">
      <c r="A66" s="39" t="s">
        <v>56</v>
      </c>
      <c r="E66" s="40" t="s">
        <v>4643</v>
      </c>
    </row>
    <row r="67" spans="1:5" ht="12.75">
      <c r="A67" t="s">
        <v>57</v>
      </c>
      <c r="E67" s="38" t="s">
        <v>52</v>
      </c>
    </row>
    <row r="68" spans="1:16" ht="12.75">
      <c r="A68" s="26" t="s">
        <v>50</v>
      </c>
      <c s="31" t="s">
        <v>103</v>
      </c>
      <c s="31" t="s">
        <v>4495</v>
      </c>
      <c s="26" t="s">
        <v>52</v>
      </c>
      <c s="32" t="s">
        <v>4496</v>
      </c>
      <c s="33" t="s">
        <v>54</v>
      </c>
      <c s="34">
        <v>2</v>
      </c>
      <c s="35">
        <v>0</v>
      </c>
      <c s="36">
        <f>ROUND(ROUND(H68,2)*ROUND(G68,3),2)</f>
      </c>
      <c r="O68">
        <f>(I68*21)/100</f>
      </c>
      <c t="s">
        <v>27</v>
      </c>
    </row>
    <row r="69" spans="1:5" ht="12.75">
      <c r="A69" s="37" t="s">
        <v>55</v>
      </c>
      <c r="E69" s="38" t="s">
        <v>4496</v>
      </c>
    </row>
    <row r="70" spans="1:5" ht="38.25">
      <c r="A70" s="39" t="s">
        <v>56</v>
      </c>
      <c r="E70" s="40" t="s">
        <v>4644</v>
      </c>
    </row>
    <row r="71" spans="1:5" ht="12.75">
      <c r="A71" t="s">
        <v>57</v>
      </c>
      <c r="E71" s="38" t="s">
        <v>52</v>
      </c>
    </row>
    <row r="72" spans="1:16" ht="25.5">
      <c r="A72" s="26" t="s">
        <v>50</v>
      </c>
      <c s="31" t="s">
        <v>106</v>
      </c>
      <c s="31" t="s">
        <v>4498</v>
      </c>
      <c s="26" t="s">
        <v>52</v>
      </c>
      <c s="32" t="s">
        <v>4499</v>
      </c>
      <c s="33" t="s">
        <v>365</v>
      </c>
      <c s="34">
        <v>1.87</v>
      </c>
      <c s="35">
        <v>0</v>
      </c>
      <c s="36">
        <f>ROUND(ROUND(H72,2)*ROUND(G72,3),2)</f>
      </c>
      <c r="O72">
        <f>(I72*21)/100</f>
      </c>
      <c t="s">
        <v>27</v>
      </c>
    </row>
    <row r="73" spans="1:5" ht="12.75">
      <c r="A73" s="37" t="s">
        <v>55</v>
      </c>
      <c r="E73" s="38" t="s">
        <v>52</v>
      </c>
    </row>
    <row r="74" spans="1:5" ht="25.5">
      <c r="A74" s="39" t="s">
        <v>56</v>
      </c>
      <c r="E74" s="40" t="s">
        <v>4645</v>
      </c>
    </row>
    <row r="75" spans="1:5" ht="51">
      <c r="A75" t="s">
        <v>57</v>
      </c>
      <c r="E75" s="38" t="s">
        <v>4501</v>
      </c>
    </row>
    <row r="76" spans="1:18" ht="12.75" customHeight="1">
      <c r="A76" s="6" t="s">
        <v>48</v>
      </c>
      <c s="6"/>
      <c s="42" t="s">
        <v>27</v>
      </c>
      <c s="6"/>
      <c s="29" t="s">
        <v>3116</v>
      </c>
      <c s="6"/>
      <c s="6"/>
      <c s="6"/>
      <c s="43">
        <f>0+Q76</f>
      </c>
      <c r="O76">
        <f>0+R76</f>
      </c>
      <c r="Q76">
        <f>0+I77+I81+I85</f>
      </c>
      <c>
        <f>0+O77+O81+O85</f>
      </c>
    </row>
    <row r="77" spans="1:16" ht="12.75">
      <c r="A77" s="26" t="s">
        <v>50</v>
      </c>
      <c s="31" t="s">
        <v>109</v>
      </c>
      <c s="31" t="s">
        <v>4502</v>
      </c>
      <c s="26" t="s">
        <v>52</v>
      </c>
      <c s="32" t="s">
        <v>4503</v>
      </c>
      <c s="33" t="s">
        <v>365</v>
      </c>
      <c s="34">
        <v>5.446</v>
      </c>
      <c s="35">
        <v>0</v>
      </c>
      <c s="36">
        <f>ROUND(ROUND(H77,2)*ROUND(G77,3),2)</f>
      </c>
      <c r="O77">
        <f>(I77*21)/100</f>
      </c>
      <c t="s">
        <v>27</v>
      </c>
    </row>
    <row r="78" spans="1:5" ht="12.75">
      <c r="A78" s="37" t="s">
        <v>55</v>
      </c>
      <c r="E78" s="38" t="s">
        <v>52</v>
      </c>
    </row>
    <row r="79" spans="1:5" ht="76.5">
      <c r="A79" s="39" t="s">
        <v>56</v>
      </c>
      <c r="E79" s="40" t="s">
        <v>4646</v>
      </c>
    </row>
    <row r="80" spans="1:5" ht="38.25">
      <c r="A80" t="s">
        <v>57</v>
      </c>
      <c r="E80" s="38" t="s">
        <v>2592</v>
      </c>
    </row>
    <row r="81" spans="1:16" ht="12.75">
      <c r="A81" s="26" t="s">
        <v>50</v>
      </c>
      <c s="31" t="s">
        <v>113</v>
      </c>
      <c s="31" t="s">
        <v>4505</v>
      </c>
      <c s="26" t="s">
        <v>52</v>
      </c>
      <c s="32" t="s">
        <v>4506</v>
      </c>
      <c s="33" t="s">
        <v>365</v>
      </c>
      <c s="34">
        <v>145.775</v>
      </c>
      <c s="35">
        <v>0</v>
      </c>
      <c s="36">
        <f>ROUND(ROUND(H81,2)*ROUND(G81,3),2)</f>
      </c>
      <c r="O81">
        <f>(I81*21)/100</f>
      </c>
      <c t="s">
        <v>27</v>
      </c>
    </row>
    <row r="82" spans="1:5" ht="12.75">
      <c r="A82" s="37" t="s">
        <v>55</v>
      </c>
      <c r="E82" s="38" t="s">
        <v>52</v>
      </c>
    </row>
    <row r="83" spans="1:5" ht="89.25">
      <c r="A83" s="39" t="s">
        <v>56</v>
      </c>
      <c r="E83" s="40" t="s">
        <v>4647</v>
      </c>
    </row>
    <row r="84" spans="1:5" ht="38.25">
      <c r="A84" t="s">
        <v>57</v>
      </c>
      <c r="E84" s="38" t="s">
        <v>2592</v>
      </c>
    </row>
    <row r="85" spans="1:16" ht="12.75">
      <c r="A85" s="26" t="s">
        <v>50</v>
      </c>
      <c s="31" t="s">
        <v>117</v>
      </c>
      <c s="31" t="s">
        <v>4508</v>
      </c>
      <c s="26" t="s">
        <v>52</v>
      </c>
      <c s="32" t="s">
        <v>4509</v>
      </c>
      <c s="33" t="s">
        <v>71</v>
      </c>
      <c s="34">
        <v>417.23</v>
      </c>
      <c s="35">
        <v>0</v>
      </c>
      <c s="36">
        <f>ROUND(ROUND(H85,2)*ROUND(G85,3),2)</f>
      </c>
      <c r="O85">
        <f>(I85*21)/100</f>
      </c>
      <c t="s">
        <v>27</v>
      </c>
    </row>
    <row r="86" spans="1:5" ht="12.75">
      <c r="A86" s="37" t="s">
        <v>55</v>
      </c>
      <c r="E86" s="38" t="s">
        <v>52</v>
      </c>
    </row>
    <row r="87" spans="1:5" ht="114.75">
      <c r="A87" s="39" t="s">
        <v>56</v>
      </c>
      <c r="E87" s="40" t="s">
        <v>4648</v>
      </c>
    </row>
    <row r="88" spans="1:5" ht="102">
      <c r="A88" t="s">
        <v>57</v>
      </c>
      <c r="E88" s="38" t="s">
        <v>4511</v>
      </c>
    </row>
    <row r="89" spans="1:18" ht="12.75" customHeight="1">
      <c r="A89" s="6" t="s">
        <v>48</v>
      </c>
      <c s="6"/>
      <c s="42" t="s">
        <v>37</v>
      </c>
      <c s="6"/>
      <c s="29" t="s">
        <v>3142</v>
      </c>
      <c s="6"/>
      <c s="6"/>
      <c s="6"/>
      <c s="43">
        <f>0+Q89</f>
      </c>
      <c r="O89">
        <f>0+R89</f>
      </c>
      <c r="Q89">
        <f>0+I90+I94</f>
      </c>
      <c>
        <f>0+O90+O94</f>
      </c>
    </row>
    <row r="90" spans="1:16" ht="12.75">
      <c r="A90" s="26" t="s">
        <v>50</v>
      </c>
      <c s="31" t="s">
        <v>121</v>
      </c>
      <c s="31" t="s">
        <v>4512</v>
      </c>
      <c s="26" t="s">
        <v>52</v>
      </c>
      <c s="32" t="s">
        <v>4513</v>
      </c>
      <c s="33" t="s">
        <v>365</v>
      </c>
      <c s="34">
        <v>0.132</v>
      </c>
      <c s="35">
        <v>0</v>
      </c>
      <c s="36">
        <f>ROUND(ROUND(H90,2)*ROUND(G90,3),2)</f>
      </c>
      <c r="O90">
        <f>(I90*21)/100</f>
      </c>
      <c t="s">
        <v>27</v>
      </c>
    </row>
    <row r="91" spans="1:5" ht="12.75">
      <c r="A91" s="37" t="s">
        <v>55</v>
      </c>
      <c r="E91" s="38" t="s">
        <v>52</v>
      </c>
    </row>
    <row r="92" spans="1:5" ht="51">
      <c r="A92" s="39" t="s">
        <v>56</v>
      </c>
      <c r="E92" s="40" t="s">
        <v>4649</v>
      </c>
    </row>
    <row r="93" spans="1:5" ht="369.75">
      <c r="A93" t="s">
        <v>57</v>
      </c>
      <c r="E93" s="38" t="s">
        <v>4217</v>
      </c>
    </row>
    <row r="94" spans="1:16" ht="12.75">
      <c r="A94" s="26" t="s">
        <v>50</v>
      </c>
      <c s="31" t="s">
        <v>125</v>
      </c>
      <c s="31" t="s">
        <v>4515</v>
      </c>
      <c s="26" t="s">
        <v>52</v>
      </c>
      <c s="32" t="s">
        <v>4516</v>
      </c>
      <c s="33" t="s">
        <v>365</v>
      </c>
      <c s="34">
        <v>1.119</v>
      </c>
      <c s="35">
        <v>0</v>
      </c>
      <c s="36">
        <f>ROUND(ROUND(H94,2)*ROUND(G94,3),2)</f>
      </c>
      <c r="O94">
        <f>(I94*21)/100</f>
      </c>
      <c t="s">
        <v>27</v>
      </c>
    </row>
    <row r="95" spans="1:5" ht="12.75">
      <c r="A95" s="37" t="s">
        <v>55</v>
      </c>
      <c r="E95" s="38" t="s">
        <v>52</v>
      </c>
    </row>
    <row r="96" spans="1:5" ht="38.25">
      <c r="A96" s="39" t="s">
        <v>56</v>
      </c>
      <c r="E96" s="40" t="s">
        <v>4650</v>
      </c>
    </row>
    <row r="97" spans="1:5" ht="38.25">
      <c r="A97" t="s">
        <v>57</v>
      </c>
      <c r="E97" s="38" t="s">
        <v>2592</v>
      </c>
    </row>
    <row r="98" spans="1:18" ht="12.75" customHeight="1">
      <c r="A98" s="6" t="s">
        <v>48</v>
      </c>
      <c s="6"/>
      <c s="42" t="s">
        <v>39</v>
      </c>
      <c s="6"/>
      <c s="29" t="s">
        <v>4224</v>
      </c>
      <c s="6"/>
      <c s="6"/>
      <c s="6"/>
      <c s="43">
        <f>0+Q98</f>
      </c>
      <c r="O98">
        <f>0+R98</f>
      </c>
      <c r="Q98">
        <f>0+I99+I103+I107+I111+I115+I119+I123+I127+I131</f>
      </c>
      <c>
        <f>0+O99+O103+O107+O111+O115+O119+O123+O127+O131</f>
      </c>
    </row>
    <row r="99" spans="1:16" ht="12.75">
      <c r="A99" s="26" t="s">
        <v>50</v>
      </c>
      <c s="31" t="s">
        <v>129</v>
      </c>
      <c s="31" t="s">
        <v>4518</v>
      </c>
      <c s="26" t="s">
        <v>52</v>
      </c>
      <c s="32" t="s">
        <v>4519</v>
      </c>
      <c s="33" t="s">
        <v>71</v>
      </c>
      <c s="34">
        <v>514</v>
      </c>
      <c s="35">
        <v>0</v>
      </c>
      <c s="36">
        <f>ROUND(ROUND(H99,2)*ROUND(G99,3),2)</f>
      </c>
      <c r="O99">
        <f>(I99*21)/100</f>
      </c>
      <c t="s">
        <v>27</v>
      </c>
    </row>
    <row r="100" spans="1:5" ht="12.75">
      <c r="A100" s="37" t="s">
        <v>55</v>
      </c>
      <c r="E100" s="38" t="s">
        <v>52</v>
      </c>
    </row>
    <row r="101" spans="1:5" ht="89.25">
      <c r="A101" s="39" t="s">
        <v>56</v>
      </c>
      <c r="E101" s="40" t="s">
        <v>4651</v>
      </c>
    </row>
    <row r="102" spans="1:5" ht="51">
      <c r="A102" t="s">
        <v>57</v>
      </c>
      <c r="E102" s="38" t="s">
        <v>4228</v>
      </c>
    </row>
    <row r="103" spans="1:16" ht="12.75">
      <c r="A103" s="26" t="s">
        <v>50</v>
      </c>
      <c s="31" t="s">
        <v>133</v>
      </c>
      <c s="31" t="s">
        <v>4521</v>
      </c>
      <c s="26" t="s">
        <v>52</v>
      </c>
      <c s="32" t="s">
        <v>4522</v>
      </c>
      <c s="33" t="s">
        <v>71</v>
      </c>
      <c s="34">
        <v>1</v>
      </c>
      <c s="35">
        <v>0</v>
      </c>
      <c s="36">
        <f>ROUND(ROUND(H103,2)*ROUND(G103,3),2)</f>
      </c>
      <c r="O103">
        <f>(I103*21)/100</f>
      </c>
      <c t="s">
        <v>27</v>
      </c>
    </row>
    <row r="104" spans="1:5" ht="12.75">
      <c r="A104" s="37" t="s">
        <v>55</v>
      </c>
      <c r="E104" s="38" t="s">
        <v>52</v>
      </c>
    </row>
    <row r="105" spans="1:5" ht="51">
      <c r="A105" s="39" t="s">
        <v>56</v>
      </c>
      <c r="E105" s="40" t="s">
        <v>4652</v>
      </c>
    </row>
    <row r="106" spans="1:5" ht="51">
      <c r="A106" t="s">
        <v>57</v>
      </c>
      <c r="E106" s="38" t="s">
        <v>4228</v>
      </c>
    </row>
    <row r="107" spans="1:16" ht="12.75">
      <c r="A107" s="26" t="s">
        <v>50</v>
      </c>
      <c s="31" t="s">
        <v>137</v>
      </c>
      <c s="31" t="s">
        <v>4524</v>
      </c>
      <c s="26" t="s">
        <v>52</v>
      </c>
      <c s="32" t="s">
        <v>4525</v>
      </c>
      <c s="33" t="s">
        <v>71</v>
      </c>
      <c s="34">
        <v>52</v>
      </c>
      <c s="35">
        <v>0</v>
      </c>
      <c s="36">
        <f>ROUND(ROUND(H107,2)*ROUND(G107,3),2)</f>
      </c>
      <c r="O107">
        <f>(I107*21)/100</f>
      </c>
      <c t="s">
        <v>27</v>
      </c>
    </row>
    <row r="108" spans="1:5" ht="12.75">
      <c r="A108" s="37" t="s">
        <v>55</v>
      </c>
      <c r="E108" s="38" t="s">
        <v>52</v>
      </c>
    </row>
    <row r="109" spans="1:5" ht="51">
      <c r="A109" s="39" t="s">
        <v>56</v>
      </c>
      <c r="E109" s="40" t="s">
        <v>4653</v>
      </c>
    </row>
    <row r="110" spans="1:5" ht="51">
      <c r="A110" t="s">
        <v>57</v>
      </c>
      <c r="E110" s="38" t="s">
        <v>4228</v>
      </c>
    </row>
    <row r="111" spans="1:16" ht="12.75">
      <c r="A111" s="26" t="s">
        <v>50</v>
      </c>
      <c s="31" t="s">
        <v>141</v>
      </c>
      <c s="31" t="s">
        <v>4225</v>
      </c>
      <c s="26" t="s">
        <v>52</v>
      </c>
      <c s="32" t="s">
        <v>4226</v>
      </c>
      <c s="33" t="s">
        <v>71</v>
      </c>
      <c s="34">
        <v>1</v>
      </c>
      <c s="35">
        <v>0</v>
      </c>
      <c s="36">
        <f>ROUND(ROUND(H111,2)*ROUND(G111,3),2)</f>
      </c>
      <c r="O111">
        <f>(I111*21)/100</f>
      </c>
      <c t="s">
        <v>27</v>
      </c>
    </row>
    <row r="112" spans="1:5" ht="12.75">
      <c r="A112" s="37" t="s">
        <v>55</v>
      </c>
      <c r="E112" s="38" t="s">
        <v>52</v>
      </c>
    </row>
    <row r="113" spans="1:5" ht="51">
      <c r="A113" s="39" t="s">
        <v>56</v>
      </c>
      <c r="E113" s="40" t="s">
        <v>4654</v>
      </c>
    </row>
    <row r="114" spans="1:5" ht="51">
      <c r="A114" t="s">
        <v>57</v>
      </c>
      <c r="E114" s="38" t="s">
        <v>4228</v>
      </c>
    </row>
    <row r="115" spans="1:16" ht="12.75">
      <c r="A115" s="26" t="s">
        <v>50</v>
      </c>
      <c s="31" t="s">
        <v>145</v>
      </c>
      <c s="31" t="s">
        <v>4528</v>
      </c>
      <c s="26" t="s">
        <v>52</v>
      </c>
      <c s="32" t="s">
        <v>4529</v>
      </c>
      <c s="33" t="s">
        <v>71</v>
      </c>
      <c s="34">
        <v>251</v>
      </c>
      <c s="35">
        <v>0</v>
      </c>
      <c s="36">
        <f>ROUND(ROUND(H115,2)*ROUND(G115,3),2)</f>
      </c>
      <c r="O115">
        <f>(I115*21)/100</f>
      </c>
      <c t="s">
        <v>27</v>
      </c>
    </row>
    <row r="116" spans="1:5" ht="12.75">
      <c r="A116" s="37" t="s">
        <v>55</v>
      </c>
      <c r="E116" s="38" t="s">
        <v>52</v>
      </c>
    </row>
    <row r="117" spans="1:5" ht="51">
      <c r="A117" s="39" t="s">
        <v>56</v>
      </c>
      <c r="E117" s="40" t="s">
        <v>4655</v>
      </c>
    </row>
    <row r="118" spans="1:5" ht="51">
      <c r="A118" t="s">
        <v>57</v>
      </c>
      <c r="E118" s="38" t="s">
        <v>4531</v>
      </c>
    </row>
    <row r="119" spans="1:16" ht="12.75">
      <c r="A119" s="26" t="s">
        <v>50</v>
      </c>
      <c s="31" t="s">
        <v>149</v>
      </c>
      <c s="31" t="s">
        <v>4532</v>
      </c>
      <c s="26" t="s">
        <v>52</v>
      </c>
      <c s="32" t="s">
        <v>4533</v>
      </c>
      <c s="33" t="s">
        <v>71</v>
      </c>
      <c s="34">
        <v>242</v>
      </c>
      <c s="35">
        <v>0</v>
      </c>
      <c s="36">
        <f>ROUND(ROUND(H119,2)*ROUND(G119,3),2)</f>
      </c>
      <c r="O119">
        <f>(I119*21)/100</f>
      </c>
      <c t="s">
        <v>27</v>
      </c>
    </row>
    <row r="120" spans="1:5" ht="12.75">
      <c r="A120" s="37" t="s">
        <v>55</v>
      </c>
      <c r="E120" s="38" t="s">
        <v>52</v>
      </c>
    </row>
    <row r="121" spans="1:5" ht="51">
      <c r="A121" s="39" t="s">
        <v>56</v>
      </c>
      <c r="E121" s="40" t="s">
        <v>4656</v>
      </c>
    </row>
    <row r="122" spans="1:5" ht="51">
      <c r="A122" t="s">
        <v>57</v>
      </c>
      <c r="E122" s="38" t="s">
        <v>4531</v>
      </c>
    </row>
    <row r="123" spans="1:16" ht="12.75">
      <c r="A123" s="26" t="s">
        <v>50</v>
      </c>
      <c s="31" t="s">
        <v>153</v>
      </c>
      <c s="31" t="s">
        <v>4535</v>
      </c>
      <c s="26" t="s">
        <v>52</v>
      </c>
      <c s="32" t="s">
        <v>4536</v>
      </c>
      <c s="33" t="s">
        <v>71</v>
      </c>
      <c s="34">
        <v>235</v>
      </c>
      <c s="35">
        <v>0</v>
      </c>
      <c s="36">
        <f>ROUND(ROUND(H123,2)*ROUND(G123,3),2)</f>
      </c>
      <c r="O123">
        <f>(I123*21)/100</f>
      </c>
      <c t="s">
        <v>27</v>
      </c>
    </row>
    <row r="124" spans="1:5" ht="12.75">
      <c r="A124" s="37" t="s">
        <v>55</v>
      </c>
      <c r="E124" s="38" t="s">
        <v>52</v>
      </c>
    </row>
    <row r="125" spans="1:5" ht="51">
      <c r="A125" s="39" t="s">
        <v>56</v>
      </c>
      <c r="E125" s="40" t="s">
        <v>4657</v>
      </c>
    </row>
    <row r="126" spans="1:5" ht="140.25">
      <c r="A126" t="s">
        <v>57</v>
      </c>
      <c r="E126" s="38" t="s">
        <v>4538</v>
      </c>
    </row>
    <row r="127" spans="1:16" ht="12.75">
      <c r="A127" s="26" t="s">
        <v>50</v>
      </c>
      <c s="31" t="s">
        <v>157</v>
      </c>
      <c s="31" t="s">
        <v>4539</v>
      </c>
      <c s="26" t="s">
        <v>52</v>
      </c>
      <c s="32" t="s">
        <v>4540</v>
      </c>
      <c s="33" t="s">
        <v>71</v>
      </c>
      <c s="34">
        <v>242</v>
      </c>
      <c s="35">
        <v>0</v>
      </c>
      <c s="36">
        <f>ROUND(ROUND(H127,2)*ROUND(G127,3),2)</f>
      </c>
      <c r="O127">
        <f>(I127*21)/100</f>
      </c>
      <c t="s">
        <v>27</v>
      </c>
    </row>
    <row r="128" spans="1:5" ht="12.75">
      <c r="A128" s="37" t="s">
        <v>55</v>
      </c>
      <c r="E128" s="38" t="s">
        <v>52</v>
      </c>
    </row>
    <row r="129" spans="1:5" ht="51">
      <c r="A129" s="39" t="s">
        <v>56</v>
      </c>
      <c r="E129" s="40" t="s">
        <v>4658</v>
      </c>
    </row>
    <row r="130" spans="1:5" ht="140.25">
      <c r="A130" t="s">
        <v>57</v>
      </c>
      <c r="E130" s="38" t="s">
        <v>4538</v>
      </c>
    </row>
    <row r="131" spans="1:16" ht="12.75">
      <c r="A131" s="26" t="s">
        <v>50</v>
      </c>
      <c s="31" t="s">
        <v>161</v>
      </c>
      <c s="31" t="s">
        <v>4545</v>
      </c>
      <c s="26" t="s">
        <v>52</v>
      </c>
      <c s="32" t="s">
        <v>4546</v>
      </c>
      <c s="33" t="s">
        <v>71</v>
      </c>
      <c s="34">
        <v>52</v>
      </c>
      <c s="35">
        <v>0</v>
      </c>
      <c s="36">
        <f>ROUND(ROUND(H131,2)*ROUND(G131,3),2)</f>
      </c>
      <c r="O131">
        <f>(I131*21)/100</f>
      </c>
      <c t="s">
        <v>27</v>
      </c>
    </row>
    <row r="132" spans="1:5" ht="12.75">
      <c r="A132" s="37" t="s">
        <v>55</v>
      </c>
      <c r="E132" s="38" t="s">
        <v>52</v>
      </c>
    </row>
    <row r="133" spans="1:5" ht="76.5">
      <c r="A133" s="39" t="s">
        <v>56</v>
      </c>
      <c r="E133" s="40" t="s">
        <v>4659</v>
      </c>
    </row>
    <row r="134" spans="1:5" ht="153">
      <c r="A134" t="s">
        <v>57</v>
      </c>
      <c r="E134" s="38" t="s">
        <v>4235</v>
      </c>
    </row>
    <row r="135" spans="1:18" ht="12.75" customHeight="1">
      <c r="A135" s="6" t="s">
        <v>48</v>
      </c>
      <c s="6"/>
      <c s="42" t="s">
        <v>78</v>
      </c>
      <c s="6"/>
      <c s="29" t="s">
        <v>3255</v>
      </c>
      <c s="6"/>
      <c s="6"/>
      <c s="6"/>
      <c s="43">
        <f>0+Q135</f>
      </c>
      <c r="O135">
        <f>0+R135</f>
      </c>
      <c r="Q135">
        <f>0+I136+I140</f>
      </c>
      <c>
        <f>0+O136+O140</f>
      </c>
    </row>
    <row r="136" spans="1:16" ht="12.75">
      <c r="A136" s="26" t="s">
        <v>50</v>
      </c>
      <c s="31" t="s">
        <v>165</v>
      </c>
      <c s="31" t="s">
        <v>4554</v>
      </c>
      <c s="26" t="s">
        <v>52</v>
      </c>
      <c s="32" t="s">
        <v>4555</v>
      </c>
      <c s="33" t="s">
        <v>63</v>
      </c>
      <c s="34">
        <v>37.3</v>
      </c>
      <c s="35">
        <v>0</v>
      </c>
      <c s="36">
        <f>ROUND(ROUND(H136,2)*ROUND(G136,3),2)</f>
      </c>
      <c r="O136">
        <f>(I136*21)/100</f>
      </c>
      <c t="s">
        <v>27</v>
      </c>
    </row>
    <row r="137" spans="1:5" ht="12.75">
      <c r="A137" s="37" t="s">
        <v>55</v>
      </c>
      <c r="E137" s="38" t="s">
        <v>52</v>
      </c>
    </row>
    <row r="138" spans="1:5" ht="38.25">
      <c r="A138" s="39" t="s">
        <v>56</v>
      </c>
      <c r="E138" s="40" t="s">
        <v>4660</v>
      </c>
    </row>
    <row r="139" spans="1:5" ht="242.25">
      <c r="A139" t="s">
        <v>57</v>
      </c>
      <c r="E139" s="38" t="s">
        <v>4557</v>
      </c>
    </row>
    <row r="140" spans="1:16" ht="12.75">
      <c r="A140" s="26" t="s">
        <v>50</v>
      </c>
      <c s="31" t="s">
        <v>169</v>
      </c>
      <c s="31" t="s">
        <v>4558</v>
      </c>
      <c s="26" t="s">
        <v>52</v>
      </c>
      <c s="32" t="s">
        <v>4559</v>
      </c>
      <c s="33" t="s">
        <v>54</v>
      </c>
      <c s="34">
        <v>1</v>
      </c>
      <c s="35">
        <v>0</v>
      </c>
      <c s="36">
        <f>ROUND(ROUND(H140,2)*ROUND(G140,3),2)</f>
      </c>
      <c r="O140">
        <f>(I140*21)/100</f>
      </c>
      <c t="s">
        <v>27</v>
      </c>
    </row>
    <row r="141" spans="1:5" ht="12.75">
      <c r="A141" s="37" t="s">
        <v>55</v>
      </c>
      <c r="E141" s="38" t="s">
        <v>52</v>
      </c>
    </row>
    <row r="142" spans="1:5" ht="89.25">
      <c r="A142" s="39" t="s">
        <v>56</v>
      </c>
      <c r="E142" s="45" t="s">
        <v>4661</v>
      </c>
    </row>
    <row r="143" spans="1:5" ht="76.5">
      <c r="A143" t="s">
        <v>57</v>
      </c>
      <c r="E143" s="38" t="s">
        <v>4561</v>
      </c>
    </row>
    <row r="144" spans="1:18" ht="12.75" customHeight="1">
      <c r="A144" s="6" t="s">
        <v>48</v>
      </c>
      <c s="6"/>
      <c s="42" t="s">
        <v>44</v>
      </c>
      <c s="6"/>
      <c s="29" t="s">
        <v>2625</v>
      </c>
      <c s="6"/>
      <c s="6"/>
      <c s="6"/>
      <c s="43">
        <f>0+Q144</f>
      </c>
      <c r="O144">
        <f>0+R144</f>
      </c>
      <c r="Q144">
        <f>0+I145+I149+I153+I157+I161+I165+I169+I173</f>
      </c>
      <c>
        <f>0+O145+O149+O153+O157+O161+O165+O169+O173</f>
      </c>
    </row>
    <row r="145" spans="1:16" ht="25.5">
      <c r="A145" s="26" t="s">
        <v>50</v>
      </c>
      <c s="31" t="s">
        <v>173</v>
      </c>
      <c s="31" t="s">
        <v>4566</v>
      </c>
      <c s="26" t="s">
        <v>52</v>
      </c>
      <c s="32" t="s">
        <v>4567</v>
      </c>
      <c s="33" t="s">
        <v>54</v>
      </c>
      <c s="34">
        <v>1</v>
      </c>
      <c s="35">
        <v>0</v>
      </c>
      <c s="36">
        <f>ROUND(ROUND(H145,2)*ROUND(G145,3),2)</f>
      </c>
      <c r="O145">
        <f>(I145*21)/100</f>
      </c>
      <c t="s">
        <v>27</v>
      </c>
    </row>
    <row r="146" spans="1:5" ht="12.75">
      <c r="A146" s="37" t="s">
        <v>55</v>
      </c>
      <c r="E146" s="38" t="s">
        <v>52</v>
      </c>
    </row>
    <row r="147" spans="1:5" ht="38.25">
      <c r="A147" s="39" t="s">
        <v>56</v>
      </c>
      <c r="E147" s="40" t="s">
        <v>4662</v>
      </c>
    </row>
    <row r="148" spans="1:5" ht="25.5">
      <c r="A148" t="s">
        <v>57</v>
      </c>
      <c r="E148" s="38" t="s">
        <v>4569</v>
      </c>
    </row>
    <row r="149" spans="1:16" ht="25.5">
      <c r="A149" s="26" t="s">
        <v>50</v>
      </c>
      <c s="31" t="s">
        <v>177</v>
      </c>
      <c s="31" t="s">
        <v>4570</v>
      </c>
      <c s="26" t="s">
        <v>52</v>
      </c>
      <c s="32" t="s">
        <v>4571</v>
      </c>
      <c s="33" t="s">
        <v>54</v>
      </c>
      <c s="34">
        <v>1</v>
      </c>
      <c s="35">
        <v>0</v>
      </c>
      <c s="36">
        <f>ROUND(ROUND(H149,2)*ROUND(G149,3),2)</f>
      </c>
      <c r="O149">
        <f>(I149*21)/100</f>
      </c>
      <c t="s">
        <v>27</v>
      </c>
    </row>
    <row r="150" spans="1:5" ht="12.75">
      <c r="A150" s="37" t="s">
        <v>55</v>
      </c>
      <c r="E150" s="38" t="s">
        <v>52</v>
      </c>
    </row>
    <row r="151" spans="1:5" ht="38.25">
      <c r="A151" s="39" t="s">
        <v>56</v>
      </c>
      <c r="E151" s="40" t="s">
        <v>4663</v>
      </c>
    </row>
    <row r="152" spans="1:5" ht="25.5">
      <c r="A152" t="s">
        <v>57</v>
      </c>
      <c r="E152" s="38" t="s">
        <v>4573</v>
      </c>
    </row>
    <row r="153" spans="1:16" ht="12.75">
      <c r="A153" s="26" t="s">
        <v>50</v>
      </c>
      <c s="31" t="s">
        <v>180</v>
      </c>
      <c s="31" t="s">
        <v>4582</v>
      </c>
      <c s="26" t="s">
        <v>52</v>
      </c>
      <c s="32" t="s">
        <v>4583</v>
      </c>
      <c s="33" t="s">
        <v>63</v>
      </c>
      <c s="34">
        <v>102</v>
      </c>
      <c s="35">
        <v>0</v>
      </c>
      <c s="36">
        <f>ROUND(ROUND(H153,2)*ROUND(G153,3),2)</f>
      </c>
      <c r="O153">
        <f>(I153*21)/100</f>
      </c>
      <c t="s">
        <v>27</v>
      </c>
    </row>
    <row r="154" spans="1:5" ht="12.75">
      <c r="A154" s="37" t="s">
        <v>55</v>
      </c>
      <c r="E154" s="38" t="s">
        <v>52</v>
      </c>
    </row>
    <row r="155" spans="1:5" ht="76.5">
      <c r="A155" s="39" t="s">
        <v>56</v>
      </c>
      <c r="E155" s="40" t="s">
        <v>4664</v>
      </c>
    </row>
    <row r="156" spans="1:5" ht="51">
      <c r="A156" t="s">
        <v>57</v>
      </c>
      <c r="E156" s="38" t="s">
        <v>4351</v>
      </c>
    </row>
    <row r="157" spans="1:16" ht="12.75">
      <c r="A157" s="26" t="s">
        <v>50</v>
      </c>
      <c s="31" t="s">
        <v>184</v>
      </c>
      <c s="31" t="s">
        <v>4585</v>
      </c>
      <c s="26" t="s">
        <v>52</v>
      </c>
      <c s="32" t="s">
        <v>4586</v>
      </c>
      <c s="33" t="s">
        <v>63</v>
      </c>
      <c s="34">
        <v>166.6</v>
      </c>
      <c s="35">
        <v>0</v>
      </c>
      <c s="36">
        <f>ROUND(ROUND(H157,2)*ROUND(G157,3),2)</f>
      </c>
      <c r="O157">
        <f>(I157*21)/100</f>
      </c>
      <c t="s">
        <v>27</v>
      </c>
    </row>
    <row r="158" spans="1:5" ht="12.75">
      <c r="A158" s="37" t="s">
        <v>55</v>
      </c>
      <c r="E158" s="38" t="s">
        <v>52</v>
      </c>
    </row>
    <row r="159" spans="1:5" ht="38.25">
      <c r="A159" s="39" t="s">
        <v>56</v>
      </c>
      <c r="E159" s="40" t="s">
        <v>4665</v>
      </c>
    </row>
    <row r="160" spans="1:5" ht="51">
      <c r="A160" t="s">
        <v>57</v>
      </c>
      <c r="E160" s="38" t="s">
        <v>4588</v>
      </c>
    </row>
    <row r="161" spans="1:16" ht="12.75">
      <c r="A161" s="26" t="s">
        <v>50</v>
      </c>
      <c s="31" t="s">
        <v>188</v>
      </c>
      <c s="31" t="s">
        <v>1759</v>
      </c>
      <c s="26" t="s">
        <v>52</v>
      </c>
      <c s="32" t="s">
        <v>1760</v>
      </c>
      <c s="33" t="s">
        <v>365</v>
      </c>
      <c s="34">
        <v>3.193</v>
      </c>
      <c s="35">
        <v>0</v>
      </c>
      <c s="36">
        <f>ROUND(ROUND(H161,2)*ROUND(G161,3),2)</f>
      </c>
      <c r="O161">
        <f>(I161*21)/100</f>
      </c>
      <c t="s">
        <v>27</v>
      </c>
    </row>
    <row r="162" spans="1:5" ht="12.75">
      <c r="A162" s="37" t="s">
        <v>55</v>
      </c>
      <c r="E162" s="38" t="s">
        <v>52</v>
      </c>
    </row>
    <row r="163" spans="1:5" ht="38.25">
      <c r="A163" s="39" t="s">
        <v>56</v>
      </c>
      <c r="E163" s="40" t="s">
        <v>4666</v>
      </c>
    </row>
    <row r="164" spans="1:5" ht="102">
      <c r="A164" t="s">
        <v>57</v>
      </c>
      <c r="E164" s="38" t="s">
        <v>1761</v>
      </c>
    </row>
    <row r="165" spans="1:16" ht="12.75">
      <c r="A165" s="26" t="s">
        <v>50</v>
      </c>
      <c s="31" t="s">
        <v>192</v>
      </c>
      <c s="31" t="s">
        <v>4605</v>
      </c>
      <c s="26" t="s">
        <v>52</v>
      </c>
      <c s="32" t="s">
        <v>4606</v>
      </c>
      <c s="33" t="s">
        <v>365</v>
      </c>
      <c s="34">
        <v>1.597</v>
      </c>
      <c s="35">
        <v>0</v>
      </c>
      <c s="36">
        <f>ROUND(ROUND(H165,2)*ROUND(G165,3),2)</f>
      </c>
      <c r="O165">
        <f>(I165*21)/100</f>
      </c>
      <c t="s">
        <v>27</v>
      </c>
    </row>
    <row r="166" spans="1:5" ht="12.75">
      <c r="A166" s="37" t="s">
        <v>55</v>
      </c>
      <c r="E166" s="38" t="s">
        <v>52</v>
      </c>
    </row>
    <row r="167" spans="1:5" ht="38.25">
      <c r="A167" s="39" t="s">
        <v>56</v>
      </c>
      <c r="E167" s="40" t="s">
        <v>4667</v>
      </c>
    </row>
    <row r="168" spans="1:5" ht="102">
      <c r="A168" t="s">
        <v>57</v>
      </c>
      <c r="E168" s="38" t="s">
        <v>1761</v>
      </c>
    </row>
    <row r="169" spans="1:16" ht="12.75">
      <c r="A169" s="26" t="s">
        <v>50</v>
      </c>
      <c s="31" t="s">
        <v>196</v>
      </c>
      <c s="31" t="s">
        <v>4668</v>
      </c>
      <c s="26" t="s">
        <v>52</v>
      </c>
      <c s="32" t="s">
        <v>4613</v>
      </c>
      <c s="33" t="s">
        <v>845</v>
      </c>
      <c s="34">
        <v>1</v>
      </c>
      <c s="35">
        <v>0</v>
      </c>
      <c s="36">
        <f>ROUND(ROUND(H169,2)*ROUND(G169,3),2)</f>
      </c>
      <c r="O169">
        <f>(I169*21)/100</f>
      </c>
      <c t="s">
        <v>27</v>
      </c>
    </row>
    <row r="170" spans="1:5" ht="12.75">
      <c r="A170" s="37" t="s">
        <v>55</v>
      </c>
      <c r="E170" s="38" t="s">
        <v>4613</v>
      </c>
    </row>
    <row r="171" spans="1:5" ht="89.25">
      <c r="A171" s="39" t="s">
        <v>56</v>
      </c>
      <c r="E171" s="40" t="s">
        <v>4614</v>
      </c>
    </row>
    <row r="172" spans="1:5" ht="12.75">
      <c r="A172" t="s">
        <v>57</v>
      </c>
      <c r="E172" s="38" t="s">
        <v>52</v>
      </c>
    </row>
    <row r="173" spans="1:16" ht="25.5">
      <c r="A173" s="26" t="s">
        <v>50</v>
      </c>
      <c s="31" t="s">
        <v>200</v>
      </c>
      <c s="31" t="s">
        <v>4669</v>
      </c>
      <c s="26" t="s">
        <v>52</v>
      </c>
      <c s="32" t="s">
        <v>4616</v>
      </c>
      <c s="33" t="s">
        <v>845</v>
      </c>
      <c s="34">
        <v>1</v>
      </c>
      <c s="35">
        <v>0</v>
      </c>
      <c s="36">
        <f>ROUND(ROUND(H173,2)*ROUND(G173,3),2)</f>
      </c>
      <c r="O173">
        <f>(I173*21)/100</f>
      </c>
      <c t="s">
        <v>27</v>
      </c>
    </row>
    <row r="174" spans="1:5" ht="25.5">
      <c r="A174" s="37" t="s">
        <v>55</v>
      </c>
      <c r="E174" s="38" t="s">
        <v>4616</v>
      </c>
    </row>
    <row r="175" spans="1:5" ht="51">
      <c r="A175" s="39" t="s">
        <v>56</v>
      </c>
      <c r="E175" s="40" t="s">
        <v>4617</v>
      </c>
    </row>
    <row r="176" spans="1:5" ht="12.75">
      <c r="A176" t="s">
        <v>57</v>
      </c>
      <c r="E176" s="38" t="s">
        <v>52</v>
      </c>
    </row>
    <row r="177" spans="1:18" ht="12.75" customHeight="1">
      <c r="A177" s="6" t="s">
        <v>48</v>
      </c>
      <c s="6"/>
      <c s="42" t="s">
        <v>339</v>
      </c>
      <c s="6"/>
      <c s="29" t="s">
        <v>340</v>
      </c>
      <c s="6"/>
      <c s="6"/>
      <c s="6"/>
      <c s="43">
        <f>0+Q177</f>
      </c>
      <c r="O177">
        <f>0+R177</f>
      </c>
      <c r="Q177">
        <f>0+I178+I182+I186</f>
      </c>
      <c>
        <f>0+O178+O182+O186</f>
      </c>
    </row>
    <row r="178" spans="1:16" ht="38.25">
      <c r="A178" s="26" t="s">
        <v>50</v>
      </c>
      <c s="31" t="s">
        <v>204</v>
      </c>
      <c s="31" t="s">
        <v>448</v>
      </c>
      <c s="26" t="s">
        <v>449</v>
      </c>
      <c s="32" t="s">
        <v>450</v>
      </c>
      <c s="33" t="s">
        <v>345</v>
      </c>
      <c s="34">
        <v>296.327</v>
      </c>
      <c s="35">
        <v>0</v>
      </c>
      <c s="36">
        <f>ROUND(ROUND(H178,2)*ROUND(G178,3),2)</f>
      </c>
      <c r="O178">
        <f>(I178*21)/100</f>
      </c>
      <c t="s">
        <v>27</v>
      </c>
    </row>
    <row r="179" spans="1:5" ht="12.75">
      <c r="A179" s="37" t="s">
        <v>55</v>
      </c>
      <c r="E179" s="38" t="s">
        <v>346</v>
      </c>
    </row>
    <row r="180" spans="1:5" ht="114.75">
      <c r="A180" s="39" t="s">
        <v>56</v>
      </c>
      <c r="E180" s="40" t="s">
        <v>4670</v>
      </c>
    </row>
    <row r="181" spans="1:5" ht="89.25">
      <c r="A181" t="s">
        <v>57</v>
      </c>
      <c r="E181" s="38" t="s">
        <v>347</v>
      </c>
    </row>
    <row r="182" spans="1:16" ht="38.25">
      <c r="A182" s="26" t="s">
        <v>50</v>
      </c>
      <c s="31" t="s">
        <v>208</v>
      </c>
      <c s="31" t="s">
        <v>1794</v>
      </c>
      <c s="26" t="s">
        <v>1795</v>
      </c>
      <c s="32" t="s">
        <v>1796</v>
      </c>
      <c s="33" t="s">
        <v>345</v>
      </c>
      <c s="34">
        <v>10.858</v>
      </c>
      <c s="35">
        <v>0</v>
      </c>
      <c s="36">
        <f>ROUND(ROUND(H182,2)*ROUND(G182,3),2)</f>
      </c>
      <c r="O182">
        <f>(I182*21)/100</f>
      </c>
      <c t="s">
        <v>27</v>
      </c>
    </row>
    <row r="183" spans="1:5" ht="12.75">
      <c r="A183" s="37" t="s">
        <v>55</v>
      </c>
      <c r="E183" s="38" t="s">
        <v>346</v>
      </c>
    </row>
    <row r="184" spans="1:5" ht="63.75">
      <c r="A184" s="39" t="s">
        <v>56</v>
      </c>
      <c r="E184" s="40" t="s">
        <v>4671</v>
      </c>
    </row>
    <row r="185" spans="1:5" ht="89.25">
      <c r="A185" t="s">
        <v>57</v>
      </c>
      <c r="E185" s="38" t="s">
        <v>347</v>
      </c>
    </row>
    <row r="186" spans="1:16" ht="25.5">
      <c r="A186" s="26" t="s">
        <v>50</v>
      </c>
      <c s="31" t="s">
        <v>212</v>
      </c>
      <c s="31" t="s">
        <v>4620</v>
      </c>
      <c s="26" t="s">
        <v>4621</v>
      </c>
      <c s="32" t="s">
        <v>4622</v>
      </c>
      <c s="33" t="s">
        <v>345</v>
      </c>
      <c s="34">
        <v>111.413</v>
      </c>
      <c s="35">
        <v>0</v>
      </c>
      <c s="36">
        <f>ROUND(ROUND(H186,2)*ROUND(G186,3),2)</f>
      </c>
      <c r="O186">
        <f>(I186*21)/100</f>
      </c>
      <c t="s">
        <v>27</v>
      </c>
    </row>
    <row r="187" spans="1:5" ht="12.75">
      <c r="A187" s="37" t="s">
        <v>55</v>
      </c>
      <c r="E187" s="38" t="s">
        <v>346</v>
      </c>
    </row>
    <row r="188" spans="1:5" ht="38.25">
      <c r="A188" s="39" t="s">
        <v>56</v>
      </c>
      <c r="E188" s="40" t="s">
        <v>4672</v>
      </c>
    </row>
    <row r="189" spans="1:5" ht="89.25">
      <c r="A189" t="s">
        <v>57</v>
      </c>
      <c r="E189" s="38" t="s">
        <v>347</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27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0+O10+O99+O112+O121+O174+O191+O260</f>
      </c>
      <c t="s">
        <v>26</v>
      </c>
    </row>
    <row r="3" spans="1:16" ht="15" customHeight="1">
      <c r="A3" t="s">
        <v>12</v>
      </c>
      <c s="12" t="s">
        <v>14</v>
      </c>
      <c s="13" t="s">
        <v>15</v>
      </c>
      <c s="1"/>
      <c s="14" t="s">
        <v>16</v>
      </c>
      <c s="1"/>
      <c s="9"/>
      <c s="8" t="s">
        <v>4673</v>
      </c>
      <c s="44">
        <f>0+I10+I99+I112+I121+I174+I191+I260</f>
      </c>
      <c r="O3" t="s">
        <v>23</v>
      </c>
      <c t="s">
        <v>27</v>
      </c>
    </row>
    <row r="4" spans="1:16" ht="15" customHeight="1">
      <c r="A4" t="s">
        <v>17</v>
      </c>
      <c s="12" t="s">
        <v>18</v>
      </c>
      <c s="13" t="s">
        <v>2641</v>
      </c>
      <c s="1"/>
      <c s="14" t="s">
        <v>2642</v>
      </c>
      <c s="1"/>
      <c s="1"/>
      <c s="11"/>
      <c s="11"/>
      <c r="O4" t="s">
        <v>24</v>
      </c>
      <c t="s">
        <v>27</v>
      </c>
    </row>
    <row r="5" spans="1:16" ht="12.75" customHeight="1">
      <c r="A5" t="s">
        <v>21</v>
      </c>
      <c s="12" t="s">
        <v>18</v>
      </c>
      <c s="13" t="s">
        <v>4424</v>
      </c>
      <c s="1"/>
      <c s="14" t="s">
        <v>4425</v>
      </c>
      <c s="1"/>
      <c s="1"/>
      <c s="1"/>
      <c s="1"/>
      <c r="O5" t="s">
        <v>25</v>
      </c>
      <c t="s">
        <v>27</v>
      </c>
    </row>
    <row r="6" spans="1:9" ht="12.75" customHeight="1">
      <c r="A6" t="s">
        <v>2002</v>
      </c>
      <c s="16" t="s">
        <v>22</v>
      </c>
      <c s="17" t="s">
        <v>4673</v>
      </c>
      <c s="6"/>
      <c s="18" t="s">
        <v>4674</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1537</v>
      </c>
      <c s="27"/>
      <c s="27"/>
      <c s="27"/>
      <c s="30">
        <f>0+Q10</f>
      </c>
      <c r="O10">
        <f>0+R10</f>
      </c>
      <c r="Q10">
        <f>0+I11+I15+I19+I23+I27+I31+I35+I39+I43+I47+I51+I55+I59+I63+I67+I71+I75+I79+I83+I87+I91+I95</f>
      </c>
      <c>
        <f>0+O11+O15+O19+O23+O27+O31+O35+O39+O43+O47+O51+O55+O59+O63+O67+O71+O75+O79+O83+O87+O91+O95</f>
      </c>
    </row>
    <row r="11" spans="1:16" ht="12.75">
      <c r="A11" s="26" t="s">
        <v>50</v>
      </c>
      <c s="31" t="s">
        <v>33</v>
      </c>
      <c s="31" t="s">
        <v>4434</v>
      </c>
      <c s="26" t="s">
        <v>52</v>
      </c>
      <c s="32" t="s">
        <v>4435</v>
      </c>
      <c s="33" t="s">
        <v>71</v>
      </c>
      <c s="34">
        <v>913.5</v>
      </c>
      <c s="35">
        <v>0</v>
      </c>
      <c s="36">
        <f>ROUND(ROUND(H11,2)*ROUND(G11,3),2)</f>
      </c>
      <c r="O11">
        <f>(I11*21)/100</f>
      </c>
      <c t="s">
        <v>27</v>
      </c>
    </row>
    <row r="12" spans="1:5" ht="12.75">
      <c r="A12" s="37" t="s">
        <v>55</v>
      </c>
      <c r="E12" s="38" t="s">
        <v>52</v>
      </c>
    </row>
    <row r="13" spans="1:5" ht="51">
      <c r="A13" s="39" t="s">
        <v>56</v>
      </c>
      <c r="E13" s="40" t="s">
        <v>4676</v>
      </c>
    </row>
    <row r="14" spans="1:5" ht="12.75">
      <c r="A14" t="s">
        <v>57</v>
      </c>
      <c r="E14" s="38" t="s">
        <v>4437</v>
      </c>
    </row>
    <row r="15" spans="1:16" ht="12.75">
      <c r="A15" s="26" t="s">
        <v>50</v>
      </c>
      <c s="31" t="s">
        <v>27</v>
      </c>
      <c s="31" t="s">
        <v>4438</v>
      </c>
      <c s="26" t="s">
        <v>52</v>
      </c>
      <c s="32" t="s">
        <v>4439</v>
      </c>
      <c s="33" t="s">
        <v>365</v>
      </c>
      <c s="34">
        <v>187.975</v>
      </c>
      <c s="35">
        <v>0</v>
      </c>
      <c s="36">
        <f>ROUND(ROUND(H15,2)*ROUND(G15,3),2)</f>
      </c>
      <c r="O15">
        <f>(I15*21)/100</f>
      </c>
      <c t="s">
        <v>27</v>
      </c>
    </row>
    <row r="16" spans="1:5" ht="12.75">
      <c r="A16" s="37" t="s">
        <v>55</v>
      </c>
      <c r="E16" s="38" t="s">
        <v>52</v>
      </c>
    </row>
    <row r="17" spans="1:5" ht="102">
      <c r="A17" s="39" t="s">
        <v>56</v>
      </c>
      <c r="E17" s="40" t="s">
        <v>4677</v>
      </c>
    </row>
    <row r="18" spans="1:5" ht="63.75">
      <c r="A18" t="s">
        <v>57</v>
      </c>
      <c r="E18" s="38" t="s">
        <v>4441</v>
      </c>
    </row>
    <row r="19" spans="1:16" ht="12.75">
      <c r="A19" s="26" t="s">
        <v>50</v>
      </c>
      <c s="31" t="s">
        <v>26</v>
      </c>
      <c s="31" t="s">
        <v>4442</v>
      </c>
      <c s="26" t="s">
        <v>52</v>
      </c>
      <c s="32" t="s">
        <v>4443</v>
      </c>
      <c s="33" t="s">
        <v>365</v>
      </c>
      <c s="34">
        <v>18.38</v>
      </c>
      <c s="35">
        <v>0</v>
      </c>
      <c s="36">
        <f>ROUND(ROUND(H19,2)*ROUND(G19,3),2)</f>
      </c>
      <c r="O19">
        <f>(I19*21)/100</f>
      </c>
      <c t="s">
        <v>27</v>
      </c>
    </row>
    <row r="20" spans="1:5" ht="12.75">
      <c r="A20" s="37" t="s">
        <v>55</v>
      </c>
      <c r="E20" s="38" t="s">
        <v>52</v>
      </c>
    </row>
    <row r="21" spans="1:5" ht="51">
      <c r="A21" s="39" t="s">
        <v>56</v>
      </c>
      <c r="E21" s="40" t="s">
        <v>4678</v>
      </c>
    </row>
    <row r="22" spans="1:5" ht="63.75">
      <c r="A22" t="s">
        <v>57</v>
      </c>
      <c r="E22" s="38" t="s">
        <v>4441</v>
      </c>
    </row>
    <row r="23" spans="1:16" ht="12.75">
      <c r="A23" s="26" t="s">
        <v>50</v>
      </c>
      <c s="31" t="s">
        <v>37</v>
      </c>
      <c s="31" t="s">
        <v>4679</v>
      </c>
      <c s="26" t="s">
        <v>52</v>
      </c>
      <c s="32" t="s">
        <v>4680</v>
      </c>
      <c s="33" t="s">
        <v>365</v>
      </c>
      <c s="34">
        <v>16.542</v>
      </c>
      <c s="35">
        <v>0</v>
      </c>
      <c s="36">
        <f>ROUND(ROUND(H23,2)*ROUND(G23,3),2)</f>
      </c>
      <c r="O23">
        <f>(I23*21)/100</f>
      </c>
      <c t="s">
        <v>27</v>
      </c>
    </row>
    <row r="24" spans="1:5" ht="12.75">
      <c r="A24" s="37" t="s">
        <v>55</v>
      </c>
      <c r="E24" s="38" t="s">
        <v>52</v>
      </c>
    </row>
    <row r="25" spans="1:5" ht="51">
      <c r="A25" s="39" t="s">
        <v>56</v>
      </c>
      <c r="E25" s="40" t="s">
        <v>4681</v>
      </c>
    </row>
    <row r="26" spans="1:5" ht="63.75">
      <c r="A26" t="s">
        <v>57</v>
      </c>
      <c r="E26" s="38" t="s">
        <v>4441</v>
      </c>
    </row>
    <row r="27" spans="1:16" ht="12.75">
      <c r="A27" s="26" t="s">
        <v>50</v>
      </c>
      <c s="31" t="s">
        <v>39</v>
      </c>
      <c s="31" t="s">
        <v>4445</v>
      </c>
      <c s="26" t="s">
        <v>52</v>
      </c>
      <c s="32" t="s">
        <v>4446</v>
      </c>
      <c s="33" t="s">
        <v>365</v>
      </c>
      <c s="34">
        <v>201.9</v>
      </c>
      <c s="35">
        <v>0</v>
      </c>
      <c s="36">
        <f>ROUND(ROUND(H27,2)*ROUND(G27,3),2)</f>
      </c>
      <c r="O27">
        <f>(I27*21)/100</f>
      </c>
      <c t="s">
        <v>27</v>
      </c>
    </row>
    <row r="28" spans="1:5" ht="12.75">
      <c r="A28" s="37" t="s">
        <v>55</v>
      </c>
      <c r="E28" s="38" t="s">
        <v>52</v>
      </c>
    </row>
    <row r="29" spans="1:5" ht="102">
      <c r="A29" s="39" t="s">
        <v>56</v>
      </c>
      <c r="E29" s="40" t="s">
        <v>4682</v>
      </c>
    </row>
    <row r="30" spans="1:5" ht="63.75">
      <c r="A30" t="s">
        <v>57</v>
      </c>
      <c r="E30" s="38" t="s">
        <v>4441</v>
      </c>
    </row>
    <row r="31" spans="1:16" ht="25.5">
      <c r="A31" s="26" t="s">
        <v>50</v>
      </c>
      <c s="31" t="s">
        <v>41</v>
      </c>
      <c s="31" t="s">
        <v>4448</v>
      </c>
      <c s="26" t="s">
        <v>52</v>
      </c>
      <c s="32" t="s">
        <v>4449</v>
      </c>
      <c s="33" t="s">
        <v>365</v>
      </c>
      <c s="34">
        <v>811.017</v>
      </c>
      <c s="35">
        <v>0</v>
      </c>
      <c s="36">
        <f>ROUND(ROUND(H31,2)*ROUND(G31,3),2)</f>
      </c>
      <c r="O31">
        <f>(I31*21)/100</f>
      </c>
      <c t="s">
        <v>27</v>
      </c>
    </row>
    <row r="32" spans="1:5" ht="12.75">
      <c r="A32" s="37" t="s">
        <v>55</v>
      </c>
      <c r="E32" s="38" t="s">
        <v>52</v>
      </c>
    </row>
    <row r="33" spans="1:5" ht="318.75">
      <c r="A33" s="39" t="s">
        <v>56</v>
      </c>
      <c r="E33" s="40" t="s">
        <v>4683</v>
      </c>
    </row>
    <row r="34" spans="1:5" ht="63.75">
      <c r="A34" t="s">
        <v>57</v>
      </c>
      <c r="E34" s="38" t="s">
        <v>4441</v>
      </c>
    </row>
    <row r="35" spans="1:16" ht="12.75">
      <c r="A35" s="26" t="s">
        <v>50</v>
      </c>
      <c s="31" t="s">
        <v>73</v>
      </c>
      <c s="31" t="s">
        <v>4451</v>
      </c>
      <c s="26" t="s">
        <v>52</v>
      </c>
      <c s="32" t="s">
        <v>4452</v>
      </c>
      <c s="33" t="s">
        <v>63</v>
      </c>
      <c s="34">
        <v>603.4</v>
      </c>
      <c s="35">
        <v>0</v>
      </c>
      <c s="36">
        <f>ROUND(ROUND(H35,2)*ROUND(G35,3),2)</f>
      </c>
      <c r="O35">
        <f>(I35*21)/100</f>
      </c>
      <c t="s">
        <v>27</v>
      </c>
    </row>
    <row r="36" spans="1:5" ht="12.75">
      <c r="A36" s="37" t="s">
        <v>55</v>
      </c>
      <c r="E36" s="38" t="s">
        <v>52</v>
      </c>
    </row>
    <row r="37" spans="1:5" ht="76.5">
      <c r="A37" s="39" t="s">
        <v>56</v>
      </c>
      <c r="E37" s="40" t="s">
        <v>4684</v>
      </c>
    </row>
    <row r="38" spans="1:5" ht="63.75">
      <c r="A38" t="s">
        <v>57</v>
      </c>
      <c r="E38" s="38" t="s">
        <v>4441</v>
      </c>
    </row>
    <row r="39" spans="1:16" ht="12.75">
      <c r="A39" s="26" t="s">
        <v>50</v>
      </c>
      <c s="31" t="s">
        <v>78</v>
      </c>
      <c s="31" t="s">
        <v>4454</v>
      </c>
      <c s="26" t="s">
        <v>52</v>
      </c>
      <c s="32" t="s">
        <v>4455</v>
      </c>
      <c s="33" t="s">
        <v>365</v>
      </c>
      <c s="34">
        <v>115.009</v>
      </c>
      <c s="35">
        <v>0</v>
      </c>
      <c s="36">
        <f>ROUND(ROUND(H39,2)*ROUND(G39,3),2)</f>
      </c>
      <c r="O39">
        <f>(I39*21)/100</f>
      </c>
      <c t="s">
        <v>27</v>
      </c>
    </row>
    <row r="40" spans="1:5" ht="12.75">
      <c r="A40" s="37" t="s">
        <v>55</v>
      </c>
      <c r="E40" s="38" t="s">
        <v>52</v>
      </c>
    </row>
    <row r="41" spans="1:5" ht="38.25">
      <c r="A41" s="39" t="s">
        <v>56</v>
      </c>
      <c r="E41" s="40" t="s">
        <v>4685</v>
      </c>
    </row>
    <row r="42" spans="1:5" ht="369.75">
      <c r="A42" t="s">
        <v>57</v>
      </c>
      <c r="E42" s="38" t="s">
        <v>4457</v>
      </c>
    </row>
    <row r="43" spans="1:16" ht="12.75">
      <c r="A43" s="26" t="s">
        <v>50</v>
      </c>
      <c s="31" t="s">
        <v>44</v>
      </c>
      <c s="31" t="s">
        <v>4458</v>
      </c>
      <c s="26" t="s">
        <v>52</v>
      </c>
      <c s="32" t="s">
        <v>4459</v>
      </c>
      <c s="33" t="s">
        <v>4460</v>
      </c>
      <c s="34">
        <v>575.045</v>
      </c>
      <c s="35">
        <v>0</v>
      </c>
      <c s="36">
        <f>ROUND(ROUND(H43,2)*ROUND(G43,3),2)</f>
      </c>
      <c r="O43">
        <f>(I43*21)/100</f>
      </c>
      <c t="s">
        <v>27</v>
      </c>
    </row>
    <row r="44" spans="1:5" ht="12.75">
      <c r="A44" s="37" t="s">
        <v>55</v>
      </c>
      <c r="E44" s="38" t="s">
        <v>52</v>
      </c>
    </row>
    <row r="45" spans="1:5" ht="38.25">
      <c r="A45" s="39" t="s">
        <v>56</v>
      </c>
      <c r="E45" s="40" t="s">
        <v>4686</v>
      </c>
    </row>
    <row r="46" spans="1:5" ht="25.5">
      <c r="A46" t="s">
        <v>57</v>
      </c>
      <c r="E46" s="38" t="s">
        <v>4462</v>
      </c>
    </row>
    <row r="47" spans="1:16" ht="12.75">
      <c r="A47" s="26" t="s">
        <v>50</v>
      </c>
      <c s="31" t="s">
        <v>46</v>
      </c>
      <c s="31" t="s">
        <v>4463</v>
      </c>
      <c s="26" t="s">
        <v>52</v>
      </c>
      <c s="32" t="s">
        <v>4464</v>
      </c>
      <c s="33" t="s">
        <v>365</v>
      </c>
      <c s="34">
        <v>1939.902</v>
      </c>
      <c s="35">
        <v>0</v>
      </c>
      <c s="36">
        <f>ROUND(ROUND(H47,2)*ROUND(G47,3),2)</f>
      </c>
      <c r="O47">
        <f>(I47*21)/100</f>
      </c>
      <c t="s">
        <v>27</v>
      </c>
    </row>
    <row r="48" spans="1:5" ht="12.75">
      <c r="A48" s="37" t="s">
        <v>55</v>
      </c>
      <c r="E48" s="38" t="s">
        <v>52</v>
      </c>
    </row>
    <row r="49" spans="1:5" ht="127.5">
      <c r="A49" s="39" t="s">
        <v>56</v>
      </c>
      <c r="E49" s="40" t="s">
        <v>4687</v>
      </c>
    </row>
    <row r="50" spans="1:5" ht="369.75">
      <c r="A50" t="s">
        <v>57</v>
      </c>
      <c r="E50" s="38" t="s">
        <v>4457</v>
      </c>
    </row>
    <row r="51" spans="1:16" ht="12.75">
      <c r="A51" s="26" t="s">
        <v>50</v>
      </c>
      <c s="31" t="s">
        <v>89</v>
      </c>
      <c s="31" t="s">
        <v>4466</v>
      </c>
      <c s="26" t="s">
        <v>52</v>
      </c>
      <c s="32" t="s">
        <v>4467</v>
      </c>
      <c s="33" t="s">
        <v>4460</v>
      </c>
      <c s="34">
        <v>575.045</v>
      </c>
      <c s="35">
        <v>0</v>
      </c>
      <c s="36">
        <f>ROUND(ROUND(H51,2)*ROUND(G51,3),2)</f>
      </c>
      <c r="O51">
        <f>(I51*21)/100</f>
      </c>
      <c t="s">
        <v>27</v>
      </c>
    </row>
    <row r="52" spans="1:5" ht="12.75">
      <c r="A52" s="37" t="s">
        <v>55</v>
      </c>
      <c r="E52" s="38" t="s">
        <v>52</v>
      </c>
    </row>
    <row r="53" spans="1:5" ht="25.5">
      <c r="A53" s="39" t="s">
        <v>56</v>
      </c>
      <c r="E53" s="40" t="s">
        <v>4688</v>
      </c>
    </row>
    <row r="54" spans="1:5" ht="25.5">
      <c r="A54" t="s">
        <v>57</v>
      </c>
      <c r="E54" s="38" t="s">
        <v>4462</v>
      </c>
    </row>
    <row r="55" spans="1:16" ht="12.75">
      <c r="A55" s="26" t="s">
        <v>50</v>
      </c>
      <c s="31" t="s">
        <v>93</v>
      </c>
      <c s="31" t="s">
        <v>368</v>
      </c>
      <c s="26" t="s">
        <v>52</v>
      </c>
      <c s="32" t="s">
        <v>369</v>
      </c>
      <c s="33" t="s">
        <v>365</v>
      </c>
      <c s="34">
        <v>38.272</v>
      </c>
      <c s="35">
        <v>0</v>
      </c>
      <c s="36">
        <f>ROUND(ROUND(H55,2)*ROUND(G55,3),2)</f>
      </c>
      <c r="O55">
        <f>(I55*21)/100</f>
      </c>
      <c t="s">
        <v>27</v>
      </c>
    </row>
    <row r="56" spans="1:5" ht="12.75">
      <c r="A56" s="37" t="s">
        <v>55</v>
      </c>
      <c r="E56" s="38" t="s">
        <v>52</v>
      </c>
    </row>
    <row r="57" spans="1:5" ht="51">
      <c r="A57" s="39" t="s">
        <v>56</v>
      </c>
      <c r="E57" s="40" t="s">
        <v>4689</v>
      </c>
    </row>
    <row r="58" spans="1:5" ht="318.75">
      <c r="A58" t="s">
        <v>57</v>
      </c>
      <c r="E58" s="38" t="s">
        <v>367</v>
      </c>
    </row>
    <row r="59" spans="1:16" ht="12.75">
      <c r="A59" s="26" t="s">
        <v>50</v>
      </c>
      <c s="31" t="s">
        <v>97</v>
      </c>
      <c s="31" t="s">
        <v>4470</v>
      </c>
      <c s="26" t="s">
        <v>52</v>
      </c>
      <c s="32" t="s">
        <v>4471</v>
      </c>
      <c s="33" t="s">
        <v>365</v>
      </c>
      <c s="34">
        <v>22.831</v>
      </c>
      <c s="35">
        <v>0</v>
      </c>
      <c s="36">
        <f>ROUND(ROUND(H59,2)*ROUND(G59,3),2)</f>
      </c>
      <c r="O59">
        <f>(I59*21)/100</f>
      </c>
      <c t="s">
        <v>27</v>
      </c>
    </row>
    <row r="60" spans="1:5" ht="12.75">
      <c r="A60" s="37" t="s">
        <v>55</v>
      </c>
      <c r="E60" s="38" t="s">
        <v>52</v>
      </c>
    </row>
    <row r="61" spans="1:5" ht="89.25">
      <c r="A61" s="39" t="s">
        <v>56</v>
      </c>
      <c r="E61" s="40" t="s">
        <v>4690</v>
      </c>
    </row>
    <row r="62" spans="1:5" ht="318.75">
      <c r="A62" t="s">
        <v>57</v>
      </c>
      <c r="E62" s="38" t="s">
        <v>367</v>
      </c>
    </row>
    <row r="63" spans="1:16" ht="12.75">
      <c r="A63" s="26" t="s">
        <v>50</v>
      </c>
      <c s="31" t="s">
        <v>100</v>
      </c>
      <c s="31" t="s">
        <v>370</v>
      </c>
      <c s="26" t="s">
        <v>52</v>
      </c>
      <c s="32" t="s">
        <v>371</v>
      </c>
      <c s="33" t="s">
        <v>365</v>
      </c>
      <c s="34">
        <v>115.009</v>
      </c>
      <c s="35">
        <v>0</v>
      </c>
      <c s="36">
        <f>ROUND(ROUND(H63,2)*ROUND(G63,3),2)</f>
      </c>
      <c r="O63">
        <f>(I63*21)/100</f>
      </c>
      <c t="s">
        <v>27</v>
      </c>
    </row>
    <row r="64" spans="1:5" ht="12.75">
      <c r="A64" s="37" t="s">
        <v>55</v>
      </c>
      <c r="E64" s="38" t="s">
        <v>52</v>
      </c>
    </row>
    <row r="65" spans="1:5" ht="191.25">
      <c r="A65" s="39" t="s">
        <v>56</v>
      </c>
      <c r="E65" s="40" t="s">
        <v>4691</v>
      </c>
    </row>
    <row r="66" spans="1:5" ht="229.5">
      <c r="A66" t="s">
        <v>57</v>
      </c>
      <c r="E66" s="38" t="s">
        <v>372</v>
      </c>
    </row>
    <row r="67" spans="1:16" ht="12.75">
      <c r="A67" s="26" t="s">
        <v>50</v>
      </c>
      <c s="31" t="s">
        <v>103</v>
      </c>
      <c s="31" t="s">
        <v>2877</v>
      </c>
      <c s="26" t="s">
        <v>52</v>
      </c>
      <c s="32" t="s">
        <v>2878</v>
      </c>
      <c s="33" t="s">
        <v>71</v>
      </c>
      <c s="34">
        <v>3898.1</v>
      </c>
      <c s="35">
        <v>0</v>
      </c>
      <c s="36">
        <f>ROUND(ROUND(H67,2)*ROUND(G67,3),2)</f>
      </c>
      <c r="O67">
        <f>(I67*21)/100</f>
      </c>
      <c t="s">
        <v>27</v>
      </c>
    </row>
    <row r="68" spans="1:5" ht="12.75">
      <c r="A68" s="37" t="s">
        <v>55</v>
      </c>
      <c r="E68" s="38" t="s">
        <v>52</v>
      </c>
    </row>
    <row r="69" spans="1:5" ht="140.25">
      <c r="A69" s="39" t="s">
        <v>56</v>
      </c>
      <c r="E69" s="40" t="s">
        <v>4692</v>
      </c>
    </row>
    <row r="70" spans="1:5" ht="25.5">
      <c r="A70" t="s">
        <v>57</v>
      </c>
      <c r="E70" s="38" t="s">
        <v>2584</v>
      </c>
    </row>
    <row r="71" spans="1:16" ht="12.75">
      <c r="A71" s="26" t="s">
        <v>50</v>
      </c>
      <c s="31" t="s">
        <v>106</v>
      </c>
      <c s="31" t="s">
        <v>4479</v>
      </c>
      <c s="26" t="s">
        <v>52</v>
      </c>
      <c s="32" t="s">
        <v>4480</v>
      </c>
      <c s="33" t="s">
        <v>71</v>
      </c>
      <c s="34">
        <v>1232.3</v>
      </c>
      <c s="35">
        <v>0</v>
      </c>
      <c s="36">
        <f>ROUND(ROUND(H71,2)*ROUND(G71,3),2)</f>
      </c>
      <c r="O71">
        <f>(I71*21)/100</f>
      </c>
      <c t="s">
        <v>27</v>
      </c>
    </row>
    <row r="72" spans="1:5" ht="12.75">
      <c r="A72" s="37" t="s">
        <v>55</v>
      </c>
      <c r="E72" s="38" t="s">
        <v>52</v>
      </c>
    </row>
    <row r="73" spans="1:5" ht="51">
      <c r="A73" s="39" t="s">
        <v>56</v>
      </c>
      <c r="E73" s="40" t="s">
        <v>4693</v>
      </c>
    </row>
    <row r="74" spans="1:5" ht="38.25">
      <c r="A74" t="s">
        <v>57</v>
      </c>
      <c r="E74" s="38" t="s">
        <v>4482</v>
      </c>
    </row>
    <row r="75" spans="1:16" ht="12.75">
      <c r="A75" s="26" t="s">
        <v>50</v>
      </c>
      <c s="31" t="s">
        <v>109</v>
      </c>
      <c s="31" t="s">
        <v>4483</v>
      </c>
      <c s="26" t="s">
        <v>52</v>
      </c>
      <c s="32" t="s">
        <v>4484</v>
      </c>
      <c s="33" t="s">
        <v>71</v>
      </c>
      <c s="34">
        <v>1232.3</v>
      </c>
      <c s="35">
        <v>0</v>
      </c>
      <c s="36">
        <f>ROUND(ROUND(H75,2)*ROUND(G75,3),2)</f>
      </c>
      <c r="O75">
        <f>(I75*21)/100</f>
      </c>
      <c t="s">
        <v>27</v>
      </c>
    </row>
    <row r="76" spans="1:5" ht="12.75">
      <c r="A76" s="37" t="s">
        <v>55</v>
      </c>
      <c r="E76" s="38" t="s">
        <v>52</v>
      </c>
    </row>
    <row r="77" spans="1:5" ht="51">
      <c r="A77" s="39" t="s">
        <v>56</v>
      </c>
      <c r="E77" s="40" t="s">
        <v>4694</v>
      </c>
    </row>
    <row r="78" spans="1:5" ht="25.5">
      <c r="A78" t="s">
        <v>57</v>
      </c>
      <c r="E78" s="38" t="s">
        <v>4486</v>
      </c>
    </row>
    <row r="79" spans="1:16" ht="12.75">
      <c r="A79" s="26" t="s">
        <v>50</v>
      </c>
      <c s="31" t="s">
        <v>113</v>
      </c>
      <c s="31" t="s">
        <v>4487</v>
      </c>
      <c s="26" t="s">
        <v>52</v>
      </c>
      <c s="32" t="s">
        <v>4488</v>
      </c>
      <c s="33" t="s">
        <v>71</v>
      </c>
      <c s="34">
        <v>1232.3</v>
      </c>
      <c s="35">
        <v>0</v>
      </c>
      <c s="36">
        <f>ROUND(ROUND(H79,2)*ROUND(G79,3),2)</f>
      </c>
      <c r="O79">
        <f>(I79*21)/100</f>
      </c>
      <c t="s">
        <v>27</v>
      </c>
    </row>
    <row r="80" spans="1:5" ht="12.75">
      <c r="A80" s="37" t="s">
        <v>55</v>
      </c>
      <c r="E80" s="38" t="s">
        <v>52</v>
      </c>
    </row>
    <row r="81" spans="1:5" ht="51">
      <c r="A81" s="39" t="s">
        <v>56</v>
      </c>
      <c r="E81" s="40" t="s">
        <v>4694</v>
      </c>
    </row>
    <row r="82" spans="1:5" ht="38.25">
      <c r="A82" t="s">
        <v>57</v>
      </c>
      <c r="E82" s="38" t="s">
        <v>4489</v>
      </c>
    </row>
    <row r="83" spans="1:16" ht="12.75">
      <c r="A83" s="26" t="s">
        <v>50</v>
      </c>
      <c s="31" t="s">
        <v>117</v>
      </c>
      <c s="31" t="s">
        <v>4490</v>
      </c>
      <c s="26" t="s">
        <v>52</v>
      </c>
      <c s="32" t="s">
        <v>4491</v>
      </c>
      <c s="33" t="s">
        <v>365</v>
      </c>
      <c s="34">
        <v>12.323</v>
      </c>
      <c s="35">
        <v>0</v>
      </c>
      <c s="36">
        <f>ROUND(ROUND(H83,2)*ROUND(G83,3),2)</f>
      </c>
      <c r="O83">
        <f>(I83*21)/100</f>
      </c>
      <c t="s">
        <v>27</v>
      </c>
    </row>
    <row r="84" spans="1:5" ht="12.75">
      <c r="A84" s="37" t="s">
        <v>55</v>
      </c>
      <c r="E84" s="38" t="s">
        <v>52</v>
      </c>
    </row>
    <row r="85" spans="1:5" ht="63.75">
      <c r="A85" s="39" t="s">
        <v>56</v>
      </c>
      <c r="E85" s="40" t="s">
        <v>4695</v>
      </c>
    </row>
    <row r="86" spans="1:5" ht="38.25">
      <c r="A86" t="s">
        <v>57</v>
      </c>
      <c r="E86" s="38" t="s">
        <v>4493</v>
      </c>
    </row>
    <row r="87" spans="1:16" ht="12.75">
      <c r="A87" s="26" t="s">
        <v>50</v>
      </c>
      <c s="31" t="s">
        <v>121</v>
      </c>
      <c s="31" t="s">
        <v>4164</v>
      </c>
      <c s="26" t="s">
        <v>52</v>
      </c>
      <c s="32" t="s">
        <v>4165</v>
      </c>
      <c s="33" t="s">
        <v>54</v>
      </c>
      <c s="34">
        <v>33</v>
      </c>
      <c s="35">
        <v>0</v>
      </c>
      <c s="36">
        <f>ROUND(ROUND(H87,2)*ROUND(G87,3),2)</f>
      </c>
      <c r="O87">
        <f>(I87*21)/100</f>
      </c>
      <c t="s">
        <v>27</v>
      </c>
    </row>
    <row r="88" spans="1:5" ht="12.75">
      <c r="A88" s="37" t="s">
        <v>55</v>
      </c>
      <c r="E88" s="38" t="s">
        <v>4165</v>
      </c>
    </row>
    <row r="89" spans="1:5" ht="38.25">
      <c r="A89" s="39" t="s">
        <v>56</v>
      </c>
      <c r="E89" s="40" t="s">
        <v>4494</v>
      </c>
    </row>
    <row r="90" spans="1:5" ht="12.75">
      <c r="A90" t="s">
        <v>57</v>
      </c>
      <c r="E90" s="38" t="s">
        <v>52</v>
      </c>
    </row>
    <row r="91" spans="1:16" ht="12.75">
      <c r="A91" s="26" t="s">
        <v>50</v>
      </c>
      <c s="31" t="s">
        <v>125</v>
      </c>
      <c s="31" t="s">
        <v>4495</v>
      </c>
      <c s="26" t="s">
        <v>52</v>
      </c>
      <c s="32" t="s">
        <v>4496</v>
      </c>
      <c s="33" t="s">
        <v>54</v>
      </c>
      <c s="34">
        <v>20</v>
      </c>
      <c s="35">
        <v>0</v>
      </c>
      <c s="36">
        <f>ROUND(ROUND(H91,2)*ROUND(G91,3),2)</f>
      </c>
      <c r="O91">
        <f>(I91*21)/100</f>
      </c>
      <c t="s">
        <v>27</v>
      </c>
    </row>
    <row r="92" spans="1:5" ht="12.75">
      <c r="A92" s="37" t="s">
        <v>55</v>
      </c>
      <c r="E92" s="38" t="s">
        <v>4496</v>
      </c>
    </row>
    <row r="93" spans="1:5" ht="38.25">
      <c r="A93" s="39" t="s">
        <v>56</v>
      </c>
      <c r="E93" s="40" t="s">
        <v>4497</v>
      </c>
    </row>
    <row r="94" spans="1:5" ht="12.75">
      <c r="A94" t="s">
        <v>57</v>
      </c>
      <c r="E94" s="38" t="s">
        <v>52</v>
      </c>
    </row>
    <row r="95" spans="1:16" ht="25.5">
      <c r="A95" s="26" t="s">
        <v>50</v>
      </c>
      <c s="31" t="s">
        <v>129</v>
      </c>
      <c s="31" t="s">
        <v>4498</v>
      </c>
      <c s="26" t="s">
        <v>52</v>
      </c>
      <c s="32" t="s">
        <v>4499</v>
      </c>
      <c s="33" t="s">
        <v>365</v>
      </c>
      <c s="34">
        <v>123.23</v>
      </c>
      <c s="35">
        <v>0</v>
      </c>
      <c s="36">
        <f>ROUND(ROUND(H95,2)*ROUND(G95,3),2)</f>
      </c>
      <c r="O95">
        <f>(I95*21)/100</f>
      </c>
      <c t="s">
        <v>27</v>
      </c>
    </row>
    <row r="96" spans="1:5" ht="12.75">
      <c r="A96" s="37" t="s">
        <v>55</v>
      </c>
      <c r="E96" s="38" t="s">
        <v>52</v>
      </c>
    </row>
    <row r="97" spans="1:5" ht="25.5">
      <c r="A97" s="39" t="s">
        <v>56</v>
      </c>
      <c r="E97" s="40" t="s">
        <v>4696</v>
      </c>
    </row>
    <row r="98" spans="1:5" ht="51">
      <c r="A98" t="s">
        <v>57</v>
      </c>
      <c r="E98" s="38" t="s">
        <v>4501</v>
      </c>
    </row>
    <row r="99" spans="1:18" ht="12.75" customHeight="1">
      <c r="A99" s="6" t="s">
        <v>48</v>
      </c>
      <c s="6"/>
      <c s="42" t="s">
        <v>27</v>
      </c>
      <c s="6"/>
      <c s="29" t="s">
        <v>3116</v>
      </c>
      <c s="6"/>
      <c s="6"/>
      <c s="6"/>
      <c s="43">
        <f>0+Q99</f>
      </c>
      <c r="O99">
        <f>0+R99</f>
      </c>
      <c r="Q99">
        <f>0+I100+I104+I108</f>
      </c>
      <c>
        <f>0+O100+O104+O108</f>
      </c>
    </row>
    <row r="100" spans="1:16" ht="12.75">
      <c r="A100" s="26" t="s">
        <v>50</v>
      </c>
      <c s="31" t="s">
        <v>133</v>
      </c>
      <c s="31" t="s">
        <v>4502</v>
      </c>
      <c s="26" t="s">
        <v>52</v>
      </c>
      <c s="32" t="s">
        <v>4503</v>
      </c>
      <c s="33" t="s">
        <v>365</v>
      </c>
      <c s="34">
        <v>30.368</v>
      </c>
      <c s="35">
        <v>0</v>
      </c>
      <c s="36">
        <f>ROUND(ROUND(H100,2)*ROUND(G100,3),2)</f>
      </c>
      <c r="O100">
        <f>(I100*21)/100</f>
      </c>
      <c t="s">
        <v>27</v>
      </c>
    </row>
    <row r="101" spans="1:5" ht="12.75">
      <c r="A101" s="37" t="s">
        <v>55</v>
      </c>
      <c r="E101" s="38" t="s">
        <v>52</v>
      </c>
    </row>
    <row r="102" spans="1:5" ht="76.5">
      <c r="A102" s="39" t="s">
        <v>56</v>
      </c>
      <c r="E102" s="40" t="s">
        <v>4697</v>
      </c>
    </row>
    <row r="103" spans="1:5" ht="38.25">
      <c r="A103" t="s">
        <v>57</v>
      </c>
      <c r="E103" s="38" t="s">
        <v>2592</v>
      </c>
    </row>
    <row r="104" spans="1:16" ht="12.75">
      <c r="A104" s="26" t="s">
        <v>50</v>
      </c>
      <c s="31" t="s">
        <v>137</v>
      </c>
      <c s="31" t="s">
        <v>4505</v>
      </c>
      <c s="26" t="s">
        <v>52</v>
      </c>
      <c s="32" t="s">
        <v>4506</v>
      </c>
      <c s="33" t="s">
        <v>365</v>
      </c>
      <c s="34">
        <v>1446.5</v>
      </c>
      <c s="35">
        <v>0</v>
      </c>
      <c s="36">
        <f>ROUND(ROUND(H104,2)*ROUND(G104,3),2)</f>
      </c>
      <c r="O104">
        <f>(I104*21)/100</f>
      </c>
      <c t="s">
        <v>27</v>
      </c>
    </row>
    <row r="105" spans="1:5" ht="12.75">
      <c r="A105" s="37" t="s">
        <v>55</v>
      </c>
      <c r="E105" s="38" t="s">
        <v>52</v>
      </c>
    </row>
    <row r="106" spans="1:5" ht="89.25">
      <c r="A106" s="39" t="s">
        <v>56</v>
      </c>
      <c r="E106" s="40" t="s">
        <v>4698</v>
      </c>
    </row>
    <row r="107" spans="1:5" ht="38.25">
      <c r="A107" t="s">
        <v>57</v>
      </c>
      <c r="E107" s="38" t="s">
        <v>2592</v>
      </c>
    </row>
    <row r="108" spans="1:16" ht="12.75">
      <c r="A108" s="26" t="s">
        <v>50</v>
      </c>
      <c s="31" t="s">
        <v>141</v>
      </c>
      <c s="31" t="s">
        <v>4508</v>
      </c>
      <c s="26" t="s">
        <v>52</v>
      </c>
      <c s="32" t="s">
        <v>4509</v>
      </c>
      <c s="33" t="s">
        <v>71</v>
      </c>
      <c s="34">
        <v>5018.7</v>
      </c>
      <c s="35">
        <v>0</v>
      </c>
      <c s="36">
        <f>ROUND(ROUND(H108,2)*ROUND(G108,3),2)</f>
      </c>
      <c r="O108">
        <f>(I108*21)/100</f>
      </c>
      <c t="s">
        <v>27</v>
      </c>
    </row>
    <row r="109" spans="1:5" ht="12.75">
      <c r="A109" s="37" t="s">
        <v>55</v>
      </c>
      <c r="E109" s="38" t="s">
        <v>52</v>
      </c>
    </row>
    <row r="110" spans="1:5" ht="114.75">
      <c r="A110" s="39" t="s">
        <v>56</v>
      </c>
      <c r="E110" s="40" t="s">
        <v>4699</v>
      </c>
    </row>
    <row r="111" spans="1:5" ht="102">
      <c r="A111" t="s">
        <v>57</v>
      </c>
      <c r="E111" s="38" t="s">
        <v>4511</v>
      </c>
    </row>
    <row r="112" spans="1:18" ht="12.75" customHeight="1">
      <c r="A112" s="6" t="s">
        <v>48</v>
      </c>
      <c s="6"/>
      <c s="42" t="s">
        <v>37</v>
      </c>
      <c s="6"/>
      <c s="29" t="s">
        <v>3142</v>
      </c>
      <c s="6"/>
      <c s="6"/>
      <c s="6"/>
      <c s="43">
        <f>0+Q112</f>
      </c>
      <c r="O112">
        <f>0+R112</f>
      </c>
      <c r="Q112">
        <f>0+I113+I117</f>
      </c>
      <c>
        <f>0+O113+O117</f>
      </c>
    </row>
    <row r="113" spans="1:16" ht="12.75">
      <c r="A113" s="26" t="s">
        <v>50</v>
      </c>
      <c s="31" t="s">
        <v>145</v>
      </c>
      <c s="31" t="s">
        <v>4512</v>
      </c>
      <c s="26" t="s">
        <v>52</v>
      </c>
      <c s="32" t="s">
        <v>4513</v>
      </c>
      <c s="33" t="s">
        <v>365</v>
      </c>
      <c s="34">
        <v>2.404</v>
      </c>
      <c s="35">
        <v>0</v>
      </c>
      <c s="36">
        <f>ROUND(ROUND(H113,2)*ROUND(G113,3),2)</f>
      </c>
      <c r="O113">
        <f>(I113*21)/100</f>
      </c>
      <c t="s">
        <v>27</v>
      </c>
    </row>
    <row r="114" spans="1:5" ht="12.75">
      <c r="A114" s="37" t="s">
        <v>55</v>
      </c>
      <c r="E114" s="38" t="s">
        <v>52</v>
      </c>
    </row>
    <row r="115" spans="1:5" ht="89.25">
      <c r="A115" s="39" t="s">
        <v>56</v>
      </c>
      <c r="E115" s="40" t="s">
        <v>4700</v>
      </c>
    </row>
    <row r="116" spans="1:5" ht="369.75">
      <c r="A116" t="s">
        <v>57</v>
      </c>
      <c r="E116" s="38" t="s">
        <v>4217</v>
      </c>
    </row>
    <row r="117" spans="1:16" ht="12.75">
      <c r="A117" s="26" t="s">
        <v>50</v>
      </c>
      <c s="31" t="s">
        <v>149</v>
      </c>
      <c s="31" t="s">
        <v>4515</v>
      </c>
      <c s="26" t="s">
        <v>52</v>
      </c>
      <c s="32" t="s">
        <v>4516</v>
      </c>
      <c s="33" t="s">
        <v>365</v>
      </c>
      <c s="34">
        <v>6.24</v>
      </c>
      <c s="35">
        <v>0</v>
      </c>
      <c s="36">
        <f>ROUND(ROUND(H117,2)*ROUND(G117,3),2)</f>
      </c>
      <c r="O117">
        <f>(I117*21)/100</f>
      </c>
      <c t="s">
        <v>27</v>
      </c>
    </row>
    <row r="118" spans="1:5" ht="12.75">
      <c r="A118" s="37" t="s">
        <v>55</v>
      </c>
      <c r="E118" s="38" t="s">
        <v>52</v>
      </c>
    </row>
    <row r="119" spans="1:5" ht="38.25">
      <c r="A119" s="39" t="s">
        <v>56</v>
      </c>
      <c r="E119" s="40" t="s">
        <v>4701</v>
      </c>
    </row>
    <row r="120" spans="1:5" ht="38.25">
      <c r="A120" t="s">
        <v>57</v>
      </c>
      <c r="E120" s="38" t="s">
        <v>2592</v>
      </c>
    </row>
    <row r="121" spans="1:18" ht="12.75" customHeight="1">
      <c r="A121" s="6" t="s">
        <v>48</v>
      </c>
      <c s="6"/>
      <c s="42" t="s">
        <v>39</v>
      </c>
      <c s="6"/>
      <c s="29" t="s">
        <v>4224</v>
      </c>
      <c s="6"/>
      <c s="6"/>
      <c s="6"/>
      <c s="43">
        <f>0+Q121</f>
      </c>
      <c r="O121">
        <f>0+R121</f>
      </c>
      <c r="Q121">
        <f>0+I122+I126+I130+I134+I138+I142+I146+I150+I154+I158+I162+I166+I170</f>
      </c>
      <c>
        <f>0+O122+O126+O130+O134+O138+O142+O146+O150+O154+O158+O162+O166+O170</f>
      </c>
    </row>
    <row r="122" spans="1:16" ht="12.75">
      <c r="A122" s="26" t="s">
        <v>50</v>
      </c>
      <c s="31" t="s">
        <v>153</v>
      </c>
      <c s="31" t="s">
        <v>4518</v>
      </c>
      <c s="26" t="s">
        <v>52</v>
      </c>
      <c s="32" t="s">
        <v>4519</v>
      </c>
      <c s="33" t="s">
        <v>71</v>
      </c>
      <c s="34">
        <v>4006</v>
      </c>
      <c s="35">
        <v>0</v>
      </c>
      <c s="36">
        <f>ROUND(ROUND(H122,2)*ROUND(G122,3),2)</f>
      </c>
      <c r="O122">
        <f>(I122*21)/100</f>
      </c>
      <c t="s">
        <v>27</v>
      </c>
    </row>
    <row r="123" spans="1:5" ht="12.75">
      <c r="A123" s="37" t="s">
        <v>55</v>
      </c>
      <c r="E123" s="38" t="s">
        <v>52</v>
      </c>
    </row>
    <row r="124" spans="1:5" ht="89.25">
      <c r="A124" s="39" t="s">
        <v>56</v>
      </c>
      <c r="E124" s="40" t="s">
        <v>4702</v>
      </c>
    </row>
    <row r="125" spans="1:5" ht="51">
      <c r="A125" t="s">
        <v>57</v>
      </c>
      <c r="E125" s="38" t="s">
        <v>4228</v>
      </c>
    </row>
    <row r="126" spans="1:16" ht="12.75">
      <c r="A126" s="26" t="s">
        <v>50</v>
      </c>
      <c s="31" t="s">
        <v>157</v>
      </c>
      <c s="31" t="s">
        <v>4521</v>
      </c>
      <c s="26" t="s">
        <v>52</v>
      </c>
      <c s="32" t="s">
        <v>4522</v>
      </c>
      <c s="33" t="s">
        <v>71</v>
      </c>
      <c s="34">
        <v>680.6</v>
      </c>
      <c s="35">
        <v>0</v>
      </c>
      <c s="36">
        <f>ROUND(ROUND(H126,2)*ROUND(G126,3),2)</f>
      </c>
      <c r="O126">
        <f>(I126*21)/100</f>
      </c>
      <c t="s">
        <v>27</v>
      </c>
    </row>
    <row r="127" spans="1:5" ht="12.75">
      <c r="A127" s="37" t="s">
        <v>55</v>
      </c>
      <c r="E127" s="38" t="s">
        <v>52</v>
      </c>
    </row>
    <row r="128" spans="1:5" ht="140.25">
      <c r="A128" s="39" t="s">
        <v>56</v>
      </c>
      <c r="E128" s="40" t="s">
        <v>4703</v>
      </c>
    </row>
    <row r="129" spans="1:5" ht="51">
      <c r="A129" t="s">
        <v>57</v>
      </c>
      <c r="E129" s="38" t="s">
        <v>4228</v>
      </c>
    </row>
    <row r="130" spans="1:16" ht="12.75">
      <c r="A130" s="26" t="s">
        <v>50</v>
      </c>
      <c s="31" t="s">
        <v>161</v>
      </c>
      <c s="31" t="s">
        <v>4524</v>
      </c>
      <c s="26" t="s">
        <v>52</v>
      </c>
      <c s="32" t="s">
        <v>4525</v>
      </c>
      <c s="33" t="s">
        <v>71</v>
      </c>
      <c s="34">
        <v>1116</v>
      </c>
      <c s="35">
        <v>0</v>
      </c>
      <c s="36">
        <f>ROUND(ROUND(H130,2)*ROUND(G130,3),2)</f>
      </c>
      <c r="O130">
        <f>(I130*21)/100</f>
      </c>
      <c t="s">
        <v>27</v>
      </c>
    </row>
    <row r="131" spans="1:5" ht="12.75">
      <c r="A131" s="37" t="s">
        <v>55</v>
      </c>
      <c r="E131" s="38" t="s">
        <v>52</v>
      </c>
    </row>
    <row r="132" spans="1:5" ht="51">
      <c r="A132" s="39" t="s">
        <v>56</v>
      </c>
      <c r="E132" s="40" t="s">
        <v>4704</v>
      </c>
    </row>
    <row r="133" spans="1:5" ht="51">
      <c r="A133" t="s">
        <v>57</v>
      </c>
      <c r="E133" s="38" t="s">
        <v>4228</v>
      </c>
    </row>
    <row r="134" spans="1:16" ht="12.75">
      <c r="A134" s="26" t="s">
        <v>50</v>
      </c>
      <c s="31" t="s">
        <v>165</v>
      </c>
      <c s="31" t="s">
        <v>4225</v>
      </c>
      <c s="26" t="s">
        <v>52</v>
      </c>
      <c s="32" t="s">
        <v>4226</v>
      </c>
      <c s="33" t="s">
        <v>71</v>
      </c>
      <c s="34">
        <v>146</v>
      </c>
      <c s="35">
        <v>0</v>
      </c>
      <c s="36">
        <f>ROUND(ROUND(H134,2)*ROUND(G134,3),2)</f>
      </c>
      <c r="O134">
        <f>(I134*21)/100</f>
      </c>
      <c t="s">
        <v>27</v>
      </c>
    </row>
    <row r="135" spans="1:5" ht="12.75">
      <c r="A135" s="37" t="s">
        <v>55</v>
      </c>
      <c r="E135" s="38" t="s">
        <v>52</v>
      </c>
    </row>
    <row r="136" spans="1:5" ht="51">
      <c r="A136" s="39" t="s">
        <v>56</v>
      </c>
      <c r="E136" s="40" t="s">
        <v>4705</v>
      </c>
    </row>
    <row r="137" spans="1:5" ht="51">
      <c r="A137" t="s">
        <v>57</v>
      </c>
      <c r="E137" s="38" t="s">
        <v>4228</v>
      </c>
    </row>
    <row r="138" spans="1:16" ht="12.75">
      <c r="A138" s="26" t="s">
        <v>50</v>
      </c>
      <c s="31" t="s">
        <v>169</v>
      </c>
      <c s="31" t="s">
        <v>4528</v>
      </c>
      <c s="26" t="s">
        <v>52</v>
      </c>
      <c s="32" t="s">
        <v>4529</v>
      </c>
      <c s="33" t="s">
        <v>71</v>
      </c>
      <c s="34">
        <v>1957</v>
      </c>
      <c s="35">
        <v>0</v>
      </c>
      <c s="36">
        <f>ROUND(ROUND(H138,2)*ROUND(G138,3),2)</f>
      </c>
      <c r="O138">
        <f>(I138*21)/100</f>
      </c>
      <c t="s">
        <v>27</v>
      </c>
    </row>
    <row r="139" spans="1:5" ht="12.75">
      <c r="A139" s="37" t="s">
        <v>55</v>
      </c>
      <c r="E139" s="38" t="s">
        <v>52</v>
      </c>
    </row>
    <row r="140" spans="1:5" ht="51">
      <c r="A140" s="39" t="s">
        <v>56</v>
      </c>
      <c r="E140" s="40" t="s">
        <v>4706</v>
      </c>
    </row>
    <row r="141" spans="1:5" ht="51">
      <c r="A141" t="s">
        <v>57</v>
      </c>
      <c r="E141" s="38" t="s">
        <v>4531</v>
      </c>
    </row>
    <row r="142" spans="1:16" ht="12.75">
      <c r="A142" s="26" t="s">
        <v>50</v>
      </c>
      <c s="31" t="s">
        <v>173</v>
      </c>
      <c s="31" t="s">
        <v>4532</v>
      </c>
      <c s="26" t="s">
        <v>52</v>
      </c>
      <c s="32" t="s">
        <v>4533</v>
      </c>
      <c s="33" t="s">
        <v>71</v>
      </c>
      <c s="34">
        <v>1884</v>
      </c>
      <c s="35">
        <v>0</v>
      </c>
      <c s="36">
        <f>ROUND(ROUND(H142,2)*ROUND(G142,3),2)</f>
      </c>
      <c r="O142">
        <f>(I142*21)/100</f>
      </c>
      <c t="s">
        <v>27</v>
      </c>
    </row>
    <row r="143" spans="1:5" ht="12.75">
      <c r="A143" s="37" t="s">
        <v>55</v>
      </c>
      <c r="E143" s="38" t="s">
        <v>52</v>
      </c>
    </row>
    <row r="144" spans="1:5" ht="51">
      <c r="A144" s="39" t="s">
        <v>56</v>
      </c>
      <c r="E144" s="40" t="s">
        <v>4707</v>
      </c>
    </row>
    <row r="145" spans="1:5" ht="51">
      <c r="A145" t="s">
        <v>57</v>
      </c>
      <c r="E145" s="38" t="s">
        <v>4531</v>
      </c>
    </row>
    <row r="146" spans="1:16" ht="12.75">
      <c r="A146" s="26" t="s">
        <v>50</v>
      </c>
      <c s="31" t="s">
        <v>177</v>
      </c>
      <c s="31" t="s">
        <v>4535</v>
      </c>
      <c s="26" t="s">
        <v>52</v>
      </c>
      <c s="32" t="s">
        <v>4536</v>
      </c>
      <c s="33" t="s">
        <v>71</v>
      </c>
      <c s="34">
        <v>1829</v>
      </c>
      <c s="35">
        <v>0</v>
      </c>
      <c s="36">
        <f>ROUND(ROUND(H146,2)*ROUND(G146,3),2)</f>
      </c>
      <c r="O146">
        <f>(I146*21)/100</f>
      </c>
      <c t="s">
        <v>27</v>
      </c>
    </row>
    <row r="147" spans="1:5" ht="12.75">
      <c r="A147" s="37" t="s">
        <v>55</v>
      </c>
      <c r="E147" s="38" t="s">
        <v>52</v>
      </c>
    </row>
    <row r="148" spans="1:5" ht="51">
      <c r="A148" s="39" t="s">
        <v>56</v>
      </c>
      <c r="E148" s="40" t="s">
        <v>4708</v>
      </c>
    </row>
    <row r="149" spans="1:5" ht="140.25">
      <c r="A149" t="s">
        <v>57</v>
      </c>
      <c r="E149" s="38" t="s">
        <v>4538</v>
      </c>
    </row>
    <row r="150" spans="1:16" ht="12.75">
      <c r="A150" s="26" t="s">
        <v>50</v>
      </c>
      <c s="31" t="s">
        <v>180</v>
      </c>
      <c s="31" t="s">
        <v>4539</v>
      </c>
      <c s="26" t="s">
        <v>52</v>
      </c>
      <c s="32" t="s">
        <v>4540</v>
      </c>
      <c s="33" t="s">
        <v>71</v>
      </c>
      <c s="34">
        <v>1884</v>
      </c>
      <c s="35">
        <v>0</v>
      </c>
      <c s="36">
        <f>ROUND(ROUND(H150,2)*ROUND(G150,3),2)</f>
      </c>
      <c r="O150">
        <f>(I150*21)/100</f>
      </c>
      <c t="s">
        <v>27</v>
      </c>
    </row>
    <row r="151" spans="1:5" ht="12.75">
      <c r="A151" s="37" t="s">
        <v>55</v>
      </c>
      <c r="E151" s="38" t="s">
        <v>52</v>
      </c>
    </row>
    <row r="152" spans="1:5" ht="51">
      <c r="A152" s="39" t="s">
        <v>56</v>
      </c>
      <c r="E152" s="40" t="s">
        <v>4709</v>
      </c>
    </row>
    <row r="153" spans="1:5" ht="140.25">
      <c r="A153" t="s">
        <v>57</v>
      </c>
      <c r="E153" s="38" t="s">
        <v>4538</v>
      </c>
    </row>
    <row r="154" spans="1:16" ht="12.75">
      <c r="A154" s="26" t="s">
        <v>50</v>
      </c>
      <c s="31" t="s">
        <v>184</v>
      </c>
      <c s="31" t="s">
        <v>4542</v>
      </c>
      <c s="26" t="s">
        <v>52</v>
      </c>
      <c s="32" t="s">
        <v>4543</v>
      </c>
      <c s="33" t="s">
        <v>71</v>
      </c>
      <c s="34">
        <v>387</v>
      </c>
      <c s="35">
        <v>0</v>
      </c>
      <c s="36">
        <f>ROUND(ROUND(H154,2)*ROUND(G154,3),2)</f>
      </c>
      <c r="O154">
        <f>(I154*21)/100</f>
      </c>
      <c t="s">
        <v>27</v>
      </c>
    </row>
    <row r="155" spans="1:5" ht="12.75">
      <c r="A155" s="37" t="s">
        <v>55</v>
      </c>
      <c r="E155" s="38" t="s">
        <v>52</v>
      </c>
    </row>
    <row r="156" spans="1:5" ht="76.5">
      <c r="A156" s="39" t="s">
        <v>56</v>
      </c>
      <c r="E156" s="40" t="s">
        <v>4710</v>
      </c>
    </row>
    <row r="157" spans="1:5" ht="153">
      <c r="A157" t="s">
        <v>57</v>
      </c>
      <c r="E157" s="38" t="s">
        <v>4235</v>
      </c>
    </row>
    <row r="158" spans="1:16" ht="12.75">
      <c r="A158" s="26" t="s">
        <v>50</v>
      </c>
      <c s="31" t="s">
        <v>188</v>
      </c>
      <c s="31" t="s">
        <v>4545</v>
      </c>
      <c s="26" t="s">
        <v>52</v>
      </c>
      <c s="32" t="s">
        <v>4546</v>
      </c>
      <c s="33" t="s">
        <v>71</v>
      </c>
      <c s="34">
        <v>1113</v>
      </c>
      <c s="35">
        <v>0</v>
      </c>
      <c s="36">
        <f>ROUND(ROUND(H158,2)*ROUND(G158,3),2)</f>
      </c>
      <c r="O158">
        <f>(I158*21)/100</f>
      </c>
      <c t="s">
        <v>27</v>
      </c>
    </row>
    <row r="159" spans="1:5" ht="12.75">
      <c r="A159" s="37" t="s">
        <v>55</v>
      </c>
      <c r="E159" s="38" t="s">
        <v>52</v>
      </c>
    </row>
    <row r="160" spans="1:5" ht="76.5">
      <c r="A160" s="39" t="s">
        <v>56</v>
      </c>
      <c r="E160" s="40" t="s">
        <v>4711</v>
      </c>
    </row>
    <row r="161" spans="1:5" ht="153">
      <c r="A161" t="s">
        <v>57</v>
      </c>
      <c r="E161" s="38" t="s">
        <v>4235</v>
      </c>
    </row>
    <row r="162" spans="1:16" ht="25.5">
      <c r="A162" s="26" t="s">
        <v>50</v>
      </c>
      <c s="31" t="s">
        <v>192</v>
      </c>
      <c s="31" t="s">
        <v>4548</v>
      </c>
      <c s="26" t="s">
        <v>52</v>
      </c>
      <c s="32" t="s">
        <v>4549</v>
      </c>
      <c s="33" t="s">
        <v>71</v>
      </c>
      <c s="34">
        <v>31</v>
      </c>
      <c s="35">
        <v>0</v>
      </c>
      <c s="36">
        <f>ROUND(ROUND(H162,2)*ROUND(G162,3),2)</f>
      </c>
      <c r="O162">
        <f>(I162*21)/100</f>
      </c>
      <c t="s">
        <v>27</v>
      </c>
    </row>
    <row r="163" spans="1:5" ht="12.75">
      <c r="A163" s="37" t="s">
        <v>55</v>
      </c>
      <c r="E163" s="38" t="s">
        <v>52</v>
      </c>
    </row>
    <row r="164" spans="1:5" ht="76.5">
      <c r="A164" s="39" t="s">
        <v>56</v>
      </c>
      <c r="E164" s="40" t="s">
        <v>4712</v>
      </c>
    </row>
    <row r="165" spans="1:5" ht="153">
      <c r="A165" t="s">
        <v>57</v>
      </c>
      <c r="E165" s="38" t="s">
        <v>4235</v>
      </c>
    </row>
    <row r="166" spans="1:16" ht="25.5">
      <c r="A166" s="26" t="s">
        <v>50</v>
      </c>
      <c s="31" t="s">
        <v>196</v>
      </c>
      <c s="31" t="s">
        <v>4551</v>
      </c>
      <c s="26" t="s">
        <v>52</v>
      </c>
      <c s="32" t="s">
        <v>4552</v>
      </c>
      <c s="33" t="s">
        <v>71</v>
      </c>
      <c s="34">
        <v>3</v>
      </c>
      <c s="35">
        <v>0</v>
      </c>
      <c s="36">
        <f>ROUND(ROUND(H166,2)*ROUND(G166,3),2)</f>
      </c>
      <c r="O166">
        <f>(I166*21)/100</f>
      </c>
      <c t="s">
        <v>27</v>
      </c>
    </row>
    <row r="167" spans="1:5" ht="12.75">
      <c r="A167" s="37" t="s">
        <v>55</v>
      </c>
      <c r="E167" s="38" t="s">
        <v>52</v>
      </c>
    </row>
    <row r="168" spans="1:5" ht="76.5">
      <c r="A168" s="39" t="s">
        <v>56</v>
      </c>
      <c r="E168" s="40" t="s">
        <v>4713</v>
      </c>
    </row>
    <row r="169" spans="1:5" ht="153">
      <c r="A169" t="s">
        <v>57</v>
      </c>
      <c r="E169" s="38" t="s">
        <v>4235</v>
      </c>
    </row>
    <row r="170" spans="1:16" ht="12.75">
      <c r="A170" s="26" t="s">
        <v>50</v>
      </c>
      <c s="31" t="s">
        <v>200</v>
      </c>
      <c s="31" t="s">
        <v>4714</v>
      </c>
      <c s="26" t="s">
        <v>52</v>
      </c>
      <c s="32" t="s">
        <v>4715</v>
      </c>
      <c s="33" t="s">
        <v>71</v>
      </c>
      <c s="34">
        <v>108</v>
      </c>
      <c s="35">
        <v>0</v>
      </c>
      <c s="36">
        <f>ROUND(ROUND(H170,2)*ROUND(G170,3),2)</f>
      </c>
      <c r="O170">
        <f>(I170*21)/100</f>
      </c>
      <c t="s">
        <v>27</v>
      </c>
    </row>
    <row r="171" spans="1:5" ht="12.75">
      <c r="A171" s="37" t="s">
        <v>55</v>
      </c>
      <c r="E171" s="38" t="s">
        <v>52</v>
      </c>
    </row>
    <row r="172" spans="1:5" ht="63.75">
      <c r="A172" s="39" t="s">
        <v>56</v>
      </c>
      <c r="E172" s="40" t="s">
        <v>4716</v>
      </c>
    </row>
    <row r="173" spans="1:5" ht="153">
      <c r="A173" t="s">
        <v>57</v>
      </c>
      <c r="E173" s="38" t="s">
        <v>4717</v>
      </c>
    </row>
    <row r="174" spans="1:18" ht="12.75" customHeight="1">
      <c r="A174" s="6" t="s">
        <v>48</v>
      </c>
      <c s="6"/>
      <c s="42" t="s">
        <v>78</v>
      </c>
      <c s="6"/>
      <c s="29" t="s">
        <v>3255</v>
      </c>
      <c s="6"/>
      <c s="6"/>
      <c s="6"/>
      <c s="43">
        <f>0+Q174</f>
      </c>
      <c r="O174">
        <f>0+R174</f>
      </c>
      <c r="Q174">
        <f>0+I175+I179+I183+I187</f>
      </c>
      <c>
        <f>0+O175+O179+O183+O187</f>
      </c>
    </row>
    <row r="175" spans="1:16" ht="12.75">
      <c r="A175" s="26" t="s">
        <v>50</v>
      </c>
      <c s="31" t="s">
        <v>204</v>
      </c>
      <c s="31" t="s">
        <v>4554</v>
      </c>
      <c s="26" t="s">
        <v>52</v>
      </c>
      <c s="32" t="s">
        <v>4555</v>
      </c>
      <c s="33" t="s">
        <v>63</v>
      </c>
      <c s="34">
        <v>208</v>
      </c>
      <c s="35">
        <v>0</v>
      </c>
      <c s="36">
        <f>ROUND(ROUND(H175,2)*ROUND(G175,3),2)</f>
      </c>
      <c r="O175">
        <f>(I175*21)/100</f>
      </c>
      <c t="s">
        <v>27</v>
      </c>
    </row>
    <row r="176" spans="1:5" ht="12.75">
      <c r="A176" s="37" t="s">
        <v>55</v>
      </c>
      <c r="E176" s="38" t="s">
        <v>52</v>
      </c>
    </row>
    <row r="177" spans="1:5" ht="51">
      <c r="A177" s="39" t="s">
        <v>56</v>
      </c>
      <c r="E177" s="40" t="s">
        <v>4718</v>
      </c>
    </row>
    <row r="178" spans="1:5" ht="242.25">
      <c r="A178" t="s">
        <v>57</v>
      </c>
      <c r="E178" s="38" t="s">
        <v>4557</v>
      </c>
    </row>
    <row r="179" spans="1:16" ht="12.75">
      <c r="A179" s="26" t="s">
        <v>50</v>
      </c>
      <c s="31" t="s">
        <v>208</v>
      </c>
      <c s="31" t="s">
        <v>4558</v>
      </c>
      <c s="26" t="s">
        <v>52</v>
      </c>
      <c s="32" t="s">
        <v>4559</v>
      </c>
      <c s="33" t="s">
        <v>54</v>
      </c>
      <c s="34">
        <v>24</v>
      </c>
      <c s="35">
        <v>0</v>
      </c>
      <c s="36">
        <f>ROUND(ROUND(H179,2)*ROUND(G179,3),2)</f>
      </c>
      <c r="O179">
        <f>(I179*21)/100</f>
      </c>
      <c t="s">
        <v>27</v>
      </c>
    </row>
    <row r="180" spans="1:5" ht="12.75">
      <c r="A180" s="37" t="s">
        <v>55</v>
      </c>
      <c r="E180" s="38" t="s">
        <v>52</v>
      </c>
    </row>
    <row r="181" spans="1:5" ht="165.75">
      <c r="A181" s="39" t="s">
        <v>56</v>
      </c>
      <c r="E181" s="45" t="s">
        <v>4719</v>
      </c>
    </row>
    <row r="182" spans="1:5" ht="76.5">
      <c r="A182" t="s">
        <v>57</v>
      </c>
      <c r="E182" s="38" t="s">
        <v>4561</v>
      </c>
    </row>
    <row r="183" spans="1:16" ht="12.75">
      <c r="A183" s="26" t="s">
        <v>50</v>
      </c>
      <c s="31" t="s">
        <v>212</v>
      </c>
      <c s="31" t="s">
        <v>4720</v>
      </c>
      <c s="26" t="s">
        <v>52</v>
      </c>
      <c s="32" t="s">
        <v>4721</v>
      </c>
      <c s="33" t="s">
        <v>54</v>
      </c>
      <c s="34">
        <v>1</v>
      </c>
      <c s="35">
        <v>0</v>
      </c>
      <c s="36">
        <f>ROUND(ROUND(H183,2)*ROUND(G183,3),2)</f>
      </c>
      <c r="O183">
        <f>(I183*21)/100</f>
      </c>
      <c t="s">
        <v>27</v>
      </c>
    </row>
    <row r="184" spans="1:5" ht="12.75">
      <c r="A184" s="37" t="s">
        <v>55</v>
      </c>
      <c r="E184" s="38" t="s">
        <v>52</v>
      </c>
    </row>
    <row r="185" spans="1:5" ht="38.25">
      <c r="A185" s="39" t="s">
        <v>56</v>
      </c>
      <c r="E185" s="40" t="s">
        <v>4722</v>
      </c>
    </row>
    <row r="186" spans="1:5" ht="25.5">
      <c r="A186" t="s">
        <v>57</v>
      </c>
      <c r="E186" s="38" t="s">
        <v>4565</v>
      </c>
    </row>
    <row r="187" spans="1:16" ht="12.75">
      <c r="A187" s="26" t="s">
        <v>50</v>
      </c>
      <c s="31" t="s">
        <v>216</v>
      </c>
      <c s="31" t="s">
        <v>4562</v>
      </c>
      <c s="26" t="s">
        <v>52</v>
      </c>
      <c s="32" t="s">
        <v>4563</v>
      </c>
      <c s="33" t="s">
        <v>54</v>
      </c>
      <c s="34">
        <v>2</v>
      </c>
      <c s="35">
        <v>0</v>
      </c>
      <c s="36">
        <f>ROUND(ROUND(H187,2)*ROUND(G187,3),2)</f>
      </c>
      <c r="O187">
        <f>(I187*21)/100</f>
      </c>
      <c t="s">
        <v>27</v>
      </c>
    </row>
    <row r="188" spans="1:5" ht="12.75">
      <c r="A188" s="37" t="s">
        <v>55</v>
      </c>
      <c r="E188" s="38" t="s">
        <v>52</v>
      </c>
    </row>
    <row r="189" spans="1:5" ht="38.25">
      <c r="A189" s="39" t="s">
        <v>56</v>
      </c>
      <c r="E189" s="40" t="s">
        <v>4723</v>
      </c>
    </row>
    <row r="190" spans="1:5" ht="25.5">
      <c r="A190" t="s">
        <v>57</v>
      </c>
      <c r="E190" s="38" t="s">
        <v>4565</v>
      </c>
    </row>
    <row r="191" spans="1:18" ht="12.75" customHeight="1">
      <c r="A191" s="6" t="s">
        <v>48</v>
      </c>
      <c s="6"/>
      <c s="42" t="s">
        <v>44</v>
      </c>
      <c s="6"/>
      <c s="29" t="s">
        <v>2625</v>
      </c>
      <c s="6"/>
      <c s="6"/>
      <c s="6"/>
      <c s="43">
        <f>0+Q191</f>
      </c>
      <c r="O191">
        <f>0+R191</f>
      </c>
      <c r="Q191">
        <f>0+I192+I196+I200+I204+I208+I212+I216+I220+I224+I228+I232+I236+I240+I244+I248+I252+I256</f>
      </c>
      <c>
        <f>0+O192+O196+O200+O204+O208+O212+O216+O220+O224+O228+O232+O236+O240+O244+O248+O252+O256</f>
      </c>
    </row>
    <row r="192" spans="1:16" ht="25.5">
      <c r="A192" s="26" t="s">
        <v>50</v>
      </c>
      <c s="31" t="s">
        <v>219</v>
      </c>
      <c s="31" t="s">
        <v>4566</v>
      </c>
      <c s="26" t="s">
        <v>52</v>
      </c>
      <c s="32" t="s">
        <v>4567</v>
      </c>
      <c s="33" t="s">
        <v>54</v>
      </c>
      <c s="34">
        <v>23</v>
      </c>
      <c s="35">
        <v>0</v>
      </c>
      <c s="36">
        <f>ROUND(ROUND(H192,2)*ROUND(G192,3),2)</f>
      </c>
      <c r="O192">
        <f>(I192*21)/100</f>
      </c>
      <c t="s">
        <v>27</v>
      </c>
    </row>
    <row r="193" spans="1:5" ht="12.75">
      <c r="A193" s="37" t="s">
        <v>55</v>
      </c>
      <c r="E193" s="38" t="s">
        <v>52</v>
      </c>
    </row>
    <row r="194" spans="1:5" ht="204">
      <c r="A194" s="39" t="s">
        <v>56</v>
      </c>
      <c r="E194" s="40" t="s">
        <v>4724</v>
      </c>
    </row>
    <row r="195" spans="1:5" ht="25.5">
      <c r="A195" t="s">
        <v>57</v>
      </c>
      <c r="E195" s="38" t="s">
        <v>4569</v>
      </c>
    </row>
    <row r="196" spans="1:16" ht="25.5">
      <c r="A196" s="26" t="s">
        <v>50</v>
      </c>
      <c s="31" t="s">
        <v>223</v>
      </c>
      <c s="31" t="s">
        <v>4570</v>
      </c>
      <c s="26" t="s">
        <v>52</v>
      </c>
      <c s="32" t="s">
        <v>4571</v>
      </c>
      <c s="33" t="s">
        <v>54</v>
      </c>
      <c s="34">
        <v>11</v>
      </c>
      <c s="35">
        <v>0</v>
      </c>
      <c s="36">
        <f>ROUND(ROUND(H196,2)*ROUND(G196,3),2)</f>
      </c>
      <c r="O196">
        <f>(I196*21)/100</f>
      </c>
      <c t="s">
        <v>27</v>
      </c>
    </row>
    <row r="197" spans="1:5" ht="12.75">
      <c r="A197" s="37" t="s">
        <v>55</v>
      </c>
      <c r="E197" s="38" t="s">
        <v>52</v>
      </c>
    </row>
    <row r="198" spans="1:5" ht="38.25">
      <c r="A198" s="39" t="s">
        <v>56</v>
      </c>
      <c r="E198" s="40" t="s">
        <v>4725</v>
      </c>
    </row>
    <row r="199" spans="1:5" ht="25.5">
      <c r="A199" t="s">
        <v>57</v>
      </c>
      <c r="E199" s="38" t="s">
        <v>4573</v>
      </c>
    </row>
    <row r="200" spans="1:16" ht="25.5">
      <c r="A200" s="26" t="s">
        <v>50</v>
      </c>
      <c s="31" t="s">
        <v>227</v>
      </c>
      <c s="31" t="s">
        <v>4574</v>
      </c>
      <c s="26" t="s">
        <v>52</v>
      </c>
      <c s="32" t="s">
        <v>4575</v>
      </c>
      <c s="33" t="s">
        <v>71</v>
      </c>
      <c s="34">
        <v>45.275</v>
      </c>
      <c s="35">
        <v>0</v>
      </c>
      <c s="36">
        <f>ROUND(ROUND(H200,2)*ROUND(G200,3),2)</f>
      </c>
      <c r="O200">
        <f>(I200*21)/100</f>
      </c>
      <c t="s">
        <v>27</v>
      </c>
    </row>
    <row r="201" spans="1:5" ht="12.75">
      <c r="A201" s="37" t="s">
        <v>55</v>
      </c>
      <c r="E201" s="38" t="s">
        <v>52</v>
      </c>
    </row>
    <row r="202" spans="1:5" ht="178.5">
      <c r="A202" s="39" t="s">
        <v>56</v>
      </c>
      <c r="E202" s="40" t="s">
        <v>4726</v>
      </c>
    </row>
    <row r="203" spans="1:5" ht="38.25">
      <c r="A203" t="s">
        <v>57</v>
      </c>
      <c r="E203" s="38" t="s">
        <v>4577</v>
      </c>
    </row>
    <row r="204" spans="1:16" ht="12.75">
      <c r="A204" s="26" t="s">
        <v>50</v>
      </c>
      <c s="31" t="s">
        <v>231</v>
      </c>
      <c s="31" t="s">
        <v>4578</v>
      </c>
      <c s="26" t="s">
        <v>52</v>
      </c>
      <c s="32" t="s">
        <v>4579</v>
      </c>
      <c s="33" t="s">
        <v>63</v>
      </c>
      <c s="34">
        <v>221.8</v>
      </c>
      <c s="35">
        <v>0</v>
      </c>
      <c s="36">
        <f>ROUND(ROUND(H204,2)*ROUND(G204,3),2)</f>
      </c>
      <c r="O204">
        <f>(I204*21)/100</f>
      </c>
      <c t="s">
        <v>27</v>
      </c>
    </row>
    <row r="205" spans="1:5" ht="12.75">
      <c r="A205" s="37" t="s">
        <v>55</v>
      </c>
      <c r="E205" s="38" t="s">
        <v>52</v>
      </c>
    </row>
    <row r="206" spans="1:5" ht="38.25">
      <c r="A206" s="39" t="s">
        <v>56</v>
      </c>
      <c r="E206" s="40" t="s">
        <v>4727</v>
      </c>
    </row>
    <row r="207" spans="1:5" ht="51">
      <c r="A207" t="s">
        <v>57</v>
      </c>
      <c r="E207" s="38" t="s">
        <v>4351</v>
      </c>
    </row>
    <row r="208" spans="1:16" ht="12.75">
      <c r="A208" s="26" t="s">
        <v>50</v>
      </c>
      <c s="31" t="s">
        <v>236</v>
      </c>
      <c s="31" t="s">
        <v>4348</v>
      </c>
      <c s="26" t="s">
        <v>52</v>
      </c>
      <c s="32" t="s">
        <v>4349</v>
      </c>
      <c s="33" t="s">
        <v>63</v>
      </c>
      <c s="34">
        <v>208.5</v>
      </c>
      <c s="35">
        <v>0</v>
      </c>
      <c s="36">
        <f>ROUND(ROUND(H208,2)*ROUND(G208,3),2)</f>
      </c>
      <c r="O208">
        <f>(I208*21)/100</f>
      </c>
      <c t="s">
        <v>27</v>
      </c>
    </row>
    <row r="209" spans="1:5" ht="12.75">
      <c r="A209" s="37" t="s">
        <v>55</v>
      </c>
      <c r="E209" s="38" t="s">
        <v>52</v>
      </c>
    </row>
    <row r="210" spans="1:5" ht="76.5">
      <c r="A210" s="39" t="s">
        <v>56</v>
      </c>
      <c r="E210" s="40" t="s">
        <v>4728</v>
      </c>
    </row>
    <row r="211" spans="1:5" ht="51">
      <c r="A211" t="s">
        <v>57</v>
      </c>
      <c r="E211" s="38" t="s">
        <v>4351</v>
      </c>
    </row>
    <row r="212" spans="1:16" ht="12.75">
      <c r="A212" s="26" t="s">
        <v>50</v>
      </c>
      <c s="31" t="s">
        <v>240</v>
      </c>
      <c s="31" t="s">
        <v>4582</v>
      </c>
      <c s="26" t="s">
        <v>52</v>
      </c>
      <c s="32" t="s">
        <v>4583</v>
      </c>
      <c s="33" t="s">
        <v>63</v>
      </c>
      <c s="34">
        <v>776.8</v>
      </c>
      <c s="35">
        <v>0</v>
      </c>
      <c s="36">
        <f>ROUND(ROUND(H212,2)*ROUND(G212,3),2)</f>
      </c>
      <c r="O212">
        <f>(I212*21)/100</f>
      </c>
      <c t="s">
        <v>27</v>
      </c>
    </row>
    <row r="213" spans="1:5" ht="12.75">
      <c r="A213" s="37" t="s">
        <v>55</v>
      </c>
      <c r="E213" s="38" t="s">
        <v>52</v>
      </c>
    </row>
    <row r="214" spans="1:5" ht="153">
      <c r="A214" s="39" t="s">
        <v>56</v>
      </c>
      <c r="E214" s="40" t="s">
        <v>4729</v>
      </c>
    </row>
    <row r="215" spans="1:5" ht="51">
      <c r="A215" t="s">
        <v>57</v>
      </c>
      <c r="E215" s="38" t="s">
        <v>4351</v>
      </c>
    </row>
    <row r="216" spans="1:16" ht="12.75">
      <c r="A216" s="26" t="s">
        <v>50</v>
      </c>
      <c s="31" t="s">
        <v>244</v>
      </c>
      <c s="31" t="s">
        <v>4585</v>
      </c>
      <c s="26" t="s">
        <v>52</v>
      </c>
      <c s="32" t="s">
        <v>4586</v>
      </c>
      <c s="33" t="s">
        <v>63</v>
      </c>
      <c s="34">
        <v>964.95</v>
      </c>
      <c s="35">
        <v>0</v>
      </c>
      <c s="36">
        <f>ROUND(ROUND(H216,2)*ROUND(G216,3),2)</f>
      </c>
      <c r="O216">
        <f>(I216*21)/100</f>
      </c>
      <c t="s">
        <v>27</v>
      </c>
    </row>
    <row r="217" spans="1:5" ht="12.75">
      <c r="A217" s="37" t="s">
        <v>55</v>
      </c>
      <c r="E217" s="38" t="s">
        <v>52</v>
      </c>
    </row>
    <row r="218" spans="1:5" ht="38.25">
      <c r="A218" s="39" t="s">
        <v>56</v>
      </c>
      <c r="E218" s="40" t="s">
        <v>4730</v>
      </c>
    </row>
    <row r="219" spans="1:5" ht="51">
      <c r="A219" t="s">
        <v>57</v>
      </c>
      <c r="E219" s="38" t="s">
        <v>4588</v>
      </c>
    </row>
    <row r="220" spans="1:16" ht="12.75">
      <c r="A220" s="26" t="s">
        <v>50</v>
      </c>
      <c s="31" t="s">
        <v>248</v>
      </c>
      <c s="31" t="s">
        <v>4589</v>
      </c>
      <c s="26" t="s">
        <v>52</v>
      </c>
      <c s="32" t="s">
        <v>4590</v>
      </c>
      <c s="33" t="s">
        <v>63</v>
      </c>
      <c s="34">
        <v>45.4</v>
      </c>
      <c s="35">
        <v>0</v>
      </c>
      <c s="36">
        <f>ROUND(ROUND(H220,2)*ROUND(G220,3),2)</f>
      </c>
      <c r="O220">
        <f>(I220*21)/100</f>
      </c>
      <c t="s">
        <v>27</v>
      </c>
    </row>
    <row r="221" spans="1:5" ht="12.75">
      <c r="A221" s="37" t="s">
        <v>55</v>
      </c>
      <c r="E221" s="38" t="s">
        <v>52</v>
      </c>
    </row>
    <row r="222" spans="1:5" ht="38.25">
      <c r="A222" s="39" t="s">
        <v>56</v>
      </c>
      <c r="E222" s="40" t="s">
        <v>4731</v>
      </c>
    </row>
    <row r="223" spans="1:5" ht="25.5">
      <c r="A223" t="s">
        <v>57</v>
      </c>
      <c r="E223" s="38" t="s">
        <v>4592</v>
      </c>
    </row>
    <row r="224" spans="1:16" ht="12.75">
      <c r="A224" s="26" t="s">
        <v>50</v>
      </c>
      <c s="31" t="s">
        <v>252</v>
      </c>
      <c s="31" t="s">
        <v>4593</v>
      </c>
      <c s="26" t="s">
        <v>52</v>
      </c>
      <c s="32" t="s">
        <v>4594</v>
      </c>
      <c s="33" t="s">
        <v>63</v>
      </c>
      <c s="34">
        <v>10.3</v>
      </c>
      <c s="35">
        <v>0</v>
      </c>
      <c s="36">
        <f>ROUND(ROUND(H224,2)*ROUND(G224,3),2)</f>
      </c>
      <c r="O224">
        <f>(I224*21)/100</f>
      </c>
      <c t="s">
        <v>27</v>
      </c>
    </row>
    <row r="225" spans="1:5" ht="12.75">
      <c r="A225" s="37" t="s">
        <v>55</v>
      </c>
      <c r="E225" s="38" t="s">
        <v>52</v>
      </c>
    </row>
    <row r="226" spans="1:5" ht="38.25">
      <c r="A226" s="39" t="s">
        <v>56</v>
      </c>
      <c r="E226" s="40" t="s">
        <v>4732</v>
      </c>
    </row>
    <row r="227" spans="1:5" ht="25.5">
      <c r="A227" t="s">
        <v>57</v>
      </c>
      <c r="E227" s="38" t="s">
        <v>4592</v>
      </c>
    </row>
    <row r="228" spans="1:16" ht="12.75">
      <c r="A228" s="26" t="s">
        <v>50</v>
      </c>
      <c s="31" t="s">
        <v>256</v>
      </c>
      <c s="31" t="s">
        <v>4596</v>
      </c>
      <c s="26" t="s">
        <v>52</v>
      </c>
      <c s="32" t="s">
        <v>4597</v>
      </c>
      <c s="33" t="s">
        <v>63</v>
      </c>
      <c s="34">
        <v>10.3</v>
      </c>
      <c s="35">
        <v>0</v>
      </c>
      <c s="36">
        <f>ROUND(ROUND(H228,2)*ROUND(G228,3),2)</f>
      </c>
      <c r="O228">
        <f>(I228*21)/100</f>
      </c>
      <c t="s">
        <v>27</v>
      </c>
    </row>
    <row r="229" spans="1:5" ht="12.75">
      <c r="A229" s="37" t="s">
        <v>55</v>
      </c>
      <c r="E229" s="38" t="s">
        <v>52</v>
      </c>
    </row>
    <row r="230" spans="1:5" ht="38.25">
      <c r="A230" s="39" t="s">
        <v>56</v>
      </c>
      <c r="E230" s="40" t="s">
        <v>4733</v>
      </c>
    </row>
    <row r="231" spans="1:5" ht="38.25">
      <c r="A231" t="s">
        <v>57</v>
      </c>
      <c r="E231" s="38" t="s">
        <v>4599</v>
      </c>
    </row>
    <row r="232" spans="1:16" ht="12.75">
      <c r="A232" s="26" t="s">
        <v>50</v>
      </c>
      <c s="31" t="s">
        <v>260</v>
      </c>
      <c s="31" t="s">
        <v>4734</v>
      </c>
      <c s="26" t="s">
        <v>52</v>
      </c>
      <c s="32" t="s">
        <v>4735</v>
      </c>
      <c s="33" t="s">
        <v>63</v>
      </c>
      <c s="34">
        <v>13</v>
      </c>
      <c s="35">
        <v>0</v>
      </c>
      <c s="36">
        <f>ROUND(ROUND(H232,2)*ROUND(G232,3),2)</f>
      </c>
      <c r="O232">
        <f>(I232*21)/100</f>
      </c>
      <c t="s">
        <v>27</v>
      </c>
    </row>
    <row r="233" spans="1:5" ht="12.75">
      <c r="A233" s="37" t="s">
        <v>55</v>
      </c>
      <c r="E233" s="38" t="s">
        <v>52</v>
      </c>
    </row>
    <row r="234" spans="1:5" ht="38.25">
      <c r="A234" s="39" t="s">
        <v>56</v>
      </c>
      <c r="E234" s="40" t="s">
        <v>4736</v>
      </c>
    </row>
    <row r="235" spans="1:5" ht="76.5">
      <c r="A235" t="s">
        <v>57</v>
      </c>
      <c r="E235" s="38" t="s">
        <v>4603</v>
      </c>
    </row>
    <row r="236" spans="1:16" ht="12.75">
      <c r="A236" s="26" t="s">
        <v>50</v>
      </c>
      <c s="31" t="s">
        <v>264</v>
      </c>
      <c s="31" t="s">
        <v>4600</v>
      </c>
      <c s="26" t="s">
        <v>52</v>
      </c>
      <c s="32" t="s">
        <v>4601</v>
      </c>
      <c s="33" t="s">
        <v>63</v>
      </c>
      <c s="34">
        <v>27.5</v>
      </c>
      <c s="35">
        <v>0</v>
      </c>
      <c s="36">
        <f>ROUND(ROUND(H236,2)*ROUND(G236,3),2)</f>
      </c>
      <c r="O236">
        <f>(I236*21)/100</f>
      </c>
      <c t="s">
        <v>27</v>
      </c>
    </row>
    <row r="237" spans="1:5" ht="12.75">
      <c r="A237" s="37" t="s">
        <v>55</v>
      </c>
      <c r="E237" s="38" t="s">
        <v>52</v>
      </c>
    </row>
    <row r="238" spans="1:5" ht="38.25">
      <c r="A238" s="39" t="s">
        <v>56</v>
      </c>
      <c r="E238" s="40" t="s">
        <v>4737</v>
      </c>
    </row>
    <row r="239" spans="1:5" ht="76.5">
      <c r="A239" t="s">
        <v>57</v>
      </c>
      <c r="E239" s="38" t="s">
        <v>4603</v>
      </c>
    </row>
    <row r="240" spans="1:16" ht="12.75">
      <c r="A240" s="26" t="s">
        <v>50</v>
      </c>
      <c s="31" t="s">
        <v>268</v>
      </c>
      <c s="31" t="s">
        <v>1759</v>
      </c>
      <c s="26" t="s">
        <v>52</v>
      </c>
      <c s="32" t="s">
        <v>1760</v>
      </c>
      <c s="33" t="s">
        <v>365</v>
      </c>
      <c s="34">
        <v>38.798</v>
      </c>
      <c s="35">
        <v>0</v>
      </c>
      <c s="36">
        <f>ROUND(ROUND(H240,2)*ROUND(G240,3),2)</f>
      </c>
      <c r="O240">
        <f>(I240*21)/100</f>
      </c>
      <c t="s">
        <v>27</v>
      </c>
    </row>
    <row r="241" spans="1:5" ht="12.75">
      <c r="A241" s="37" t="s">
        <v>55</v>
      </c>
      <c r="E241" s="38" t="s">
        <v>52</v>
      </c>
    </row>
    <row r="242" spans="1:5" ht="38.25">
      <c r="A242" s="39" t="s">
        <v>56</v>
      </c>
      <c r="E242" s="40" t="s">
        <v>4738</v>
      </c>
    </row>
    <row r="243" spans="1:5" ht="102">
      <c r="A243" t="s">
        <v>57</v>
      </c>
      <c r="E243" s="38" t="s">
        <v>1761</v>
      </c>
    </row>
    <row r="244" spans="1:16" ht="12.75">
      <c r="A244" s="26" t="s">
        <v>50</v>
      </c>
      <c s="31" t="s">
        <v>272</v>
      </c>
      <c s="31" t="s">
        <v>4605</v>
      </c>
      <c s="26" t="s">
        <v>52</v>
      </c>
      <c s="32" t="s">
        <v>4606</v>
      </c>
      <c s="33" t="s">
        <v>365</v>
      </c>
      <c s="34">
        <v>19.399</v>
      </c>
      <c s="35">
        <v>0</v>
      </c>
      <c s="36">
        <f>ROUND(ROUND(H244,2)*ROUND(G244,3),2)</f>
      </c>
      <c r="O244">
        <f>(I244*21)/100</f>
      </c>
      <c t="s">
        <v>27</v>
      </c>
    </row>
    <row r="245" spans="1:5" ht="12.75">
      <c r="A245" s="37" t="s">
        <v>55</v>
      </c>
      <c r="E245" s="38" t="s">
        <v>52</v>
      </c>
    </row>
    <row r="246" spans="1:5" ht="38.25">
      <c r="A246" s="39" t="s">
        <v>56</v>
      </c>
      <c r="E246" s="40" t="s">
        <v>4739</v>
      </c>
    </row>
    <row r="247" spans="1:5" ht="102">
      <c r="A247" t="s">
        <v>57</v>
      </c>
      <c r="E247" s="38" t="s">
        <v>1761</v>
      </c>
    </row>
    <row r="248" spans="1:16" ht="12.75">
      <c r="A248" s="26" t="s">
        <v>50</v>
      </c>
      <c s="31" t="s">
        <v>276</v>
      </c>
      <c s="31" t="s">
        <v>4608</v>
      </c>
      <c s="26" t="s">
        <v>52</v>
      </c>
      <c s="32" t="s">
        <v>4609</v>
      </c>
      <c s="33" t="s">
        <v>54</v>
      </c>
      <c s="34">
        <v>3</v>
      </c>
      <c s="35">
        <v>0</v>
      </c>
      <c s="36">
        <f>ROUND(ROUND(H248,2)*ROUND(G248,3),2)</f>
      </c>
      <c r="O248">
        <f>(I248*21)/100</f>
      </c>
      <c t="s">
        <v>27</v>
      </c>
    </row>
    <row r="249" spans="1:5" ht="12.75">
      <c r="A249" s="37" t="s">
        <v>55</v>
      </c>
      <c r="E249" s="38" t="s">
        <v>52</v>
      </c>
    </row>
    <row r="250" spans="1:5" ht="38.25">
      <c r="A250" s="39" t="s">
        <v>56</v>
      </c>
      <c r="E250" s="40" t="s">
        <v>4740</v>
      </c>
    </row>
    <row r="251" spans="1:5" ht="89.25">
      <c r="A251" t="s">
        <v>57</v>
      </c>
      <c r="E251" s="38" t="s">
        <v>4611</v>
      </c>
    </row>
    <row r="252" spans="1:16" ht="12.75">
      <c r="A252" s="26" t="s">
        <v>50</v>
      </c>
      <c s="31" t="s">
        <v>281</v>
      </c>
      <c s="31" t="s">
        <v>4741</v>
      </c>
      <c s="26" t="s">
        <v>52</v>
      </c>
      <c s="32" t="s">
        <v>4613</v>
      </c>
      <c s="33" t="s">
        <v>845</v>
      </c>
      <c s="34">
        <v>1</v>
      </c>
      <c s="35">
        <v>0</v>
      </c>
      <c s="36">
        <f>ROUND(ROUND(H252,2)*ROUND(G252,3),2)</f>
      </c>
      <c r="O252">
        <f>(I252*21)/100</f>
      </c>
      <c t="s">
        <v>27</v>
      </c>
    </row>
    <row r="253" spans="1:5" ht="12.75">
      <c r="A253" s="37" t="s">
        <v>55</v>
      </c>
      <c r="E253" s="38" t="s">
        <v>4613</v>
      </c>
    </row>
    <row r="254" spans="1:5" ht="89.25">
      <c r="A254" s="39" t="s">
        <v>56</v>
      </c>
      <c r="E254" s="40" t="s">
        <v>4614</v>
      </c>
    </row>
    <row r="255" spans="1:5" ht="12.75">
      <c r="A255" t="s">
        <v>57</v>
      </c>
      <c r="E255" s="38" t="s">
        <v>52</v>
      </c>
    </row>
    <row r="256" spans="1:16" ht="25.5">
      <c r="A256" s="26" t="s">
        <v>50</v>
      </c>
      <c s="31" t="s">
        <v>285</v>
      </c>
      <c s="31" t="s">
        <v>4742</v>
      </c>
      <c s="26" t="s">
        <v>52</v>
      </c>
      <c s="32" t="s">
        <v>4616</v>
      </c>
      <c s="33" t="s">
        <v>845</v>
      </c>
      <c s="34">
        <v>1</v>
      </c>
      <c s="35">
        <v>0</v>
      </c>
      <c s="36">
        <f>ROUND(ROUND(H256,2)*ROUND(G256,3),2)</f>
      </c>
      <c r="O256">
        <f>(I256*21)/100</f>
      </c>
      <c t="s">
        <v>27</v>
      </c>
    </row>
    <row r="257" spans="1:5" ht="25.5">
      <c r="A257" s="37" t="s">
        <v>55</v>
      </c>
      <c r="E257" s="38" t="s">
        <v>4616</v>
      </c>
    </row>
    <row r="258" spans="1:5" ht="51">
      <c r="A258" s="39" t="s">
        <v>56</v>
      </c>
      <c r="E258" s="40" t="s">
        <v>4617</v>
      </c>
    </row>
    <row r="259" spans="1:5" ht="12.75">
      <c r="A259" t="s">
        <v>57</v>
      </c>
      <c r="E259" s="38" t="s">
        <v>52</v>
      </c>
    </row>
    <row r="260" spans="1:18" ht="12.75" customHeight="1">
      <c r="A260" s="6" t="s">
        <v>48</v>
      </c>
      <c s="6"/>
      <c s="42" t="s">
        <v>339</v>
      </c>
      <c s="6"/>
      <c s="29" t="s">
        <v>340</v>
      </c>
      <c s="6"/>
      <c s="6"/>
      <c s="6"/>
      <c s="43">
        <f>0+Q260</f>
      </c>
      <c r="O260">
        <f>0+R260</f>
      </c>
      <c r="Q260">
        <f>0+I261+I265+I269+I273</f>
      </c>
      <c>
        <f>0+O261+O265+O269+O273</f>
      </c>
    </row>
    <row r="261" spans="1:16" ht="38.25">
      <c r="A261" s="26" t="s">
        <v>50</v>
      </c>
      <c s="31" t="s">
        <v>289</v>
      </c>
      <c s="31" t="s">
        <v>448</v>
      </c>
      <c s="26" t="s">
        <v>449</v>
      </c>
      <c s="32" t="s">
        <v>450</v>
      </c>
      <c s="33" t="s">
        <v>345</v>
      </c>
      <c s="34">
        <v>3756.958</v>
      </c>
      <c s="35">
        <v>0</v>
      </c>
      <c s="36">
        <f>ROUND(ROUND(H261,2)*ROUND(G261,3),2)</f>
      </c>
      <c r="O261">
        <f>(I261*21)/100</f>
      </c>
      <c t="s">
        <v>27</v>
      </c>
    </row>
    <row r="262" spans="1:5" ht="12.75">
      <c r="A262" s="37" t="s">
        <v>55</v>
      </c>
      <c r="E262" s="38" t="s">
        <v>346</v>
      </c>
    </row>
    <row r="263" spans="1:5" ht="140.25">
      <c r="A263" s="39" t="s">
        <v>56</v>
      </c>
      <c r="E263" s="40" t="s">
        <v>4743</v>
      </c>
    </row>
    <row r="264" spans="1:5" ht="89.25">
      <c r="A264" t="s">
        <v>57</v>
      </c>
      <c r="E264" s="38" t="s">
        <v>347</v>
      </c>
    </row>
    <row r="265" spans="1:16" ht="38.25">
      <c r="A265" s="26" t="s">
        <v>50</v>
      </c>
      <c s="31" t="s">
        <v>293</v>
      </c>
      <c s="31" t="s">
        <v>1794</v>
      </c>
      <c s="26" t="s">
        <v>1795</v>
      </c>
      <c s="32" t="s">
        <v>1796</v>
      </c>
      <c s="33" t="s">
        <v>345</v>
      </c>
      <c s="34">
        <v>781.428</v>
      </c>
      <c s="35">
        <v>0</v>
      </c>
      <c s="36">
        <f>ROUND(ROUND(H265,2)*ROUND(G265,3),2)</f>
      </c>
      <c r="O265">
        <f>(I265*21)/100</f>
      </c>
      <c t="s">
        <v>27</v>
      </c>
    </row>
    <row r="266" spans="1:5" ht="12.75">
      <c r="A266" s="37" t="s">
        <v>55</v>
      </c>
      <c r="E266" s="38" t="s">
        <v>346</v>
      </c>
    </row>
    <row r="267" spans="1:5" ht="191.25">
      <c r="A267" s="39" t="s">
        <v>56</v>
      </c>
      <c r="E267" s="40" t="s">
        <v>4744</v>
      </c>
    </row>
    <row r="268" spans="1:5" ht="89.25">
      <c r="A268" t="s">
        <v>57</v>
      </c>
      <c r="E268" s="38" t="s">
        <v>347</v>
      </c>
    </row>
    <row r="269" spans="1:16" ht="25.5">
      <c r="A269" s="26" t="s">
        <v>50</v>
      </c>
      <c s="31" t="s">
        <v>297</v>
      </c>
      <c s="31" t="s">
        <v>4620</v>
      </c>
      <c s="26" t="s">
        <v>4621</v>
      </c>
      <c s="32" t="s">
        <v>4622</v>
      </c>
      <c s="33" t="s">
        <v>345</v>
      </c>
      <c s="34">
        <v>1662.585</v>
      </c>
      <c s="35">
        <v>0</v>
      </c>
      <c s="36">
        <f>ROUND(ROUND(H269,2)*ROUND(G269,3),2)</f>
      </c>
      <c r="O269">
        <f>(I269*21)/100</f>
      </c>
      <c t="s">
        <v>27</v>
      </c>
    </row>
    <row r="270" spans="1:5" ht="12.75">
      <c r="A270" s="37" t="s">
        <v>55</v>
      </c>
      <c r="E270" s="38" t="s">
        <v>346</v>
      </c>
    </row>
    <row r="271" spans="1:5" ht="25.5">
      <c r="A271" s="39" t="s">
        <v>56</v>
      </c>
      <c r="E271" s="40" t="s">
        <v>4745</v>
      </c>
    </row>
    <row r="272" spans="1:5" ht="89.25">
      <c r="A272" t="s">
        <v>57</v>
      </c>
      <c r="E272" s="38" t="s">
        <v>347</v>
      </c>
    </row>
    <row r="273" spans="1:16" ht="38.25">
      <c r="A273" s="26" t="s">
        <v>50</v>
      </c>
      <c s="31" t="s">
        <v>301</v>
      </c>
      <c s="31" t="s">
        <v>4624</v>
      </c>
      <c s="26" t="s">
        <v>4625</v>
      </c>
      <c s="32" t="s">
        <v>4626</v>
      </c>
      <c s="33" t="s">
        <v>345</v>
      </c>
      <c s="34">
        <v>413.545</v>
      </c>
      <c s="35">
        <v>0</v>
      </c>
      <c s="36">
        <f>ROUND(ROUND(H273,2)*ROUND(G273,3),2)</f>
      </c>
      <c r="O273">
        <f>(I273*21)/100</f>
      </c>
      <c t="s">
        <v>27</v>
      </c>
    </row>
    <row r="274" spans="1:5" ht="12.75">
      <c r="A274" s="37" t="s">
        <v>55</v>
      </c>
      <c r="E274" s="38" t="s">
        <v>346</v>
      </c>
    </row>
    <row r="275" spans="1:5" ht="25.5">
      <c r="A275" s="39" t="s">
        <v>56</v>
      </c>
      <c r="E275" s="40" t="s">
        <v>4746</v>
      </c>
    </row>
    <row r="276" spans="1:5" ht="89.25">
      <c r="A276" t="s">
        <v>57</v>
      </c>
      <c r="E276" s="38" t="s">
        <v>347</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0+O10+O39+O48+O73+O90+O99+O104+O117+O170+O179</f>
      </c>
      <c t="s">
        <v>26</v>
      </c>
    </row>
    <row r="3" spans="1:16" ht="15" customHeight="1">
      <c r="A3" t="s">
        <v>12</v>
      </c>
      <c s="12" t="s">
        <v>14</v>
      </c>
      <c s="13" t="s">
        <v>15</v>
      </c>
      <c s="1"/>
      <c s="14" t="s">
        <v>16</v>
      </c>
      <c s="1"/>
      <c s="9"/>
      <c s="8" t="s">
        <v>4749</v>
      </c>
      <c s="44">
        <f>0+I10+I39+I48+I73+I90+I99+I104+I117+I170+I179</f>
      </c>
      <c r="O3" t="s">
        <v>23</v>
      </c>
      <c t="s">
        <v>27</v>
      </c>
    </row>
    <row r="4" spans="1:16" ht="15" customHeight="1">
      <c r="A4" t="s">
        <v>17</v>
      </c>
      <c s="12" t="s">
        <v>18</v>
      </c>
      <c s="13" t="s">
        <v>2641</v>
      </c>
      <c s="1"/>
      <c s="14" t="s">
        <v>2642</v>
      </c>
      <c s="1"/>
      <c s="1"/>
      <c s="11"/>
      <c s="11"/>
      <c r="O4" t="s">
        <v>24</v>
      </c>
      <c t="s">
        <v>27</v>
      </c>
    </row>
    <row r="5" spans="1:16" ht="12.75" customHeight="1">
      <c r="A5" t="s">
        <v>21</v>
      </c>
      <c s="12" t="s">
        <v>18</v>
      </c>
      <c s="13" t="s">
        <v>4747</v>
      </c>
      <c s="1"/>
      <c s="14" t="s">
        <v>4748</v>
      </c>
      <c s="1"/>
      <c s="1"/>
      <c s="1"/>
      <c s="1"/>
      <c r="O5" t="s">
        <v>25</v>
      </c>
      <c t="s">
        <v>27</v>
      </c>
    </row>
    <row r="6" spans="1:9" ht="12.75" customHeight="1">
      <c r="A6" t="s">
        <v>2002</v>
      </c>
      <c s="16" t="s">
        <v>22</v>
      </c>
      <c s="17" t="s">
        <v>4749</v>
      </c>
      <c s="6"/>
      <c s="18" t="s">
        <v>4750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1537</v>
      </c>
      <c s="27"/>
      <c s="27"/>
      <c s="27"/>
      <c s="30">
        <f>0+Q10</f>
      </c>
      <c r="O10">
        <f>0+R10</f>
      </c>
      <c r="Q10">
        <f>0+I11+I15+I19+I23+I27+I31+I35</f>
      </c>
      <c>
        <f>0+O11+O15+O19+O23+O27+O31+O35</f>
      </c>
    </row>
    <row r="11" spans="1:16" ht="12.75">
      <c r="A11" s="26" t="s">
        <v>50</v>
      </c>
      <c s="31" t="s">
        <v>33</v>
      </c>
      <c s="31" t="s">
        <v>4150</v>
      </c>
      <c s="26" t="s">
        <v>52</v>
      </c>
      <c s="32" t="s">
        <v>4151</v>
      </c>
      <c s="33" t="s">
        <v>321</v>
      </c>
      <c s="34">
        <v>2160</v>
      </c>
      <c s="35">
        <v>0</v>
      </c>
      <c s="36">
        <f>ROUND(ROUND(H11,2)*ROUND(G11,3),2)</f>
      </c>
      <c r="O11">
        <f>(I11*21)/100</f>
      </c>
      <c t="s">
        <v>27</v>
      </c>
    </row>
    <row r="12" spans="1:5" ht="12.75">
      <c r="A12" s="37" t="s">
        <v>55</v>
      </c>
      <c r="E12" s="38" t="s">
        <v>52</v>
      </c>
    </row>
    <row r="13" spans="1:5" ht="63.75">
      <c r="A13" s="39" t="s">
        <v>56</v>
      </c>
      <c r="E13" s="45" t="s">
        <v>4753</v>
      </c>
    </row>
    <row r="14" spans="1:5" ht="38.25">
      <c r="A14" t="s">
        <v>57</v>
      </c>
      <c r="E14" s="38" t="s">
        <v>4153</v>
      </c>
    </row>
    <row r="15" spans="1:16" ht="12.75">
      <c r="A15" s="26" t="s">
        <v>50</v>
      </c>
      <c s="31" t="s">
        <v>27</v>
      </c>
      <c s="31" t="s">
        <v>368</v>
      </c>
      <c s="26" t="s">
        <v>52</v>
      </c>
      <c s="32" t="s">
        <v>369</v>
      </c>
      <c s="33" t="s">
        <v>365</v>
      </c>
      <c s="34">
        <v>867.51</v>
      </c>
      <c s="35">
        <v>0</v>
      </c>
      <c s="36">
        <f>ROUND(ROUND(H15,2)*ROUND(G15,3),2)</f>
      </c>
      <c r="O15">
        <f>(I15*21)/100</f>
      </c>
      <c t="s">
        <v>27</v>
      </c>
    </row>
    <row r="16" spans="1:5" ht="12.75">
      <c r="A16" s="37" t="s">
        <v>55</v>
      </c>
      <c r="E16" s="38" t="s">
        <v>52</v>
      </c>
    </row>
    <row r="17" spans="1:5" ht="76.5">
      <c r="A17" s="39" t="s">
        <v>56</v>
      </c>
      <c r="E17" s="45" t="s">
        <v>4754</v>
      </c>
    </row>
    <row r="18" spans="1:5" ht="318.75">
      <c r="A18" t="s">
        <v>57</v>
      </c>
      <c r="E18" s="38" t="s">
        <v>367</v>
      </c>
    </row>
    <row r="19" spans="1:16" ht="12.75">
      <c r="A19" s="26" t="s">
        <v>50</v>
      </c>
      <c s="31" t="s">
        <v>26</v>
      </c>
      <c s="31" t="s">
        <v>4470</v>
      </c>
      <c s="26" t="s">
        <v>52</v>
      </c>
      <c s="32" t="s">
        <v>4471</v>
      </c>
      <c s="33" t="s">
        <v>365</v>
      </c>
      <c s="34">
        <v>813.3</v>
      </c>
      <c s="35">
        <v>0</v>
      </c>
      <c s="36">
        <f>ROUND(ROUND(H19,2)*ROUND(G19,3),2)</f>
      </c>
      <c r="O19">
        <f>(I19*21)/100</f>
      </c>
      <c t="s">
        <v>27</v>
      </c>
    </row>
    <row r="20" spans="1:5" ht="12.75">
      <c r="A20" s="37" t="s">
        <v>55</v>
      </c>
      <c r="E20" s="38" t="s">
        <v>52</v>
      </c>
    </row>
    <row r="21" spans="1:5" ht="89.25">
      <c r="A21" s="39" t="s">
        <v>56</v>
      </c>
      <c r="E21" s="45" t="s">
        <v>4755</v>
      </c>
    </row>
    <row r="22" spans="1:5" ht="318.75">
      <c r="A22" t="s">
        <v>57</v>
      </c>
      <c r="E22" s="38" t="s">
        <v>367</v>
      </c>
    </row>
    <row r="23" spans="1:16" ht="12.75">
      <c r="A23" s="26" t="s">
        <v>50</v>
      </c>
      <c s="31" t="s">
        <v>37</v>
      </c>
      <c s="31" t="s">
        <v>370</v>
      </c>
      <c s="26" t="s">
        <v>52</v>
      </c>
      <c s="32" t="s">
        <v>371</v>
      </c>
      <c s="33" t="s">
        <v>365</v>
      </c>
      <c s="34">
        <v>1073.453</v>
      </c>
      <c s="35">
        <v>0</v>
      </c>
      <c s="36">
        <f>ROUND(ROUND(H23,2)*ROUND(G23,3),2)</f>
      </c>
      <c r="O23">
        <f>(I23*21)/100</f>
      </c>
      <c t="s">
        <v>27</v>
      </c>
    </row>
    <row r="24" spans="1:5" ht="12.75">
      <c r="A24" s="37" t="s">
        <v>55</v>
      </c>
      <c r="E24" s="38" t="s">
        <v>52</v>
      </c>
    </row>
    <row r="25" spans="1:5" ht="229.5">
      <c r="A25" s="39" t="s">
        <v>56</v>
      </c>
      <c r="E25" s="45" t="s">
        <v>4756</v>
      </c>
    </row>
    <row r="26" spans="1:5" ht="229.5">
      <c r="A26" t="s">
        <v>57</v>
      </c>
      <c r="E26" s="38" t="s">
        <v>372</v>
      </c>
    </row>
    <row r="27" spans="1:16" ht="12.75">
      <c r="A27" s="26" t="s">
        <v>50</v>
      </c>
      <c s="31" t="s">
        <v>39</v>
      </c>
      <c s="31" t="s">
        <v>2877</v>
      </c>
      <c s="26" t="s">
        <v>52</v>
      </c>
      <c s="32" t="s">
        <v>2878</v>
      </c>
      <c s="33" t="s">
        <v>71</v>
      </c>
      <c s="34">
        <v>585.71</v>
      </c>
      <c s="35">
        <v>0</v>
      </c>
      <c s="36">
        <f>ROUND(ROUND(H27,2)*ROUND(G27,3),2)</f>
      </c>
      <c r="O27">
        <f>(I27*21)/100</f>
      </c>
      <c t="s">
        <v>27</v>
      </c>
    </row>
    <row r="28" spans="1:5" ht="12.75">
      <c r="A28" s="37" t="s">
        <v>55</v>
      </c>
      <c r="E28" s="38" t="s">
        <v>52</v>
      </c>
    </row>
    <row r="29" spans="1:5" ht="409.5">
      <c r="A29" s="39" t="s">
        <v>56</v>
      </c>
      <c r="E29" s="45" t="s">
        <v>4757</v>
      </c>
    </row>
    <row r="30" spans="1:5" ht="25.5">
      <c r="A30" t="s">
        <v>57</v>
      </c>
      <c r="E30" s="38" t="s">
        <v>2584</v>
      </c>
    </row>
    <row r="31" spans="1:16" ht="12.75">
      <c r="A31" s="26" t="s">
        <v>50</v>
      </c>
      <c s="31" t="s">
        <v>41</v>
      </c>
      <c s="31" t="s">
        <v>4171</v>
      </c>
      <c s="26" t="s">
        <v>52</v>
      </c>
      <c s="32" t="s">
        <v>4172</v>
      </c>
      <c s="33" t="s">
        <v>845</v>
      </c>
      <c s="34">
        <v>1</v>
      </c>
      <c s="35">
        <v>0</v>
      </c>
      <c s="36">
        <f>ROUND(ROUND(H31,2)*ROUND(G31,3),2)</f>
      </c>
      <c r="O31">
        <f>(I31*21)/100</f>
      </c>
      <c t="s">
        <v>27</v>
      </c>
    </row>
    <row r="32" spans="1:5" ht="12.75">
      <c r="A32" s="37" t="s">
        <v>55</v>
      </c>
      <c r="E32" s="38" t="s">
        <v>4172</v>
      </c>
    </row>
    <row r="33" spans="1:5" ht="12.75">
      <c r="A33" s="39" t="s">
        <v>56</v>
      </c>
      <c r="E33" s="40" t="s">
        <v>52</v>
      </c>
    </row>
    <row r="34" spans="1:5" ht="153">
      <c r="A34" t="s">
        <v>57</v>
      </c>
      <c r="E34" s="38" t="s">
        <v>4173</v>
      </c>
    </row>
    <row r="35" spans="1:16" ht="25.5">
      <c r="A35" s="26" t="s">
        <v>50</v>
      </c>
      <c s="31" t="s">
        <v>73</v>
      </c>
      <c s="31" t="s">
        <v>4758</v>
      </c>
      <c s="26" t="s">
        <v>52</v>
      </c>
      <c s="32" t="s">
        <v>4759</v>
      </c>
      <c s="33" t="s">
        <v>365</v>
      </c>
      <c s="34">
        <v>272.182</v>
      </c>
      <c s="35">
        <v>0</v>
      </c>
      <c s="36">
        <f>ROUND(ROUND(H35,2)*ROUND(G35,3),2)</f>
      </c>
      <c r="O35">
        <f>(I35*21)/100</f>
      </c>
      <c t="s">
        <v>27</v>
      </c>
    </row>
    <row r="36" spans="1:5" ht="25.5">
      <c r="A36" s="37" t="s">
        <v>55</v>
      </c>
      <c r="E36" s="38" t="s">
        <v>4759</v>
      </c>
    </row>
    <row r="37" spans="1:5" ht="409.5">
      <c r="A37" s="39" t="s">
        <v>56</v>
      </c>
      <c r="E37" s="45" t="s">
        <v>4760</v>
      </c>
    </row>
    <row r="38" spans="1:5" ht="38.25">
      <c r="A38" t="s">
        <v>57</v>
      </c>
      <c r="E38" s="38" t="s">
        <v>4761</v>
      </c>
    </row>
    <row r="39" spans="1:18" ht="12.75" customHeight="1">
      <c r="A39" s="6" t="s">
        <v>48</v>
      </c>
      <c s="6"/>
      <c s="42" t="s">
        <v>27</v>
      </c>
      <c s="6"/>
      <c s="29" t="s">
        <v>3116</v>
      </c>
      <c s="6"/>
      <c s="6"/>
      <c s="6"/>
      <c s="43">
        <f>0+Q39</f>
      </c>
      <c r="O39">
        <f>0+R39</f>
      </c>
      <c r="Q39">
        <f>0+I40+I44</f>
      </c>
      <c>
        <f>0+O40+O44</f>
      </c>
    </row>
    <row r="40" spans="1:16" ht="12.75">
      <c r="A40" s="26" t="s">
        <v>50</v>
      </c>
      <c s="31" t="s">
        <v>78</v>
      </c>
      <c s="31" t="s">
        <v>4762</v>
      </c>
      <c s="26" t="s">
        <v>52</v>
      </c>
      <c s="32" t="s">
        <v>4763</v>
      </c>
      <c s="33" t="s">
        <v>345</v>
      </c>
      <c s="34">
        <v>77.539</v>
      </c>
      <c s="35">
        <v>0</v>
      </c>
      <c s="36">
        <f>ROUND(ROUND(H40,2)*ROUND(G40,3),2)</f>
      </c>
      <c r="O40">
        <f>(I40*21)/100</f>
      </c>
      <c t="s">
        <v>27</v>
      </c>
    </row>
    <row r="41" spans="1:5" ht="12.75">
      <c r="A41" s="37" t="s">
        <v>55</v>
      </c>
      <c r="E41" s="38" t="s">
        <v>52</v>
      </c>
    </row>
    <row r="42" spans="1:5" ht="89.25">
      <c r="A42" s="39" t="s">
        <v>56</v>
      </c>
      <c r="E42" s="45" t="s">
        <v>4764</v>
      </c>
    </row>
    <row r="43" spans="1:5" ht="331.5">
      <c r="A43" t="s">
        <v>57</v>
      </c>
      <c r="E43" s="38" t="s">
        <v>4181</v>
      </c>
    </row>
    <row r="44" spans="1:16" ht="12.75">
      <c r="A44" s="26" t="s">
        <v>50</v>
      </c>
      <c s="31" t="s">
        <v>44</v>
      </c>
      <c s="31" t="s">
        <v>4765</v>
      </c>
      <c s="26" t="s">
        <v>52</v>
      </c>
      <c s="32" t="s">
        <v>4766</v>
      </c>
      <c s="33" t="s">
        <v>345</v>
      </c>
      <c s="34">
        <v>77.539</v>
      </c>
      <c s="35">
        <v>0</v>
      </c>
      <c s="36">
        <f>ROUND(ROUND(H44,2)*ROUND(G44,3),2)</f>
      </c>
      <c r="O44">
        <f>(I44*21)/100</f>
      </c>
      <c t="s">
        <v>27</v>
      </c>
    </row>
    <row r="45" spans="1:5" ht="12.75">
      <c r="A45" s="37" t="s">
        <v>55</v>
      </c>
      <c r="E45" s="38" t="s">
        <v>52</v>
      </c>
    </row>
    <row r="46" spans="1:5" ht="63.75">
      <c r="A46" s="39" t="s">
        <v>56</v>
      </c>
      <c r="E46" s="45" t="s">
        <v>4767</v>
      </c>
    </row>
    <row r="47" spans="1:5" ht="12.75">
      <c r="A47" t="s">
        <v>57</v>
      </c>
      <c r="E47" s="38" t="s">
        <v>4185</v>
      </c>
    </row>
    <row r="48" spans="1:18" ht="12.75" customHeight="1">
      <c r="A48" s="6" t="s">
        <v>48</v>
      </c>
      <c s="6"/>
      <c s="42" t="s">
        <v>26</v>
      </c>
      <c s="6"/>
      <c s="29" t="s">
        <v>3136</v>
      </c>
      <c s="6"/>
      <c s="6"/>
      <c s="6"/>
      <c s="43">
        <f>0+Q48</f>
      </c>
      <c r="O48">
        <f>0+R48</f>
      </c>
      <c r="Q48">
        <f>0+I49+I53+I57+I61+I65+I69</f>
      </c>
      <c>
        <f>0+O49+O53+O57+O61+O65+O69</f>
      </c>
    </row>
    <row r="49" spans="1:16" ht="12.75">
      <c r="A49" s="26" t="s">
        <v>50</v>
      </c>
      <c s="31" t="s">
        <v>46</v>
      </c>
      <c s="31" t="s">
        <v>4768</v>
      </c>
      <c s="26" t="s">
        <v>52</v>
      </c>
      <c s="32" t="s">
        <v>4769</v>
      </c>
      <c s="33" t="s">
        <v>365</v>
      </c>
      <c s="34">
        <v>7.83</v>
      </c>
      <c s="35">
        <v>0</v>
      </c>
      <c s="36">
        <f>ROUND(ROUND(H49,2)*ROUND(G49,3),2)</f>
      </c>
      <c r="O49">
        <f>(I49*21)/100</f>
      </c>
      <c t="s">
        <v>27</v>
      </c>
    </row>
    <row r="50" spans="1:5" ht="12.75">
      <c r="A50" s="37" t="s">
        <v>55</v>
      </c>
      <c r="E50" s="38" t="s">
        <v>52</v>
      </c>
    </row>
    <row r="51" spans="1:5" ht="89.25">
      <c r="A51" s="39" t="s">
        <v>56</v>
      </c>
      <c r="E51" s="45" t="s">
        <v>4770</v>
      </c>
    </row>
    <row r="52" spans="1:5" ht="38.25">
      <c r="A52" t="s">
        <v>57</v>
      </c>
      <c r="E52" s="38" t="s">
        <v>4761</v>
      </c>
    </row>
    <row r="53" spans="1:16" ht="12.75">
      <c r="A53" s="26" t="s">
        <v>50</v>
      </c>
      <c s="31" t="s">
        <v>89</v>
      </c>
      <c s="31" t="s">
        <v>4771</v>
      </c>
      <c s="26" t="s">
        <v>52</v>
      </c>
      <c s="32" t="s">
        <v>4772</v>
      </c>
      <c s="33" t="s">
        <v>63</v>
      </c>
      <c s="34">
        <v>321</v>
      </c>
      <c s="35">
        <v>0</v>
      </c>
      <c s="36">
        <f>ROUND(ROUND(H53,2)*ROUND(G53,3),2)</f>
      </c>
      <c r="O53">
        <f>(I53*21)/100</f>
      </c>
      <c t="s">
        <v>27</v>
      </c>
    </row>
    <row r="54" spans="1:5" ht="12.75">
      <c r="A54" s="37" t="s">
        <v>55</v>
      </c>
      <c r="E54" s="38" t="s">
        <v>52</v>
      </c>
    </row>
    <row r="55" spans="1:5" ht="267.75">
      <c r="A55" s="39" t="s">
        <v>56</v>
      </c>
      <c r="E55" s="45" t="s">
        <v>4773</v>
      </c>
    </row>
    <row r="56" spans="1:5" ht="38.25">
      <c r="A56" t="s">
        <v>57</v>
      </c>
      <c r="E56" s="38" t="s">
        <v>4761</v>
      </c>
    </row>
    <row r="57" spans="1:16" ht="12.75">
      <c r="A57" s="26" t="s">
        <v>50</v>
      </c>
      <c s="31" t="s">
        <v>93</v>
      </c>
      <c s="31" t="s">
        <v>4774</v>
      </c>
      <c s="26" t="s">
        <v>52</v>
      </c>
      <c s="32" t="s">
        <v>4775</v>
      </c>
      <c s="33" t="s">
        <v>63</v>
      </c>
      <c s="34">
        <v>272</v>
      </c>
      <c s="35">
        <v>0</v>
      </c>
      <c s="36">
        <f>ROUND(ROUND(H57,2)*ROUND(G57,3),2)</f>
      </c>
      <c r="O57">
        <f>(I57*21)/100</f>
      </c>
      <c t="s">
        <v>27</v>
      </c>
    </row>
    <row r="58" spans="1:5" ht="12.75">
      <c r="A58" s="37" t="s">
        <v>55</v>
      </c>
      <c r="E58" s="38" t="s">
        <v>52</v>
      </c>
    </row>
    <row r="59" spans="1:5" ht="165.75">
      <c r="A59" s="39" t="s">
        <v>56</v>
      </c>
      <c r="E59" s="45" t="s">
        <v>4776</v>
      </c>
    </row>
    <row r="60" spans="1:5" ht="38.25">
      <c r="A60" t="s">
        <v>57</v>
      </c>
      <c r="E60" s="38" t="s">
        <v>4761</v>
      </c>
    </row>
    <row r="61" spans="1:16" ht="12.75">
      <c r="A61" s="26" t="s">
        <v>50</v>
      </c>
      <c s="31" t="s">
        <v>97</v>
      </c>
      <c s="31" t="s">
        <v>4777</v>
      </c>
      <c s="26" t="s">
        <v>52</v>
      </c>
      <c s="32" t="s">
        <v>4778</v>
      </c>
      <c s="33" t="s">
        <v>63</v>
      </c>
      <c s="34">
        <v>469</v>
      </c>
      <c s="35">
        <v>0</v>
      </c>
      <c s="36">
        <f>ROUND(ROUND(H61,2)*ROUND(G61,3),2)</f>
      </c>
      <c r="O61">
        <f>(I61*21)/100</f>
      </c>
      <c t="s">
        <v>27</v>
      </c>
    </row>
    <row r="62" spans="1:5" ht="12.75">
      <c r="A62" s="37" t="s">
        <v>55</v>
      </c>
      <c r="E62" s="38" t="s">
        <v>52</v>
      </c>
    </row>
    <row r="63" spans="1:5" ht="114.75">
      <c r="A63" s="39" t="s">
        <v>56</v>
      </c>
      <c r="E63" s="45" t="s">
        <v>4779</v>
      </c>
    </row>
    <row r="64" spans="1:5" ht="38.25">
      <c r="A64" t="s">
        <v>57</v>
      </c>
      <c r="E64" s="38" t="s">
        <v>4761</v>
      </c>
    </row>
    <row r="65" spans="1:16" ht="12.75">
      <c r="A65" s="26" t="s">
        <v>50</v>
      </c>
      <c s="31" t="s">
        <v>100</v>
      </c>
      <c s="31" t="s">
        <v>4780</v>
      </c>
      <c s="26" t="s">
        <v>52</v>
      </c>
      <c s="32" t="s">
        <v>4781</v>
      </c>
      <c s="33" t="s">
        <v>63</v>
      </c>
      <c s="34">
        <v>52</v>
      </c>
      <c s="35">
        <v>0</v>
      </c>
      <c s="36">
        <f>ROUND(ROUND(H65,2)*ROUND(G65,3),2)</f>
      </c>
      <c r="O65">
        <f>(I65*21)/100</f>
      </c>
      <c t="s">
        <v>27</v>
      </c>
    </row>
    <row r="66" spans="1:5" ht="12.75">
      <c r="A66" s="37" t="s">
        <v>55</v>
      </c>
      <c r="E66" s="38" t="s">
        <v>4781</v>
      </c>
    </row>
    <row r="67" spans="1:5" ht="89.25">
      <c r="A67" s="39" t="s">
        <v>56</v>
      </c>
      <c r="E67" s="45" t="s">
        <v>4782</v>
      </c>
    </row>
    <row r="68" spans="1:5" ht="12.75">
      <c r="A68" t="s">
        <v>57</v>
      </c>
      <c r="E68" s="38" t="s">
        <v>52</v>
      </c>
    </row>
    <row r="69" spans="1:16" ht="12.75">
      <c r="A69" s="26" t="s">
        <v>50</v>
      </c>
      <c s="31" t="s">
        <v>103</v>
      </c>
      <c s="31" t="s">
        <v>4783</v>
      </c>
      <c s="26" t="s">
        <v>52</v>
      </c>
      <c s="32" t="s">
        <v>4784</v>
      </c>
      <c s="33" t="s">
        <v>63</v>
      </c>
      <c s="34">
        <v>75.5</v>
      </c>
      <c s="35">
        <v>0</v>
      </c>
      <c s="36">
        <f>ROUND(ROUND(H69,2)*ROUND(G69,3),2)</f>
      </c>
      <c r="O69">
        <f>(I69*21)/100</f>
      </c>
      <c t="s">
        <v>27</v>
      </c>
    </row>
    <row r="70" spans="1:5" ht="12.75">
      <c r="A70" s="37" t="s">
        <v>55</v>
      </c>
      <c r="E70" s="38" t="s">
        <v>4784</v>
      </c>
    </row>
    <row r="71" spans="1:5" ht="102">
      <c r="A71" s="39" t="s">
        <v>56</v>
      </c>
      <c r="E71" s="45" t="s">
        <v>4785</v>
      </c>
    </row>
    <row r="72" spans="1:5" ht="38.25">
      <c r="A72" t="s">
        <v>57</v>
      </c>
      <c r="E72" s="38" t="s">
        <v>4761</v>
      </c>
    </row>
    <row r="73" spans="1:18" ht="12.75" customHeight="1">
      <c r="A73" s="6" t="s">
        <v>48</v>
      </c>
      <c s="6"/>
      <c s="42" t="s">
        <v>37</v>
      </c>
      <c s="6"/>
      <c s="29" t="s">
        <v>3142</v>
      </c>
      <c s="6"/>
      <c s="6"/>
      <c s="6"/>
      <c s="43">
        <f>0+Q73</f>
      </c>
      <c r="O73">
        <f>0+R73</f>
      </c>
      <c r="Q73">
        <f>0+I74+I78+I82+I86</f>
      </c>
      <c>
        <f>0+O74+O78+O82+O86</f>
      </c>
    </row>
    <row r="74" spans="1:16" ht="12.75">
      <c r="A74" s="26" t="s">
        <v>50</v>
      </c>
      <c s="31" t="s">
        <v>106</v>
      </c>
      <c s="31" t="s">
        <v>4786</v>
      </c>
      <c s="26" t="s">
        <v>52</v>
      </c>
      <c s="32" t="s">
        <v>4787</v>
      </c>
      <c s="33" t="s">
        <v>365</v>
      </c>
      <c s="34">
        <v>6.668</v>
      </c>
      <c s="35">
        <v>0</v>
      </c>
      <c s="36">
        <f>ROUND(ROUND(H74,2)*ROUND(G74,3),2)</f>
      </c>
      <c r="O74">
        <f>(I74*21)/100</f>
      </c>
      <c t="s">
        <v>27</v>
      </c>
    </row>
    <row r="75" spans="1:5" ht="12.75">
      <c r="A75" s="37" t="s">
        <v>55</v>
      </c>
      <c r="E75" s="38" t="s">
        <v>52</v>
      </c>
    </row>
    <row r="76" spans="1:5" ht="306">
      <c r="A76" s="39" t="s">
        <v>56</v>
      </c>
      <c r="E76" s="45" t="s">
        <v>4788</v>
      </c>
    </row>
    <row r="77" spans="1:5" ht="369.75">
      <c r="A77" t="s">
        <v>57</v>
      </c>
      <c r="E77" s="38" t="s">
        <v>4217</v>
      </c>
    </row>
    <row r="78" spans="1:16" ht="12.75">
      <c r="A78" s="26" t="s">
        <v>50</v>
      </c>
      <c s="31" t="s">
        <v>109</v>
      </c>
      <c s="31" t="s">
        <v>4789</v>
      </c>
      <c s="26" t="s">
        <v>52</v>
      </c>
      <c s="32" t="s">
        <v>4790</v>
      </c>
      <c s="33" t="s">
        <v>365</v>
      </c>
      <c s="34">
        <v>3.026</v>
      </c>
      <c s="35">
        <v>0</v>
      </c>
      <c s="36">
        <f>ROUND(ROUND(H78,2)*ROUND(G78,3),2)</f>
      </c>
      <c r="O78">
        <f>(I78*21)/100</f>
      </c>
      <c t="s">
        <v>27</v>
      </c>
    </row>
    <row r="79" spans="1:5" ht="12.75">
      <c r="A79" s="37" t="s">
        <v>55</v>
      </c>
      <c r="E79" s="38" t="s">
        <v>52</v>
      </c>
    </row>
    <row r="80" spans="1:5" ht="89.25">
      <c r="A80" s="39" t="s">
        <v>56</v>
      </c>
      <c r="E80" s="45" t="s">
        <v>4791</v>
      </c>
    </row>
    <row r="81" spans="1:5" ht="369.75">
      <c r="A81" t="s">
        <v>57</v>
      </c>
      <c r="E81" s="38" t="s">
        <v>4792</v>
      </c>
    </row>
    <row r="82" spans="1:16" ht="12.75">
      <c r="A82" s="26" t="s">
        <v>50</v>
      </c>
      <c s="31" t="s">
        <v>113</v>
      </c>
      <c s="31" t="s">
        <v>4515</v>
      </c>
      <c s="26" t="s">
        <v>52</v>
      </c>
      <c s="32" t="s">
        <v>4516</v>
      </c>
      <c s="33" t="s">
        <v>365</v>
      </c>
      <c s="34">
        <v>6.668</v>
      </c>
      <c s="35">
        <v>0</v>
      </c>
      <c s="36">
        <f>ROUND(ROUND(H82,2)*ROUND(G82,3),2)</f>
      </c>
      <c r="O82">
        <f>(I82*21)/100</f>
      </c>
      <c t="s">
        <v>27</v>
      </c>
    </row>
    <row r="83" spans="1:5" ht="12.75">
      <c r="A83" s="37" t="s">
        <v>55</v>
      </c>
      <c r="E83" s="38" t="s">
        <v>52</v>
      </c>
    </row>
    <row r="84" spans="1:5" ht="102">
      <c r="A84" s="39" t="s">
        <v>56</v>
      </c>
      <c r="E84" s="45" t="s">
        <v>4793</v>
      </c>
    </row>
    <row r="85" spans="1:5" ht="38.25">
      <c r="A85" t="s">
        <v>57</v>
      </c>
      <c r="E85" s="38" t="s">
        <v>2592</v>
      </c>
    </row>
    <row r="86" spans="1:16" ht="12.75">
      <c r="A86" s="26" t="s">
        <v>50</v>
      </c>
      <c s="31" t="s">
        <v>117</v>
      </c>
      <c s="31" t="s">
        <v>4794</v>
      </c>
      <c s="26" t="s">
        <v>52</v>
      </c>
      <c s="32" t="s">
        <v>4795</v>
      </c>
      <c s="33" t="s">
        <v>365</v>
      </c>
      <c s="34">
        <v>5.035</v>
      </c>
      <c s="35">
        <v>0</v>
      </c>
      <c s="36">
        <f>ROUND(ROUND(H86,2)*ROUND(G86,3),2)</f>
      </c>
      <c r="O86">
        <f>(I86*21)/100</f>
      </c>
      <c t="s">
        <v>27</v>
      </c>
    </row>
    <row r="87" spans="1:5" ht="12.75">
      <c r="A87" s="37" t="s">
        <v>55</v>
      </c>
      <c r="E87" s="38" t="s">
        <v>52</v>
      </c>
    </row>
    <row r="88" spans="1:5" ht="255">
      <c r="A88" s="39" t="s">
        <v>56</v>
      </c>
      <c r="E88" s="45" t="s">
        <v>4796</v>
      </c>
    </row>
    <row r="89" spans="1:5" ht="369.75">
      <c r="A89" t="s">
        <v>57</v>
      </c>
      <c r="E89" s="38" t="s">
        <v>4217</v>
      </c>
    </row>
    <row r="90" spans="1:18" ht="12.75" customHeight="1">
      <c r="A90" s="6" t="s">
        <v>48</v>
      </c>
      <c s="6"/>
      <c s="42" t="s">
        <v>3206</v>
      </c>
      <c s="6"/>
      <c s="29" t="s">
        <v>3207</v>
      </c>
      <c s="6"/>
      <c s="6"/>
      <c s="6"/>
      <c s="43">
        <f>0+Q90</f>
      </c>
      <c r="O90">
        <f>0+R90</f>
      </c>
      <c r="Q90">
        <f>0+I91+I95</f>
      </c>
      <c>
        <f>0+O91+O95</f>
      </c>
    </row>
    <row r="91" spans="1:16" ht="25.5">
      <c r="A91" s="26" t="s">
        <v>50</v>
      </c>
      <c s="31" t="s">
        <v>121</v>
      </c>
      <c s="31" t="s">
        <v>4240</v>
      </c>
      <c s="26" t="s">
        <v>52</v>
      </c>
      <c s="32" t="s">
        <v>4241</v>
      </c>
      <c s="33" t="s">
        <v>71</v>
      </c>
      <c s="34">
        <v>293.59</v>
      </c>
      <c s="35">
        <v>0</v>
      </c>
      <c s="36">
        <f>ROUND(ROUND(H91,2)*ROUND(G91,3),2)</f>
      </c>
      <c r="O91">
        <f>(I91*21)/100</f>
      </c>
      <c t="s">
        <v>27</v>
      </c>
    </row>
    <row r="92" spans="1:5" ht="12.75">
      <c r="A92" s="37" t="s">
        <v>55</v>
      </c>
      <c r="E92" s="38" t="s">
        <v>52</v>
      </c>
    </row>
    <row r="93" spans="1:5" ht="395.25">
      <c r="A93" s="39" t="s">
        <v>56</v>
      </c>
      <c r="E93" s="45" t="s">
        <v>4797</v>
      </c>
    </row>
    <row r="94" spans="1:5" ht="191.25">
      <c r="A94" t="s">
        <v>57</v>
      </c>
      <c r="E94" s="38" t="s">
        <v>4243</v>
      </c>
    </row>
    <row r="95" spans="1:16" ht="12.75">
      <c r="A95" s="26" t="s">
        <v>50</v>
      </c>
      <c s="31" t="s">
        <v>125</v>
      </c>
      <c s="31" t="s">
        <v>4250</v>
      </c>
      <c s="26" t="s">
        <v>52</v>
      </c>
      <c s="32" t="s">
        <v>4251</v>
      </c>
      <c s="33" t="s">
        <v>71</v>
      </c>
      <c s="34">
        <v>135.576</v>
      </c>
      <c s="35">
        <v>0</v>
      </c>
      <c s="36">
        <f>ROUND(ROUND(H95,2)*ROUND(G95,3),2)</f>
      </c>
      <c r="O95">
        <f>(I95*21)/100</f>
      </c>
      <c t="s">
        <v>27</v>
      </c>
    </row>
    <row r="96" spans="1:5" ht="12.75">
      <c r="A96" s="37" t="s">
        <v>55</v>
      </c>
      <c r="E96" s="38" t="s">
        <v>52</v>
      </c>
    </row>
    <row r="97" spans="1:5" ht="216.75">
      <c r="A97" s="39" t="s">
        <v>56</v>
      </c>
      <c r="E97" s="45" t="s">
        <v>4798</v>
      </c>
    </row>
    <row r="98" spans="1:5" ht="191.25">
      <c r="A98" t="s">
        <v>57</v>
      </c>
      <c r="E98" s="38" t="s">
        <v>4243</v>
      </c>
    </row>
    <row r="99" spans="1:18" ht="12.75" customHeight="1">
      <c r="A99" s="6" t="s">
        <v>48</v>
      </c>
      <c s="6"/>
      <c s="42" t="s">
        <v>4253</v>
      </c>
      <c s="6"/>
      <c s="29" t="s">
        <v>4254</v>
      </c>
      <c s="6"/>
      <c s="6"/>
      <c s="6"/>
      <c s="43">
        <f>0+Q99</f>
      </c>
      <c r="O99">
        <f>0+R99</f>
      </c>
      <c r="Q99">
        <f>0+I100</f>
      </c>
      <c>
        <f>0+O100</f>
      </c>
    </row>
    <row r="100" spans="1:16" ht="12.75">
      <c r="A100" s="26" t="s">
        <v>50</v>
      </c>
      <c s="31" t="s">
        <v>129</v>
      </c>
      <c s="31" t="s">
        <v>4255</v>
      </c>
      <c s="26" t="s">
        <v>52</v>
      </c>
      <c s="32" t="s">
        <v>4799</v>
      </c>
      <c s="33" t="s">
        <v>54</v>
      </c>
      <c s="34">
        <v>4</v>
      </c>
      <c s="35">
        <v>0</v>
      </c>
      <c s="36">
        <f>ROUND(ROUND(H100,2)*ROUND(G100,3),2)</f>
      </c>
      <c r="O100">
        <f>(I100*21)/100</f>
      </c>
      <c t="s">
        <v>27</v>
      </c>
    </row>
    <row r="101" spans="1:5" ht="12.75">
      <c r="A101" s="37" t="s">
        <v>55</v>
      </c>
      <c r="E101" s="38" t="s">
        <v>4799</v>
      </c>
    </row>
    <row r="102" spans="1:5" ht="63.75">
      <c r="A102" s="39" t="s">
        <v>56</v>
      </c>
      <c r="E102" s="45" t="s">
        <v>4800</v>
      </c>
    </row>
    <row r="103" spans="1:5" ht="140.25">
      <c r="A103" t="s">
        <v>57</v>
      </c>
      <c r="E103" s="38" t="s">
        <v>4260</v>
      </c>
    </row>
    <row r="104" spans="1:18" ht="12.75" customHeight="1">
      <c r="A104" s="6" t="s">
        <v>48</v>
      </c>
      <c s="6"/>
      <c s="42" t="s">
        <v>4801</v>
      </c>
      <c s="6"/>
      <c s="29" t="s">
        <v>4802</v>
      </c>
      <c s="6"/>
      <c s="6"/>
      <c s="6"/>
      <c s="43">
        <f>0+Q104</f>
      </c>
      <c r="O104">
        <f>0+R104</f>
      </c>
      <c r="Q104">
        <f>0+I105+I109+I113</f>
      </c>
      <c>
        <f>0+O105+O109+O113</f>
      </c>
    </row>
    <row r="105" spans="1:16" ht="25.5">
      <c r="A105" s="26" t="s">
        <v>50</v>
      </c>
      <c s="31" t="s">
        <v>133</v>
      </c>
      <c s="31" t="s">
        <v>65</v>
      </c>
      <c s="26" t="s">
        <v>52</v>
      </c>
      <c s="32" t="s">
        <v>66</v>
      </c>
      <c s="33" t="s">
        <v>63</v>
      </c>
      <c s="34">
        <v>489.8</v>
      </c>
      <c s="35">
        <v>0</v>
      </c>
      <c s="36">
        <f>ROUND(ROUND(H105,2)*ROUND(G105,3),2)</f>
      </c>
      <c r="O105">
        <f>(I105*21)/100</f>
      </c>
      <c t="s">
        <v>27</v>
      </c>
    </row>
    <row r="106" spans="1:5" ht="12.75">
      <c r="A106" s="37" t="s">
        <v>55</v>
      </c>
      <c r="E106" s="38" t="s">
        <v>52</v>
      </c>
    </row>
    <row r="107" spans="1:5" ht="76.5">
      <c r="A107" s="39" t="s">
        <v>56</v>
      </c>
      <c r="E107" s="45" t="s">
        <v>4803</v>
      </c>
    </row>
    <row r="108" spans="1:5" ht="127.5">
      <c r="A108" t="s">
        <v>57</v>
      </c>
      <c r="E108" s="38" t="s">
        <v>64</v>
      </c>
    </row>
    <row r="109" spans="1:16" ht="25.5">
      <c r="A109" s="26" t="s">
        <v>50</v>
      </c>
      <c s="31" t="s">
        <v>137</v>
      </c>
      <c s="31" t="s">
        <v>4804</v>
      </c>
      <c s="26" t="s">
        <v>52</v>
      </c>
      <c s="32" t="s">
        <v>4805</v>
      </c>
      <c s="33" t="s">
        <v>54</v>
      </c>
      <c s="34">
        <v>227</v>
      </c>
      <c s="35">
        <v>0</v>
      </c>
      <c s="36">
        <f>ROUND(ROUND(H109,2)*ROUND(G109,3),2)</f>
      </c>
      <c r="O109">
        <f>(I109*21)/100</f>
      </c>
      <c t="s">
        <v>27</v>
      </c>
    </row>
    <row r="110" spans="1:5" ht="12.75">
      <c r="A110" s="37" t="s">
        <v>55</v>
      </c>
      <c r="E110" s="38" t="s">
        <v>52</v>
      </c>
    </row>
    <row r="111" spans="1:5" ht="140.25">
      <c r="A111" s="39" t="s">
        <v>56</v>
      </c>
      <c r="E111" s="45" t="s">
        <v>4806</v>
      </c>
    </row>
    <row r="112" spans="1:5" ht="38.25">
      <c r="A112" t="s">
        <v>57</v>
      </c>
      <c r="E112" s="38" t="s">
        <v>415</v>
      </c>
    </row>
    <row r="113" spans="1:16" ht="12.75">
      <c r="A113" s="26" t="s">
        <v>50</v>
      </c>
      <c s="31" t="s">
        <v>141</v>
      </c>
      <c s="31" t="s">
        <v>4807</v>
      </c>
      <c s="26" t="s">
        <v>52</v>
      </c>
      <c s="32" t="s">
        <v>4808</v>
      </c>
      <c s="33" t="s">
        <v>54</v>
      </c>
      <c s="34">
        <v>427</v>
      </c>
      <c s="35">
        <v>0</v>
      </c>
      <c s="36">
        <f>ROUND(ROUND(H113,2)*ROUND(G113,3),2)</f>
      </c>
      <c r="O113">
        <f>(I113*21)/100</f>
      </c>
      <c t="s">
        <v>27</v>
      </c>
    </row>
    <row r="114" spans="1:5" ht="12.75">
      <c r="A114" s="37" t="s">
        <v>55</v>
      </c>
      <c r="E114" s="38" t="s">
        <v>4808</v>
      </c>
    </row>
    <row r="115" spans="1:5" ht="76.5">
      <c r="A115" s="39" t="s">
        <v>56</v>
      </c>
      <c r="E115" s="45" t="s">
        <v>4809</v>
      </c>
    </row>
    <row r="116" spans="1:5" ht="12.75">
      <c r="A116" t="s">
        <v>57</v>
      </c>
      <c r="E116" s="38" t="s">
        <v>52</v>
      </c>
    </row>
    <row r="117" spans="1:18" ht="12.75" customHeight="1">
      <c r="A117" s="6" t="s">
        <v>48</v>
      </c>
      <c s="6"/>
      <c s="42" t="s">
        <v>78</v>
      </c>
      <c s="6"/>
      <c s="29" t="s">
        <v>3255</v>
      </c>
      <c s="6"/>
      <c s="6"/>
      <c s="6"/>
      <c s="43">
        <f>0+Q117</f>
      </c>
      <c r="O117">
        <f>0+R117</f>
      </c>
      <c r="Q117">
        <f>0+I118+I122+I126+I130+I134+I138+I142+I146+I150+I154+I158+I162+I166</f>
      </c>
      <c>
        <f>0+O118+O122+O126+O130+O134+O138+O142+O146+O150+O154+O158+O162+O166</f>
      </c>
    </row>
    <row r="118" spans="1:16" ht="12.75">
      <c r="A118" s="26" t="s">
        <v>50</v>
      </c>
      <c s="31" t="s">
        <v>145</v>
      </c>
      <c s="31" t="s">
        <v>4810</v>
      </c>
      <c s="26" t="s">
        <v>52</v>
      </c>
      <c s="32" t="s">
        <v>4811</v>
      </c>
      <c s="33" t="s">
        <v>54</v>
      </c>
      <c s="34">
        <v>1</v>
      </c>
      <c s="35">
        <v>0</v>
      </c>
      <c s="36">
        <f>ROUND(ROUND(H118,2)*ROUND(G118,3),2)</f>
      </c>
      <c r="O118">
        <f>(I118*21)/100</f>
      </c>
      <c t="s">
        <v>27</v>
      </c>
    </row>
    <row r="119" spans="1:5" ht="12.75">
      <c r="A119" s="37" t="s">
        <v>55</v>
      </c>
      <c r="E119" s="38" t="s">
        <v>52</v>
      </c>
    </row>
    <row r="120" spans="1:5" ht="114.75">
      <c r="A120" s="39" t="s">
        <v>56</v>
      </c>
      <c r="E120" s="45" t="s">
        <v>4812</v>
      </c>
    </row>
    <row r="121" spans="1:5" ht="267.75">
      <c r="A121" t="s">
        <v>57</v>
      </c>
      <c r="E121" s="38" t="s">
        <v>4813</v>
      </c>
    </row>
    <row r="122" spans="1:16" ht="12.75">
      <c r="A122" s="26" t="s">
        <v>50</v>
      </c>
      <c s="31" t="s">
        <v>149</v>
      </c>
      <c s="31" t="s">
        <v>4814</v>
      </c>
      <c s="26" t="s">
        <v>52</v>
      </c>
      <c s="32" t="s">
        <v>4815</v>
      </c>
      <c s="33" t="s">
        <v>54</v>
      </c>
      <c s="34">
        <v>2</v>
      </c>
      <c s="35">
        <v>0</v>
      </c>
      <c s="36">
        <f>ROUND(ROUND(H122,2)*ROUND(G122,3),2)</f>
      </c>
      <c r="O122">
        <f>(I122*21)/100</f>
      </c>
      <c t="s">
        <v>27</v>
      </c>
    </row>
    <row r="123" spans="1:5" ht="12.75">
      <c r="A123" s="37" t="s">
        <v>55</v>
      </c>
      <c r="E123" s="38" t="s">
        <v>52</v>
      </c>
    </row>
    <row r="124" spans="1:5" ht="127.5">
      <c r="A124" s="39" t="s">
        <v>56</v>
      </c>
      <c r="E124" s="45" t="s">
        <v>4816</v>
      </c>
    </row>
    <row r="125" spans="1:5" ht="395.25">
      <c r="A125" t="s">
        <v>57</v>
      </c>
      <c r="E125" s="38" t="s">
        <v>4817</v>
      </c>
    </row>
    <row r="126" spans="1:16" ht="12.75">
      <c r="A126" s="26" t="s">
        <v>50</v>
      </c>
      <c s="31" t="s">
        <v>153</v>
      </c>
      <c s="31" t="s">
        <v>4818</v>
      </c>
      <c s="26" t="s">
        <v>52</v>
      </c>
      <c s="32" t="s">
        <v>4819</v>
      </c>
      <c s="33" t="s">
        <v>54</v>
      </c>
      <c s="34">
        <v>1</v>
      </c>
      <c s="35">
        <v>0</v>
      </c>
      <c s="36">
        <f>ROUND(ROUND(H126,2)*ROUND(G126,3),2)</f>
      </c>
      <c r="O126">
        <f>(I126*21)/100</f>
      </c>
      <c t="s">
        <v>27</v>
      </c>
    </row>
    <row r="127" spans="1:5" ht="12.75">
      <c r="A127" s="37" t="s">
        <v>55</v>
      </c>
      <c r="E127" s="38" t="s">
        <v>52</v>
      </c>
    </row>
    <row r="128" spans="1:5" ht="89.25">
      <c r="A128" s="39" t="s">
        <v>56</v>
      </c>
      <c r="E128" s="45" t="s">
        <v>4820</v>
      </c>
    </row>
    <row r="129" spans="1:5" ht="242.25">
      <c r="A129" t="s">
        <v>57</v>
      </c>
      <c r="E129" s="38" t="s">
        <v>4821</v>
      </c>
    </row>
    <row r="130" spans="1:16" ht="12.75">
      <c r="A130" s="26" t="s">
        <v>50</v>
      </c>
      <c s="31" t="s">
        <v>157</v>
      </c>
      <c s="31" t="s">
        <v>4822</v>
      </c>
      <c s="26" t="s">
        <v>52</v>
      </c>
      <c s="32" t="s">
        <v>4823</v>
      </c>
      <c s="33" t="s">
        <v>54</v>
      </c>
      <c s="34">
        <v>2</v>
      </c>
      <c s="35">
        <v>0</v>
      </c>
      <c s="36">
        <f>ROUND(ROUND(H130,2)*ROUND(G130,3),2)</f>
      </c>
      <c r="O130">
        <f>(I130*21)/100</f>
      </c>
      <c t="s">
        <v>27</v>
      </c>
    </row>
    <row r="131" spans="1:5" ht="12.75">
      <c r="A131" s="37" t="s">
        <v>55</v>
      </c>
      <c r="E131" s="38" t="s">
        <v>52</v>
      </c>
    </row>
    <row r="132" spans="1:5" ht="102">
      <c r="A132" s="39" t="s">
        <v>56</v>
      </c>
      <c r="E132" s="45" t="s">
        <v>4824</v>
      </c>
    </row>
    <row r="133" spans="1:5" ht="12.75">
      <c r="A133" t="s">
        <v>57</v>
      </c>
      <c r="E133" s="38" t="s">
        <v>4315</v>
      </c>
    </row>
    <row r="134" spans="1:16" ht="12.75">
      <c r="A134" s="26" t="s">
        <v>50</v>
      </c>
      <c s="31" t="s">
        <v>161</v>
      </c>
      <c s="31" t="s">
        <v>4312</v>
      </c>
      <c s="26" t="s">
        <v>52</v>
      </c>
      <c s="32" t="s">
        <v>4313</v>
      </c>
      <c s="33" t="s">
        <v>54</v>
      </c>
      <c s="34">
        <v>8</v>
      </c>
      <c s="35">
        <v>0</v>
      </c>
      <c s="36">
        <f>ROUND(ROUND(H134,2)*ROUND(G134,3),2)</f>
      </c>
      <c r="O134">
        <f>(I134*21)/100</f>
      </c>
      <c t="s">
        <v>27</v>
      </c>
    </row>
    <row r="135" spans="1:5" ht="12.75">
      <c r="A135" s="37" t="s">
        <v>55</v>
      </c>
      <c r="E135" s="38" t="s">
        <v>52</v>
      </c>
    </row>
    <row r="136" spans="1:5" ht="102">
      <c r="A136" s="39" t="s">
        <v>56</v>
      </c>
      <c r="E136" s="45" t="s">
        <v>4825</v>
      </c>
    </row>
    <row r="137" spans="1:5" ht="12.75">
      <c r="A137" t="s">
        <v>57</v>
      </c>
      <c r="E137" s="38" t="s">
        <v>4315</v>
      </c>
    </row>
    <row r="138" spans="1:16" ht="12.75">
      <c r="A138" s="26" t="s">
        <v>50</v>
      </c>
      <c s="31" t="s">
        <v>165</v>
      </c>
      <c s="31" t="s">
        <v>4826</v>
      </c>
      <c s="26" t="s">
        <v>52</v>
      </c>
      <c s="32" t="s">
        <v>4827</v>
      </c>
      <c s="33" t="s">
        <v>54</v>
      </c>
      <c s="34">
        <v>6</v>
      </c>
      <c s="35">
        <v>0</v>
      </c>
      <c s="36">
        <f>ROUND(ROUND(H138,2)*ROUND(G138,3),2)</f>
      </c>
      <c r="O138">
        <f>(I138*21)/100</f>
      </c>
      <c t="s">
        <v>27</v>
      </c>
    </row>
    <row r="139" spans="1:5" ht="12.75">
      <c r="A139" s="37" t="s">
        <v>55</v>
      </c>
      <c r="E139" s="38" t="s">
        <v>52</v>
      </c>
    </row>
    <row r="140" spans="1:5" ht="102">
      <c r="A140" s="39" t="s">
        <v>56</v>
      </c>
      <c r="E140" s="45" t="s">
        <v>4828</v>
      </c>
    </row>
    <row r="141" spans="1:5" ht="12.75">
      <c r="A141" t="s">
        <v>57</v>
      </c>
      <c r="E141" s="38" t="s">
        <v>4315</v>
      </c>
    </row>
    <row r="142" spans="1:16" ht="12.75">
      <c r="A142" s="26" t="s">
        <v>50</v>
      </c>
      <c s="31" t="s">
        <v>169</v>
      </c>
      <c s="31" t="s">
        <v>4829</v>
      </c>
      <c s="26" t="s">
        <v>52</v>
      </c>
      <c s="32" t="s">
        <v>4830</v>
      </c>
      <c s="33" t="s">
        <v>54</v>
      </c>
      <c s="34">
        <v>4</v>
      </c>
      <c s="35">
        <v>0</v>
      </c>
      <c s="36">
        <f>ROUND(ROUND(H142,2)*ROUND(G142,3),2)</f>
      </c>
      <c r="O142">
        <f>(I142*21)/100</f>
      </c>
      <c t="s">
        <v>27</v>
      </c>
    </row>
    <row r="143" spans="1:5" ht="12.75">
      <c r="A143" s="37" t="s">
        <v>55</v>
      </c>
      <c r="E143" s="38" t="s">
        <v>52</v>
      </c>
    </row>
    <row r="144" spans="1:5" ht="114.75">
      <c r="A144" s="39" t="s">
        <v>56</v>
      </c>
      <c r="E144" s="45" t="s">
        <v>4831</v>
      </c>
    </row>
    <row r="145" spans="1:5" ht="51">
      <c r="A145" t="s">
        <v>57</v>
      </c>
      <c r="E145" s="38" t="s">
        <v>4832</v>
      </c>
    </row>
    <row r="146" spans="1:16" ht="12.75">
      <c r="A146" s="26" t="s">
        <v>50</v>
      </c>
      <c s="31" t="s">
        <v>173</v>
      </c>
      <c s="31" t="s">
        <v>4833</v>
      </c>
      <c s="26" t="s">
        <v>52</v>
      </c>
      <c s="32" t="s">
        <v>4834</v>
      </c>
      <c s="33" t="s">
        <v>54</v>
      </c>
      <c s="34">
        <v>2</v>
      </c>
      <c s="35">
        <v>0</v>
      </c>
      <c s="36">
        <f>ROUND(ROUND(H146,2)*ROUND(G146,3),2)</f>
      </c>
      <c r="O146">
        <f>(I146*21)/100</f>
      </c>
      <c t="s">
        <v>27</v>
      </c>
    </row>
    <row r="147" spans="1:5" ht="12.75">
      <c r="A147" s="37" t="s">
        <v>55</v>
      </c>
      <c r="E147" s="38" t="s">
        <v>52</v>
      </c>
    </row>
    <row r="148" spans="1:5" ht="102">
      <c r="A148" s="39" t="s">
        <v>56</v>
      </c>
      <c r="E148" s="45" t="s">
        <v>4835</v>
      </c>
    </row>
    <row r="149" spans="1:5" ht="51">
      <c r="A149" t="s">
        <v>57</v>
      </c>
      <c r="E149" s="38" t="s">
        <v>4832</v>
      </c>
    </row>
    <row r="150" spans="1:16" ht="12.75">
      <c r="A150" s="26" t="s">
        <v>50</v>
      </c>
      <c s="31" t="s">
        <v>177</v>
      </c>
      <c s="31" t="s">
        <v>4836</v>
      </c>
      <c s="26" t="s">
        <v>52</v>
      </c>
      <c s="32" t="s">
        <v>4837</v>
      </c>
      <c s="33" t="s">
        <v>365</v>
      </c>
      <c s="34">
        <v>12.071</v>
      </c>
      <c s="35">
        <v>0</v>
      </c>
      <c s="36">
        <f>ROUND(ROUND(H150,2)*ROUND(G150,3),2)</f>
      </c>
      <c r="O150">
        <f>(I150*21)/100</f>
      </c>
      <c t="s">
        <v>27</v>
      </c>
    </row>
    <row r="151" spans="1:5" ht="12.75">
      <c r="A151" s="37" t="s">
        <v>55</v>
      </c>
      <c r="E151" s="38" t="s">
        <v>52</v>
      </c>
    </row>
    <row r="152" spans="1:5" ht="127.5">
      <c r="A152" s="39" t="s">
        <v>56</v>
      </c>
      <c r="E152" s="45" t="s">
        <v>4838</v>
      </c>
    </row>
    <row r="153" spans="1:5" ht="369.75">
      <c r="A153" t="s">
        <v>57</v>
      </c>
      <c r="E153" s="38" t="s">
        <v>4217</v>
      </c>
    </row>
    <row r="154" spans="1:16" ht="12.75">
      <c r="A154" s="26" t="s">
        <v>50</v>
      </c>
      <c s="31" t="s">
        <v>180</v>
      </c>
      <c s="31" t="s">
        <v>4839</v>
      </c>
      <c s="26" t="s">
        <v>52</v>
      </c>
      <c s="32" t="s">
        <v>4840</v>
      </c>
      <c s="33" t="s">
        <v>54</v>
      </c>
      <c s="34">
        <v>3</v>
      </c>
      <c s="35">
        <v>0</v>
      </c>
      <c s="36">
        <f>ROUND(ROUND(H154,2)*ROUND(G154,3),2)</f>
      </c>
      <c r="O154">
        <f>(I154*21)/100</f>
      </c>
      <c t="s">
        <v>27</v>
      </c>
    </row>
    <row r="155" spans="1:5" ht="12.75">
      <c r="A155" s="37" t="s">
        <v>55</v>
      </c>
      <c r="E155" s="38" t="s">
        <v>4840</v>
      </c>
    </row>
    <row r="156" spans="1:5" ht="114.75">
      <c r="A156" s="39" t="s">
        <v>56</v>
      </c>
      <c r="E156" s="45" t="s">
        <v>4841</v>
      </c>
    </row>
    <row r="157" spans="1:5" ht="178.5">
      <c r="A157" t="s">
        <v>57</v>
      </c>
      <c r="E157" s="38" t="s">
        <v>4842</v>
      </c>
    </row>
    <row r="158" spans="1:16" ht="12.75">
      <c r="A158" s="26" t="s">
        <v>50</v>
      </c>
      <c s="31" t="s">
        <v>184</v>
      </c>
      <c s="31" t="s">
        <v>4843</v>
      </c>
      <c s="26" t="s">
        <v>52</v>
      </c>
      <c s="32" t="s">
        <v>4844</v>
      </c>
      <c s="33" t="s">
        <v>54</v>
      </c>
      <c s="34">
        <v>2</v>
      </c>
      <c s="35">
        <v>0</v>
      </c>
      <c s="36">
        <f>ROUND(ROUND(H158,2)*ROUND(G158,3),2)</f>
      </c>
      <c r="O158">
        <f>(I158*21)/100</f>
      </c>
      <c t="s">
        <v>27</v>
      </c>
    </row>
    <row r="159" spans="1:5" ht="12.75">
      <c r="A159" s="37" t="s">
        <v>55</v>
      </c>
      <c r="E159" s="38" t="s">
        <v>4844</v>
      </c>
    </row>
    <row r="160" spans="1:5" ht="114.75">
      <c r="A160" s="39" t="s">
        <v>56</v>
      </c>
      <c r="E160" s="45" t="s">
        <v>4845</v>
      </c>
    </row>
    <row r="161" spans="1:5" ht="178.5">
      <c r="A161" t="s">
        <v>57</v>
      </c>
      <c r="E161" s="38" t="s">
        <v>4842</v>
      </c>
    </row>
    <row r="162" spans="1:16" ht="25.5">
      <c r="A162" s="26" t="s">
        <v>50</v>
      </c>
      <c s="31" t="s">
        <v>188</v>
      </c>
      <c s="31" t="s">
        <v>4846</v>
      </c>
      <c s="26" t="s">
        <v>52</v>
      </c>
      <c s="32" t="s">
        <v>4847</v>
      </c>
      <c s="33" t="s">
        <v>54</v>
      </c>
      <c s="34">
        <v>1</v>
      </c>
      <c s="35">
        <v>0</v>
      </c>
      <c s="36">
        <f>ROUND(ROUND(H162,2)*ROUND(G162,3),2)</f>
      </c>
      <c r="O162">
        <f>(I162*21)/100</f>
      </c>
      <c t="s">
        <v>27</v>
      </c>
    </row>
    <row r="163" spans="1:5" ht="25.5">
      <c r="A163" s="37" t="s">
        <v>55</v>
      </c>
      <c r="E163" s="38" t="s">
        <v>4847</v>
      </c>
    </row>
    <row r="164" spans="1:5" ht="140.25">
      <c r="A164" s="39" t="s">
        <v>56</v>
      </c>
      <c r="E164" s="45" t="s">
        <v>4848</v>
      </c>
    </row>
    <row r="165" spans="1:5" ht="357">
      <c r="A165" t="s">
        <v>57</v>
      </c>
      <c r="E165" s="38" t="s">
        <v>4849</v>
      </c>
    </row>
    <row r="166" spans="1:16" ht="12.75">
      <c r="A166" s="26" t="s">
        <v>50</v>
      </c>
      <c s="31" t="s">
        <v>192</v>
      </c>
      <c s="31" t="s">
        <v>4850</v>
      </c>
      <c s="26" t="s">
        <v>52</v>
      </c>
      <c s="32" t="s">
        <v>4851</v>
      </c>
      <c s="33" t="s">
        <v>54</v>
      </c>
      <c s="34">
        <v>1</v>
      </c>
      <c s="35">
        <v>0</v>
      </c>
      <c s="36">
        <f>ROUND(ROUND(H166,2)*ROUND(G166,3),2)</f>
      </c>
      <c r="O166">
        <f>(I166*21)/100</f>
      </c>
      <c t="s">
        <v>27</v>
      </c>
    </row>
    <row r="167" spans="1:5" ht="12.75">
      <c r="A167" s="37" t="s">
        <v>55</v>
      </c>
      <c r="E167" s="38" t="s">
        <v>4851</v>
      </c>
    </row>
    <row r="168" spans="1:5" ht="76.5">
      <c r="A168" s="39" t="s">
        <v>56</v>
      </c>
      <c r="E168" s="45" t="s">
        <v>4852</v>
      </c>
    </row>
    <row r="169" spans="1:5" ht="12.75">
      <c r="A169" t="s">
        <v>57</v>
      </c>
      <c r="E169" s="38" t="s">
        <v>52</v>
      </c>
    </row>
    <row r="170" spans="1:18" ht="12.75" customHeight="1">
      <c r="A170" s="6" t="s">
        <v>48</v>
      </c>
      <c s="6"/>
      <c s="42" t="s">
        <v>44</v>
      </c>
      <c s="6"/>
      <c s="29" t="s">
        <v>2625</v>
      </c>
      <c s="6"/>
      <c s="6"/>
      <c s="6"/>
      <c s="43">
        <f>0+Q170</f>
      </c>
      <c r="O170">
        <f>0+R170</f>
      </c>
      <c r="Q170">
        <f>0+I171+I175</f>
      </c>
      <c>
        <f>0+O171+O175</f>
      </c>
    </row>
    <row r="171" spans="1:16" ht="12.75">
      <c r="A171" s="26" t="s">
        <v>50</v>
      </c>
      <c s="31" t="s">
        <v>196</v>
      </c>
      <c s="31" t="s">
        <v>4853</v>
      </c>
      <c s="26" t="s">
        <v>52</v>
      </c>
      <c s="32" t="s">
        <v>4854</v>
      </c>
      <c s="33" t="s">
        <v>365</v>
      </c>
      <c s="34">
        <v>4.374</v>
      </c>
      <c s="35">
        <v>0</v>
      </c>
      <c s="36">
        <f>ROUND(ROUND(H171,2)*ROUND(G171,3),2)</f>
      </c>
      <c r="O171">
        <f>(I171*21)/100</f>
      </c>
      <c t="s">
        <v>27</v>
      </c>
    </row>
    <row r="172" spans="1:5" ht="12.75">
      <c r="A172" s="37" t="s">
        <v>55</v>
      </c>
      <c r="E172" s="38" t="s">
        <v>52</v>
      </c>
    </row>
    <row r="173" spans="1:5" ht="229.5">
      <c r="A173" s="39" t="s">
        <v>56</v>
      </c>
      <c r="E173" s="45" t="s">
        <v>4855</v>
      </c>
    </row>
    <row r="174" spans="1:5" ht="409.5">
      <c r="A174" t="s">
        <v>57</v>
      </c>
      <c r="E174" s="38" t="s">
        <v>4856</v>
      </c>
    </row>
    <row r="175" spans="1:16" ht="12.75">
      <c r="A175" s="26" t="s">
        <v>50</v>
      </c>
      <c s="31" t="s">
        <v>200</v>
      </c>
      <c s="31" t="s">
        <v>4605</v>
      </c>
      <c s="26" t="s">
        <v>52</v>
      </c>
      <c s="32" t="s">
        <v>4606</v>
      </c>
      <c s="33" t="s">
        <v>365</v>
      </c>
      <c s="34">
        <v>7.005</v>
      </c>
      <c s="35">
        <v>0</v>
      </c>
      <c s="36">
        <f>ROUND(ROUND(H175,2)*ROUND(G175,3),2)</f>
      </c>
      <c r="O175">
        <f>(I175*21)/100</f>
      </c>
      <c t="s">
        <v>27</v>
      </c>
    </row>
    <row r="176" spans="1:5" ht="12.75">
      <c r="A176" s="37" t="s">
        <v>55</v>
      </c>
      <c r="E176" s="38" t="s">
        <v>52</v>
      </c>
    </row>
    <row r="177" spans="1:5" ht="114.75">
      <c r="A177" s="39" t="s">
        <v>56</v>
      </c>
      <c r="E177" s="45" t="s">
        <v>4857</v>
      </c>
    </row>
    <row r="178" spans="1:5" ht="102">
      <c r="A178" t="s">
        <v>57</v>
      </c>
      <c r="E178" s="38" t="s">
        <v>1761</v>
      </c>
    </row>
    <row r="179" spans="1:18" ht="12.75" customHeight="1">
      <c r="A179" s="6" t="s">
        <v>48</v>
      </c>
      <c s="6"/>
      <c s="42" t="s">
        <v>339</v>
      </c>
      <c s="6"/>
      <c s="29" t="s">
        <v>340</v>
      </c>
      <c s="6"/>
      <c s="6"/>
      <c s="6"/>
      <c s="43">
        <f>0+Q179</f>
      </c>
      <c r="O179">
        <f>0+R179</f>
      </c>
      <c r="Q179">
        <f>0+I180+I184</f>
      </c>
      <c>
        <f>0+O180+O184</f>
      </c>
    </row>
    <row r="180" spans="1:16" ht="38.25">
      <c r="A180" s="26" t="s">
        <v>50</v>
      </c>
      <c s="31" t="s">
        <v>204</v>
      </c>
      <c s="31" t="s">
        <v>448</v>
      </c>
      <c s="26" t="s">
        <v>449</v>
      </c>
      <c s="32" t="s">
        <v>450</v>
      </c>
      <c s="33" t="s">
        <v>345</v>
      </c>
      <c s="34">
        <v>1153.978</v>
      </c>
      <c s="35">
        <v>0</v>
      </c>
      <c s="36">
        <f>ROUND(ROUND(H180,2)*ROUND(G180,3),2)</f>
      </c>
      <c r="O180">
        <f>(I180*21)/100</f>
      </c>
      <c t="s">
        <v>27</v>
      </c>
    </row>
    <row r="181" spans="1:5" ht="12.75">
      <c r="A181" s="37" t="s">
        <v>55</v>
      </c>
      <c r="E181" s="38" t="s">
        <v>346</v>
      </c>
    </row>
    <row r="182" spans="1:5" ht="102">
      <c r="A182" s="39" t="s">
        <v>56</v>
      </c>
      <c r="E182" s="45" t="s">
        <v>4858</v>
      </c>
    </row>
    <row r="183" spans="1:5" ht="89.25">
      <c r="A183" t="s">
        <v>57</v>
      </c>
      <c r="E183" s="38" t="s">
        <v>347</v>
      </c>
    </row>
    <row r="184" spans="1:16" ht="38.25">
      <c r="A184" s="26" t="s">
        <v>50</v>
      </c>
      <c s="31" t="s">
        <v>208</v>
      </c>
      <c s="31" t="s">
        <v>1794</v>
      </c>
      <c s="26" t="s">
        <v>1795</v>
      </c>
      <c s="32" t="s">
        <v>1796</v>
      </c>
      <c s="33" t="s">
        <v>345</v>
      </c>
      <c s="34">
        <v>16.812</v>
      </c>
      <c s="35">
        <v>0</v>
      </c>
      <c s="36">
        <f>ROUND(ROUND(H184,2)*ROUND(G184,3),2)</f>
      </c>
      <c r="O184">
        <f>(I184*21)/100</f>
      </c>
      <c t="s">
        <v>27</v>
      </c>
    </row>
    <row r="185" spans="1:5" ht="12.75">
      <c r="A185" s="37" t="s">
        <v>55</v>
      </c>
      <c r="E185" s="38" t="s">
        <v>346</v>
      </c>
    </row>
    <row r="186" spans="1:5" ht="38.25">
      <c r="A186" s="39" t="s">
        <v>56</v>
      </c>
      <c r="E186" s="45" t="s">
        <v>4859</v>
      </c>
    </row>
    <row r="187" spans="1:5" ht="89.25">
      <c r="A187" t="s">
        <v>57</v>
      </c>
      <c r="E187" s="38" t="s">
        <v>347</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89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0+O11+O108+O169+O230+O363+O412+O465+O566+O699+O744+O793+O882+O975+O1164+O1429+O1482+O1523+O1600+O1629+O1654+O1675+O1680+O1757+O1874+O1883+O1888</f>
      </c>
      <c t="s">
        <v>26</v>
      </c>
    </row>
    <row r="3" spans="1:16" ht="15" customHeight="1">
      <c r="A3" t="s">
        <v>12</v>
      </c>
      <c s="12" t="s">
        <v>14</v>
      </c>
      <c s="13" t="s">
        <v>15</v>
      </c>
      <c s="1"/>
      <c s="14" t="s">
        <v>16</v>
      </c>
      <c s="1"/>
      <c s="9"/>
      <c s="8" t="s">
        <v>4866</v>
      </c>
      <c s="44">
        <f>0+I11+I108+I169+I230+I363+I412+I465+I566+I699+I744+I793+I882+I975+I1164+I1429+I1482+I1523+I1600+I1629+I1654+I1675+I1680+I1757+I1874+I1883+I1888</f>
      </c>
      <c r="O3" t="s">
        <v>23</v>
      </c>
      <c t="s">
        <v>27</v>
      </c>
    </row>
    <row r="4" spans="1:16" ht="15" customHeight="1">
      <c r="A4" t="s">
        <v>17</v>
      </c>
      <c s="12" t="s">
        <v>18</v>
      </c>
      <c s="13" t="s">
        <v>4860</v>
      </c>
      <c s="1"/>
      <c s="14" t="s">
        <v>4861</v>
      </c>
      <c s="1"/>
      <c s="1"/>
      <c s="11"/>
      <c s="11"/>
      <c r="O4" t="s">
        <v>24</v>
      </c>
      <c t="s">
        <v>27</v>
      </c>
    </row>
    <row r="5" spans="1:16" ht="12.75" customHeight="1">
      <c r="A5" t="s">
        <v>21</v>
      </c>
      <c s="12" t="s">
        <v>18</v>
      </c>
      <c s="13" t="s">
        <v>4862</v>
      </c>
      <c s="1"/>
      <c s="14" t="s">
        <v>4863</v>
      </c>
      <c s="1"/>
      <c s="1"/>
      <c s="1"/>
      <c s="1"/>
      <c r="O5" t="s">
        <v>25</v>
      </c>
      <c t="s">
        <v>27</v>
      </c>
    </row>
    <row r="6" spans="1:9" ht="12.75" customHeight="1">
      <c r="A6" t="s">
        <v>2002</v>
      </c>
      <c s="12" t="s">
        <v>18</v>
      </c>
      <c s="13" t="s">
        <v>4864</v>
      </c>
      <c s="1"/>
      <c s="14" t="s">
        <v>4865</v>
      </c>
      <c s="1"/>
      <c s="1"/>
      <c s="1"/>
      <c s="1"/>
    </row>
    <row r="7" spans="1:9" ht="12.75" customHeight="1">
      <c r="A7" t="s">
        <v>4428</v>
      </c>
      <c s="16" t="s">
        <v>22</v>
      </c>
      <c s="17" t="s">
        <v>4866</v>
      </c>
      <c s="6"/>
      <c s="18" t="s">
        <v>4867</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165</v>
      </c>
      <c s="27"/>
      <c s="29" t="s">
        <v>4871</v>
      </c>
      <c s="27"/>
      <c s="27"/>
      <c s="27"/>
      <c s="30">
        <f>0+Q11</f>
      </c>
      <c r="O11">
        <f>0+R11</f>
      </c>
      <c r="Q11">
        <f>0+I12+I16+I20+I24+I28+I32+I36+I40+I44+I48+I52+I56+I60+I64+I68+I72+I76+I80+I84+I88+I92+I96+I100+I104</f>
      </c>
      <c>
        <f>0+O12+O16+O20+O24+O28+O32+O36+O40+O44+O48+O52+O56+O60+O64+O68+O72+O76+O80+O84+O88+O92+O96+O100+O104</f>
      </c>
    </row>
    <row r="12" spans="1:16" ht="25.5">
      <c r="A12" s="26" t="s">
        <v>50</v>
      </c>
      <c s="31" t="s">
        <v>33</v>
      </c>
      <c s="31" t="s">
        <v>4872</v>
      </c>
      <c s="26" t="s">
        <v>52</v>
      </c>
      <c s="32" t="s">
        <v>4873</v>
      </c>
      <c s="33" t="s">
        <v>71</v>
      </c>
      <c s="34">
        <v>3091.436</v>
      </c>
      <c s="35">
        <v>0</v>
      </c>
      <c s="36">
        <f>ROUND(ROUND(H12,2)*ROUND(G12,3),2)</f>
      </c>
      <c r="O12">
        <f>(I12*21)/100</f>
      </c>
      <c t="s">
        <v>27</v>
      </c>
    </row>
    <row r="13" spans="1:5" ht="25.5">
      <c r="A13" s="37" t="s">
        <v>55</v>
      </c>
      <c r="E13" s="38" t="s">
        <v>4873</v>
      </c>
    </row>
    <row r="14" spans="1:5" ht="409.5">
      <c r="A14" s="39" t="s">
        <v>56</v>
      </c>
      <c r="E14" s="45" t="s">
        <v>4874</v>
      </c>
    </row>
    <row r="15" spans="1:5" ht="12.75">
      <c r="A15" t="s">
        <v>57</v>
      </c>
      <c r="E15" s="38" t="s">
        <v>52</v>
      </c>
    </row>
    <row r="16" spans="1:16" ht="25.5">
      <c r="A16" s="26" t="s">
        <v>50</v>
      </c>
      <c s="31" t="s">
        <v>27</v>
      </c>
      <c s="31" t="s">
        <v>4875</v>
      </c>
      <c s="26" t="s">
        <v>52</v>
      </c>
      <c s="32" t="s">
        <v>4876</v>
      </c>
      <c s="33" t="s">
        <v>365</v>
      </c>
      <c s="34">
        <v>1.225</v>
      </c>
      <c s="35">
        <v>0</v>
      </c>
      <c s="36">
        <f>ROUND(ROUND(H16,2)*ROUND(G16,3),2)</f>
      </c>
      <c r="O16">
        <f>(I16*21)/100</f>
      </c>
      <c t="s">
        <v>27</v>
      </c>
    </row>
    <row r="17" spans="1:5" ht="25.5">
      <c r="A17" s="37" t="s">
        <v>55</v>
      </c>
      <c r="E17" s="38" t="s">
        <v>4876</v>
      </c>
    </row>
    <row r="18" spans="1:5" ht="76.5">
      <c r="A18" s="39" t="s">
        <v>56</v>
      </c>
      <c r="E18" s="40" t="s">
        <v>4877</v>
      </c>
    </row>
    <row r="19" spans="1:5" ht="12.75">
      <c r="A19" t="s">
        <v>57</v>
      </c>
      <c r="E19" s="38" t="s">
        <v>52</v>
      </c>
    </row>
    <row r="20" spans="1:16" ht="25.5">
      <c r="A20" s="26" t="s">
        <v>50</v>
      </c>
      <c s="31" t="s">
        <v>26</v>
      </c>
      <c s="31" t="s">
        <v>4878</v>
      </c>
      <c s="26" t="s">
        <v>52</v>
      </c>
      <c s="32" t="s">
        <v>4879</v>
      </c>
      <c s="33" t="s">
        <v>54</v>
      </c>
      <c s="34">
        <v>28</v>
      </c>
      <c s="35">
        <v>0</v>
      </c>
      <c s="36">
        <f>ROUND(ROUND(H20,2)*ROUND(G20,3),2)</f>
      </c>
      <c r="O20">
        <f>(I20*21)/100</f>
      </c>
      <c t="s">
        <v>27</v>
      </c>
    </row>
    <row r="21" spans="1:5" ht="25.5">
      <c r="A21" s="37" t="s">
        <v>55</v>
      </c>
      <c r="E21" s="38" t="s">
        <v>4879</v>
      </c>
    </row>
    <row r="22" spans="1:5" ht="178.5">
      <c r="A22" s="39" t="s">
        <v>56</v>
      </c>
      <c r="E22" s="45" t="s">
        <v>4880</v>
      </c>
    </row>
    <row r="23" spans="1:5" ht="12.75">
      <c r="A23" t="s">
        <v>57</v>
      </c>
      <c r="E23" s="38" t="s">
        <v>52</v>
      </c>
    </row>
    <row r="24" spans="1:16" ht="25.5">
      <c r="A24" s="26" t="s">
        <v>50</v>
      </c>
      <c s="31" t="s">
        <v>37</v>
      </c>
      <c s="31" t="s">
        <v>4881</v>
      </c>
      <c s="26" t="s">
        <v>52</v>
      </c>
      <c s="32" t="s">
        <v>4882</v>
      </c>
      <c s="33" t="s">
        <v>54</v>
      </c>
      <c s="34">
        <v>4</v>
      </c>
      <c s="35">
        <v>0</v>
      </c>
      <c s="36">
        <f>ROUND(ROUND(H24,2)*ROUND(G24,3),2)</f>
      </c>
      <c r="O24">
        <f>(I24*21)/100</f>
      </c>
      <c t="s">
        <v>27</v>
      </c>
    </row>
    <row r="25" spans="1:5" ht="25.5">
      <c r="A25" s="37" t="s">
        <v>55</v>
      </c>
      <c r="E25" s="38" t="s">
        <v>4882</v>
      </c>
    </row>
    <row r="26" spans="1:5" ht="89.25">
      <c r="A26" s="39" t="s">
        <v>56</v>
      </c>
      <c r="E26" s="45" t="s">
        <v>4883</v>
      </c>
    </row>
    <row r="27" spans="1:5" ht="12.75">
      <c r="A27" t="s">
        <v>57</v>
      </c>
      <c r="E27" s="38" t="s">
        <v>52</v>
      </c>
    </row>
    <row r="28" spans="1:16" ht="25.5">
      <c r="A28" s="26" t="s">
        <v>50</v>
      </c>
      <c s="31" t="s">
        <v>39</v>
      </c>
      <c s="31" t="s">
        <v>4884</v>
      </c>
      <c s="26" t="s">
        <v>52</v>
      </c>
      <c s="32" t="s">
        <v>4885</v>
      </c>
      <c s="33" t="s">
        <v>54</v>
      </c>
      <c s="34">
        <v>28</v>
      </c>
      <c s="35">
        <v>0</v>
      </c>
      <c s="36">
        <f>ROUND(ROUND(H28,2)*ROUND(G28,3),2)</f>
      </c>
      <c r="O28">
        <f>(I28*21)/100</f>
      </c>
      <c t="s">
        <v>27</v>
      </c>
    </row>
    <row r="29" spans="1:5" ht="25.5">
      <c r="A29" s="37" t="s">
        <v>55</v>
      </c>
      <c r="E29" s="38" t="s">
        <v>4885</v>
      </c>
    </row>
    <row r="30" spans="1:5" ht="89.25">
      <c r="A30" s="39" t="s">
        <v>56</v>
      </c>
      <c r="E30" s="45" t="s">
        <v>4886</v>
      </c>
    </row>
    <row r="31" spans="1:5" ht="12.75">
      <c r="A31" t="s">
        <v>57</v>
      </c>
      <c r="E31" s="38" t="s">
        <v>52</v>
      </c>
    </row>
    <row r="32" spans="1:16" ht="25.5">
      <c r="A32" s="26" t="s">
        <v>50</v>
      </c>
      <c s="31" t="s">
        <v>41</v>
      </c>
      <c s="31" t="s">
        <v>4887</v>
      </c>
      <c s="26" t="s">
        <v>52</v>
      </c>
      <c s="32" t="s">
        <v>4888</v>
      </c>
      <c s="33" t="s">
        <v>54</v>
      </c>
      <c s="34">
        <v>104</v>
      </c>
      <c s="35">
        <v>0</v>
      </c>
      <c s="36">
        <f>ROUND(ROUND(H32,2)*ROUND(G32,3),2)</f>
      </c>
      <c r="O32">
        <f>(I32*21)/100</f>
      </c>
      <c t="s">
        <v>27</v>
      </c>
    </row>
    <row r="33" spans="1:5" ht="25.5">
      <c r="A33" s="37" t="s">
        <v>55</v>
      </c>
      <c r="E33" s="38" t="s">
        <v>4888</v>
      </c>
    </row>
    <row r="34" spans="1:5" ht="89.25">
      <c r="A34" s="39" t="s">
        <v>56</v>
      </c>
      <c r="E34" s="45" t="s">
        <v>4889</v>
      </c>
    </row>
    <row r="35" spans="1:5" ht="12.75">
      <c r="A35" t="s">
        <v>57</v>
      </c>
      <c r="E35" s="38" t="s">
        <v>52</v>
      </c>
    </row>
    <row r="36" spans="1:16" ht="25.5">
      <c r="A36" s="26" t="s">
        <v>50</v>
      </c>
      <c s="31" t="s">
        <v>73</v>
      </c>
      <c s="31" t="s">
        <v>4890</v>
      </c>
      <c s="26" t="s">
        <v>52</v>
      </c>
      <c s="32" t="s">
        <v>4891</v>
      </c>
      <c s="33" t="s">
        <v>54</v>
      </c>
      <c s="34">
        <v>7</v>
      </c>
      <c s="35">
        <v>0</v>
      </c>
      <c s="36">
        <f>ROUND(ROUND(H36,2)*ROUND(G36,3),2)</f>
      </c>
      <c r="O36">
        <f>(I36*21)/100</f>
      </c>
      <c t="s">
        <v>27</v>
      </c>
    </row>
    <row r="37" spans="1:5" ht="25.5">
      <c r="A37" s="37" t="s">
        <v>55</v>
      </c>
      <c r="E37" s="38" t="s">
        <v>4891</v>
      </c>
    </row>
    <row r="38" spans="1:5" ht="102">
      <c r="A38" s="39" t="s">
        <v>56</v>
      </c>
      <c r="E38" s="45" t="s">
        <v>4892</v>
      </c>
    </row>
    <row r="39" spans="1:5" ht="12.75">
      <c r="A39" t="s">
        <v>57</v>
      </c>
      <c r="E39" s="38" t="s">
        <v>52</v>
      </c>
    </row>
    <row r="40" spans="1:16" ht="25.5">
      <c r="A40" s="26" t="s">
        <v>50</v>
      </c>
      <c s="31" t="s">
        <v>78</v>
      </c>
      <c s="31" t="s">
        <v>4893</v>
      </c>
      <c s="26" t="s">
        <v>52</v>
      </c>
      <c s="32" t="s">
        <v>4894</v>
      </c>
      <c s="33" t="s">
        <v>54</v>
      </c>
      <c s="34">
        <v>6</v>
      </c>
      <c s="35">
        <v>0</v>
      </c>
      <c s="36">
        <f>ROUND(ROUND(H40,2)*ROUND(G40,3),2)</f>
      </c>
      <c r="O40">
        <f>(I40*21)/100</f>
      </c>
      <c t="s">
        <v>27</v>
      </c>
    </row>
    <row r="41" spans="1:5" ht="25.5">
      <c r="A41" s="37" t="s">
        <v>55</v>
      </c>
      <c r="E41" s="38" t="s">
        <v>4894</v>
      </c>
    </row>
    <row r="42" spans="1:5" ht="102">
      <c r="A42" s="39" t="s">
        <v>56</v>
      </c>
      <c r="E42" s="45" t="s">
        <v>4895</v>
      </c>
    </row>
    <row r="43" spans="1:5" ht="12.75">
      <c r="A43" t="s">
        <v>57</v>
      </c>
      <c r="E43" s="38" t="s">
        <v>52</v>
      </c>
    </row>
    <row r="44" spans="1:16" ht="25.5">
      <c r="A44" s="26" t="s">
        <v>50</v>
      </c>
      <c s="31" t="s">
        <v>44</v>
      </c>
      <c s="31" t="s">
        <v>4896</v>
      </c>
      <c s="26" t="s">
        <v>52</v>
      </c>
      <c s="32" t="s">
        <v>4897</v>
      </c>
      <c s="33" t="s">
        <v>54</v>
      </c>
      <c s="34">
        <v>4</v>
      </c>
      <c s="35">
        <v>0</v>
      </c>
      <c s="36">
        <f>ROUND(ROUND(H44,2)*ROUND(G44,3),2)</f>
      </c>
      <c r="O44">
        <f>(I44*21)/100</f>
      </c>
      <c t="s">
        <v>27</v>
      </c>
    </row>
    <row r="45" spans="1:5" ht="25.5">
      <c r="A45" s="37" t="s">
        <v>55</v>
      </c>
      <c r="E45" s="38" t="s">
        <v>4897</v>
      </c>
    </row>
    <row r="46" spans="1:5" ht="76.5">
      <c r="A46" s="39" t="s">
        <v>56</v>
      </c>
      <c r="E46" s="45" t="s">
        <v>4898</v>
      </c>
    </row>
    <row r="47" spans="1:5" ht="12.75">
      <c r="A47" t="s">
        <v>57</v>
      </c>
      <c r="E47" s="38" t="s">
        <v>52</v>
      </c>
    </row>
    <row r="48" spans="1:16" ht="25.5">
      <c r="A48" s="26" t="s">
        <v>50</v>
      </c>
      <c s="31" t="s">
        <v>46</v>
      </c>
      <c s="31" t="s">
        <v>4899</v>
      </c>
      <c s="26" t="s">
        <v>52</v>
      </c>
      <c s="32" t="s">
        <v>4900</v>
      </c>
      <c s="33" t="s">
        <v>54</v>
      </c>
      <c s="34">
        <v>2</v>
      </c>
      <c s="35">
        <v>0</v>
      </c>
      <c s="36">
        <f>ROUND(ROUND(H48,2)*ROUND(G48,3),2)</f>
      </c>
      <c r="O48">
        <f>(I48*21)/100</f>
      </c>
      <c t="s">
        <v>27</v>
      </c>
    </row>
    <row r="49" spans="1:5" ht="25.5">
      <c r="A49" s="37" t="s">
        <v>55</v>
      </c>
      <c r="E49" s="38" t="s">
        <v>4900</v>
      </c>
    </row>
    <row r="50" spans="1:5" ht="76.5">
      <c r="A50" s="39" t="s">
        <v>56</v>
      </c>
      <c r="E50" s="45" t="s">
        <v>4901</v>
      </c>
    </row>
    <row r="51" spans="1:5" ht="12.75">
      <c r="A51" t="s">
        <v>57</v>
      </c>
      <c r="E51" s="38" t="s">
        <v>52</v>
      </c>
    </row>
    <row r="52" spans="1:16" ht="25.5">
      <c r="A52" s="26" t="s">
        <v>50</v>
      </c>
      <c s="31" t="s">
        <v>89</v>
      </c>
      <c s="31" t="s">
        <v>4902</v>
      </c>
      <c s="26" t="s">
        <v>52</v>
      </c>
      <c s="32" t="s">
        <v>4903</v>
      </c>
      <c s="33" t="s">
        <v>54</v>
      </c>
      <c s="34">
        <v>27</v>
      </c>
      <c s="35">
        <v>0</v>
      </c>
      <c s="36">
        <f>ROUND(ROUND(H52,2)*ROUND(G52,3),2)</f>
      </c>
      <c r="O52">
        <f>(I52*21)/100</f>
      </c>
      <c t="s">
        <v>27</v>
      </c>
    </row>
    <row r="53" spans="1:5" ht="25.5">
      <c r="A53" s="37" t="s">
        <v>55</v>
      </c>
      <c r="E53" s="38" t="s">
        <v>4903</v>
      </c>
    </row>
    <row r="54" spans="1:5" ht="76.5">
      <c r="A54" s="39" t="s">
        <v>56</v>
      </c>
      <c r="E54" s="45" t="s">
        <v>4904</v>
      </c>
    </row>
    <row r="55" spans="1:5" ht="12.75">
      <c r="A55" t="s">
        <v>57</v>
      </c>
      <c r="E55" s="38" t="s">
        <v>52</v>
      </c>
    </row>
    <row r="56" spans="1:16" ht="25.5">
      <c r="A56" s="26" t="s">
        <v>50</v>
      </c>
      <c s="31" t="s">
        <v>93</v>
      </c>
      <c s="31" t="s">
        <v>4905</v>
      </c>
      <c s="26" t="s">
        <v>52</v>
      </c>
      <c s="32" t="s">
        <v>4906</v>
      </c>
      <c s="33" t="s">
        <v>54</v>
      </c>
      <c s="34">
        <v>44</v>
      </c>
      <c s="35">
        <v>0</v>
      </c>
      <c s="36">
        <f>ROUND(ROUND(H56,2)*ROUND(G56,3),2)</f>
      </c>
      <c r="O56">
        <f>(I56*21)/100</f>
      </c>
      <c t="s">
        <v>27</v>
      </c>
    </row>
    <row r="57" spans="1:5" ht="25.5">
      <c r="A57" s="37" t="s">
        <v>55</v>
      </c>
      <c r="E57" s="38" t="s">
        <v>4906</v>
      </c>
    </row>
    <row r="58" spans="1:5" ht="216.75">
      <c r="A58" s="39" t="s">
        <v>56</v>
      </c>
      <c r="E58" s="45" t="s">
        <v>4907</v>
      </c>
    </row>
    <row r="59" spans="1:5" ht="12.75">
      <c r="A59" t="s">
        <v>57</v>
      </c>
      <c r="E59" s="38" t="s">
        <v>52</v>
      </c>
    </row>
    <row r="60" spans="1:16" ht="25.5">
      <c r="A60" s="26" t="s">
        <v>50</v>
      </c>
      <c s="31" t="s">
        <v>97</v>
      </c>
      <c s="31" t="s">
        <v>4908</v>
      </c>
      <c s="26" t="s">
        <v>52</v>
      </c>
      <c s="32" t="s">
        <v>4909</v>
      </c>
      <c s="33" t="s">
        <v>54</v>
      </c>
      <c s="34">
        <v>15</v>
      </c>
      <c s="35">
        <v>0</v>
      </c>
      <c s="36">
        <f>ROUND(ROUND(H60,2)*ROUND(G60,3),2)</f>
      </c>
      <c r="O60">
        <f>(I60*21)/100</f>
      </c>
      <c t="s">
        <v>27</v>
      </c>
    </row>
    <row r="61" spans="1:5" ht="25.5">
      <c r="A61" s="37" t="s">
        <v>55</v>
      </c>
      <c r="E61" s="38" t="s">
        <v>4909</v>
      </c>
    </row>
    <row r="62" spans="1:5" ht="153">
      <c r="A62" s="39" t="s">
        <v>56</v>
      </c>
      <c r="E62" s="45" t="s">
        <v>4910</v>
      </c>
    </row>
    <row r="63" spans="1:5" ht="12.75">
      <c r="A63" t="s">
        <v>57</v>
      </c>
      <c r="E63" s="38" t="s">
        <v>52</v>
      </c>
    </row>
    <row r="64" spans="1:16" ht="25.5">
      <c r="A64" s="26" t="s">
        <v>50</v>
      </c>
      <c s="31" t="s">
        <v>100</v>
      </c>
      <c s="31" t="s">
        <v>4911</v>
      </c>
      <c s="26" t="s">
        <v>52</v>
      </c>
      <c s="32" t="s">
        <v>4912</v>
      </c>
      <c s="33" t="s">
        <v>54</v>
      </c>
      <c s="34">
        <v>8</v>
      </c>
      <c s="35">
        <v>0</v>
      </c>
      <c s="36">
        <f>ROUND(ROUND(H64,2)*ROUND(G64,3),2)</f>
      </c>
      <c r="O64">
        <f>(I64*21)/100</f>
      </c>
      <c t="s">
        <v>27</v>
      </c>
    </row>
    <row r="65" spans="1:5" ht="25.5">
      <c r="A65" s="37" t="s">
        <v>55</v>
      </c>
      <c r="E65" s="38" t="s">
        <v>4912</v>
      </c>
    </row>
    <row r="66" spans="1:5" ht="127.5">
      <c r="A66" s="39" t="s">
        <v>56</v>
      </c>
      <c r="E66" s="45" t="s">
        <v>4913</v>
      </c>
    </row>
    <row r="67" spans="1:5" ht="12.75">
      <c r="A67" t="s">
        <v>57</v>
      </c>
      <c r="E67" s="38" t="s">
        <v>52</v>
      </c>
    </row>
    <row r="68" spans="1:16" ht="25.5">
      <c r="A68" s="26" t="s">
        <v>50</v>
      </c>
      <c s="31" t="s">
        <v>103</v>
      </c>
      <c s="31" t="s">
        <v>4914</v>
      </c>
      <c s="26" t="s">
        <v>52</v>
      </c>
      <c s="32" t="s">
        <v>4915</v>
      </c>
      <c s="33" t="s">
        <v>54</v>
      </c>
      <c s="34">
        <v>4</v>
      </c>
      <c s="35">
        <v>0</v>
      </c>
      <c s="36">
        <f>ROUND(ROUND(H68,2)*ROUND(G68,3),2)</f>
      </c>
      <c r="O68">
        <f>(I68*21)/100</f>
      </c>
      <c t="s">
        <v>27</v>
      </c>
    </row>
    <row r="69" spans="1:5" ht="25.5">
      <c r="A69" s="37" t="s">
        <v>55</v>
      </c>
      <c r="E69" s="38" t="s">
        <v>4915</v>
      </c>
    </row>
    <row r="70" spans="1:5" ht="89.25">
      <c r="A70" s="39" t="s">
        <v>56</v>
      </c>
      <c r="E70" s="45" t="s">
        <v>4916</v>
      </c>
    </row>
    <row r="71" spans="1:5" ht="12.75">
      <c r="A71" t="s">
        <v>57</v>
      </c>
      <c r="E71" s="38" t="s">
        <v>52</v>
      </c>
    </row>
    <row r="72" spans="1:16" ht="25.5">
      <c r="A72" s="26" t="s">
        <v>50</v>
      </c>
      <c s="31" t="s">
        <v>106</v>
      </c>
      <c s="31" t="s">
        <v>4917</v>
      </c>
      <c s="26" t="s">
        <v>52</v>
      </c>
      <c s="32" t="s">
        <v>4918</v>
      </c>
      <c s="33" t="s">
        <v>345</v>
      </c>
      <c s="34">
        <v>1.084</v>
      </c>
      <c s="35">
        <v>0</v>
      </c>
      <c s="36">
        <f>ROUND(ROUND(H72,2)*ROUND(G72,3),2)</f>
      </c>
      <c r="O72">
        <f>(I72*21)/100</f>
      </c>
      <c t="s">
        <v>27</v>
      </c>
    </row>
    <row r="73" spans="1:5" ht="25.5">
      <c r="A73" s="37" t="s">
        <v>55</v>
      </c>
      <c r="E73" s="38" t="s">
        <v>4918</v>
      </c>
    </row>
    <row r="74" spans="1:5" ht="102">
      <c r="A74" s="39" t="s">
        <v>56</v>
      </c>
      <c r="E74" s="45" t="s">
        <v>4919</v>
      </c>
    </row>
    <row r="75" spans="1:5" ht="12.75">
      <c r="A75" t="s">
        <v>57</v>
      </c>
      <c r="E75" s="38" t="s">
        <v>52</v>
      </c>
    </row>
    <row r="76" spans="1:16" ht="25.5">
      <c r="A76" s="26" t="s">
        <v>50</v>
      </c>
      <c s="31" t="s">
        <v>109</v>
      </c>
      <c s="31" t="s">
        <v>4920</v>
      </c>
      <c s="26" t="s">
        <v>52</v>
      </c>
      <c s="32" t="s">
        <v>4921</v>
      </c>
      <c s="33" t="s">
        <v>63</v>
      </c>
      <c s="34">
        <v>9</v>
      </c>
      <c s="35">
        <v>0</v>
      </c>
      <c s="36">
        <f>ROUND(ROUND(H76,2)*ROUND(G76,3),2)</f>
      </c>
      <c r="O76">
        <f>(I76*21)/100</f>
      </c>
      <c t="s">
        <v>27</v>
      </c>
    </row>
    <row r="77" spans="1:5" ht="25.5">
      <c r="A77" s="37" t="s">
        <v>55</v>
      </c>
      <c r="E77" s="38" t="s">
        <v>4921</v>
      </c>
    </row>
    <row r="78" spans="1:5" ht="153">
      <c r="A78" s="39" t="s">
        <v>56</v>
      </c>
      <c r="E78" s="45" t="s">
        <v>4922</v>
      </c>
    </row>
    <row r="79" spans="1:5" ht="12.75">
      <c r="A79" t="s">
        <v>57</v>
      </c>
      <c r="E79" s="38" t="s">
        <v>52</v>
      </c>
    </row>
    <row r="80" spans="1:16" ht="25.5">
      <c r="A80" s="26" t="s">
        <v>50</v>
      </c>
      <c s="31" t="s">
        <v>113</v>
      </c>
      <c s="31" t="s">
        <v>4923</v>
      </c>
      <c s="26" t="s">
        <v>52</v>
      </c>
      <c s="32" t="s">
        <v>4924</v>
      </c>
      <c s="33" t="s">
        <v>63</v>
      </c>
      <c s="34">
        <v>27.5</v>
      </c>
      <c s="35">
        <v>0</v>
      </c>
      <c s="36">
        <f>ROUND(ROUND(H80,2)*ROUND(G80,3),2)</f>
      </c>
      <c r="O80">
        <f>(I80*21)/100</f>
      </c>
      <c t="s">
        <v>27</v>
      </c>
    </row>
    <row r="81" spans="1:5" ht="25.5">
      <c r="A81" s="37" t="s">
        <v>55</v>
      </c>
      <c r="E81" s="38" t="s">
        <v>4924</v>
      </c>
    </row>
    <row r="82" spans="1:5" ht="178.5">
      <c r="A82" s="39" t="s">
        <v>56</v>
      </c>
      <c r="E82" s="45" t="s">
        <v>4925</v>
      </c>
    </row>
    <row r="83" spans="1:5" ht="12.75">
      <c r="A83" t="s">
        <v>57</v>
      </c>
      <c r="E83" s="38" t="s">
        <v>52</v>
      </c>
    </row>
    <row r="84" spans="1:16" ht="12.75">
      <c r="A84" s="26" t="s">
        <v>50</v>
      </c>
      <c s="31" t="s">
        <v>117</v>
      </c>
      <c s="31" t="s">
        <v>4926</v>
      </c>
      <c s="26" t="s">
        <v>52</v>
      </c>
      <c s="32" t="s">
        <v>4927</v>
      </c>
      <c s="33" t="s">
        <v>63</v>
      </c>
      <c s="34">
        <v>18.5</v>
      </c>
      <c s="35">
        <v>0</v>
      </c>
      <c s="36">
        <f>ROUND(ROUND(H84,2)*ROUND(G84,3),2)</f>
      </c>
      <c r="O84">
        <f>(I84*21)/100</f>
      </c>
      <c t="s">
        <v>27</v>
      </c>
    </row>
    <row r="85" spans="1:5" ht="12.75">
      <c r="A85" s="37" t="s">
        <v>55</v>
      </c>
      <c r="E85" s="38" t="s">
        <v>4927</v>
      </c>
    </row>
    <row r="86" spans="1:5" ht="242.25">
      <c r="A86" s="39" t="s">
        <v>56</v>
      </c>
      <c r="E86" s="45" t="s">
        <v>4928</v>
      </c>
    </row>
    <row r="87" spans="1:5" ht="12.75">
      <c r="A87" t="s">
        <v>57</v>
      </c>
      <c r="E87" s="38" t="s">
        <v>52</v>
      </c>
    </row>
    <row r="88" spans="1:16" ht="25.5">
      <c r="A88" s="26" t="s">
        <v>50</v>
      </c>
      <c s="31" t="s">
        <v>121</v>
      </c>
      <c s="31" t="s">
        <v>4929</v>
      </c>
      <c s="26" t="s">
        <v>52</v>
      </c>
      <c s="32" t="s">
        <v>4930</v>
      </c>
      <c s="33" t="s">
        <v>345</v>
      </c>
      <c s="34">
        <v>1.171</v>
      </c>
      <c s="35">
        <v>0</v>
      </c>
      <c s="36">
        <f>ROUND(ROUND(H88,2)*ROUND(G88,3),2)</f>
      </c>
      <c r="O88">
        <f>(I88*21)/100</f>
      </c>
      <c t="s">
        <v>27</v>
      </c>
    </row>
    <row r="89" spans="1:5" ht="25.5">
      <c r="A89" s="37" t="s">
        <v>55</v>
      </c>
      <c r="E89" s="38" t="s">
        <v>4930</v>
      </c>
    </row>
    <row r="90" spans="1:5" ht="12.75">
      <c r="A90" s="39" t="s">
        <v>56</v>
      </c>
      <c r="E90" s="40" t="s">
        <v>52</v>
      </c>
    </row>
    <row r="91" spans="1:5" ht="51">
      <c r="A91" t="s">
        <v>57</v>
      </c>
      <c r="E91" s="38" t="s">
        <v>4931</v>
      </c>
    </row>
    <row r="92" spans="1:16" ht="25.5">
      <c r="A92" s="26" t="s">
        <v>50</v>
      </c>
      <c s="31" t="s">
        <v>125</v>
      </c>
      <c s="31" t="s">
        <v>4932</v>
      </c>
      <c s="26" t="s">
        <v>52</v>
      </c>
      <c s="32" t="s">
        <v>4933</v>
      </c>
      <c s="33" t="s">
        <v>71</v>
      </c>
      <c s="34">
        <v>93.849</v>
      </c>
      <c s="35">
        <v>0</v>
      </c>
      <c s="36">
        <f>ROUND(ROUND(H92,2)*ROUND(G92,3),2)</f>
      </c>
      <c r="O92">
        <f>(I92*21)/100</f>
      </c>
      <c t="s">
        <v>27</v>
      </c>
    </row>
    <row r="93" spans="1:5" ht="38.25">
      <c r="A93" s="37" t="s">
        <v>55</v>
      </c>
      <c r="E93" s="38" t="s">
        <v>4934</v>
      </c>
    </row>
    <row r="94" spans="1:5" ht="191.25">
      <c r="A94" s="39" t="s">
        <v>56</v>
      </c>
      <c r="E94" s="45" t="s">
        <v>4935</v>
      </c>
    </row>
    <row r="95" spans="1:5" ht="51">
      <c r="A95" t="s">
        <v>57</v>
      </c>
      <c r="E95" s="38" t="s">
        <v>4936</v>
      </c>
    </row>
    <row r="96" spans="1:16" ht="25.5">
      <c r="A96" s="26" t="s">
        <v>50</v>
      </c>
      <c s="31" t="s">
        <v>129</v>
      </c>
      <c s="31" t="s">
        <v>4937</v>
      </c>
      <c s="26" t="s">
        <v>52</v>
      </c>
      <c s="32" t="s">
        <v>4938</v>
      </c>
      <c s="33" t="s">
        <v>71</v>
      </c>
      <c s="34">
        <v>1603.514</v>
      </c>
      <c s="35">
        <v>0</v>
      </c>
      <c s="36">
        <f>ROUND(ROUND(H96,2)*ROUND(G96,3),2)</f>
      </c>
      <c r="O96">
        <f>(I96*21)/100</f>
      </c>
      <c t="s">
        <v>27</v>
      </c>
    </row>
    <row r="97" spans="1:5" ht="38.25">
      <c r="A97" s="37" t="s">
        <v>55</v>
      </c>
      <c r="E97" s="38" t="s">
        <v>4939</v>
      </c>
    </row>
    <row r="98" spans="1:5" ht="409.5">
      <c r="A98" s="39" t="s">
        <v>56</v>
      </c>
      <c r="E98" s="45" t="s">
        <v>4940</v>
      </c>
    </row>
    <row r="99" spans="1:5" ht="51">
      <c r="A99" t="s">
        <v>57</v>
      </c>
      <c r="E99" s="38" t="s">
        <v>4936</v>
      </c>
    </row>
    <row r="100" spans="1:16" ht="38.25">
      <c r="A100" s="26" t="s">
        <v>50</v>
      </c>
      <c s="31" t="s">
        <v>133</v>
      </c>
      <c s="31" t="s">
        <v>4941</v>
      </c>
      <c s="26" t="s">
        <v>52</v>
      </c>
      <c s="32" t="s">
        <v>4942</v>
      </c>
      <c s="33" t="s">
        <v>71</v>
      </c>
      <c s="34">
        <v>3.525</v>
      </c>
      <c s="35">
        <v>0</v>
      </c>
      <c s="36">
        <f>ROUND(ROUND(H100,2)*ROUND(G100,3),2)</f>
      </c>
      <c r="O100">
        <f>(I100*21)/100</f>
      </c>
      <c t="s">
        <v>27</v>
      </c>
    </row>
    <row r="101" spans="1:5" ht="38.25">
      <c r="A101" s="37" t="s">
        <v>55</v>
      </c>
      <c r="E101" s="38" t="s">
        <v>4943</v>
      </c>
    </row>
    <row r="102" spans="1:5" ht="89.25">
      <c r="A102" s="39" t="s">
        <v>56</v>
      </c>
      <c r="E102" s="45" t="s">
        <v>4944</v>
      </c>
    </row>
    <row r="103" spans="1:5" ht="51">
      <c r="A103" t="s">
        <v>57</v>
      </c>
      <c r="E103" s="38" t="s">
        <v>4936</v>
      </c>
    </row>
    <row r="104" spans="1:16" ht="38.25">
      <c r="A104" s="26" t="s">
        <v>50</v>
      </c>
      <c s="31" t="s">
        <v>137</v>
      </c>
      <c s="31" t="s">
        <v>4945</v>
      </c>
      <c s="26" t="s">
        <v>52</v>
      </c>
      <c s="32" t="s">
        <v>4946</v>
      </c>
      <c s="33" t="s">
        <v>845</v>
      </c>
      <c s="34">
        <v>1</v>
      </c>
      <c s="35">
        <v>0</v>
      </c>
      <c s="36">
        <f>ROUND(ROUND(H104,2)*ROUND(G104,3),2)</f>
      </c>
      <c r="O104">
        <f>(I104*21)/100</f>
      </c>
      <c t="s">
        <v>27</v>
      </c>
    </row>
    <row r="105" spans="1:5" ht="38.25">
      <c r="A105" s="37" t="s">
        <v>55</v>
      </c>
      <c r="E105" s="38" t="s">
        <v>4947</v>
      </c>
    </row>
    <row r="106" spans="1:5" ht="38.25">
      <c r="A106" s="39" t="s">
        <v>56</v>
      </c>
      <c r="E106" s="45" t="s">
        <v>4948</v>
      </c>
    </row>
    <row r="107" spans="1:5" ht="63.75">
      <c r="A107" t="s">
        <v>57</v>
      </c>
      <c r="E107" s="38" t="s">
        <v>4949</v>
      </c>
    </row>
    <row r="108" spans="1:18" ht="12.75" customHeight="1">
      <c r="A108" s="6" t="s">
        <v>48</v>
      </c>
      <c s="6"/>
      <c s="42" t="s">
        <v>177</v>
      </c>
      <c s="6"/>
      <c s="29" t="s">
        <v>4950</v>
      </c>
      <c s="6"/>
      <c s="6"/>
      <c s="6"/>
      <c s="43">
        <f>0+Q108</f>
      </c>
      <c r="O108">
        <f>0+R108</f>
      </c>
      <c r="Q108">
        <f>0+I109+I113+I117+I121+I125+I129+I133+I137+I141+I145+I149+I153+I157+I161+I165</f>
      </c>
      <c>
        <f>0+O109+O113+O117+O121+O125+O129+O133+O137+O141+O145+O149+O153+O157+O161+O165</f>
      </c>
    </row>
    <row r="109" spans="1:16" ht="25.5">
      <c r="A109" s="26" t="s">
        <v>50</v>
      </c>
      <c s="31" t="s">
        <v>141</v>
      </c>
      <c s="31" t="s">
        <v>4951</v>
      </c>
      <c s="26" t="s">
        <v>52</v>
      </c>
      <c s="32" t="s">
        <v>4952</v>
      </c>
      <c s="33" t="s">
        <v>71</v>
      </c>
      <c s="34">
        <v>933.005</v>
      </c>
      <c s="35">
        <v>0</v>
      </c>
      <c s="36">
        <f>ROUND(ROUND(H109,2)*ROUND(G109,3),2)</f>
      </c>
      <c r="O109">
        <f>(I109*21)/100</f>
      </c>
      <c t="s">
        <v>27</v>
      </c>
    </row>
    <row r="110" spans="1:5" ht="25.5">
      <c r="A110" s="37" t="s">
        <v>55</v>
      </c>
      <c r="E110" s="38" t="s">
        <v>4952</v>
      </c>
    </row>
    <row r="111" spans="1:5" ht="409.5">
      <c r="A111" s="39" t="s">
        <v>56</v>
      </c>
      <c r="E111" s="45" t="s">
        <v>4953</v>
      </c>
    </row>
    <row r="112" spans="1:5" ht="12.75">
      <c r="A112" t="s">
        <v>57</v>
      </c>
      <c r="E112" s="38" t="s">
        <v>52</v>
      </c>
    </row>
    <row r="113" spans="1:16" ht="12.75">
      <c r="A113" s="26" t="s">
        <v>50</v>
      </c>
      <c s="31" t="s">
        <v>145</v>
      </c>
      <c s="31" t="s">
        <v>4954</v>
      </c>
      <c s="26" t="s">
        <v>52</v>
      </c>
      <c s="32" t="s">
        <v>4955</v>
      </c>
      <c s="33" t="s">
        <v>63</v>
      </c>
      <c s="34">
        <v>234.945</v>
      </c>
      <c s="35">
        <v>0</v>
      </c>
      <c s="36">
        <f>ROUND(ROUND(H113,2)*ROUND(G113,3),2)</f>
      </c>
      <c r="O113">
        <f>(I113*21)/100</f>
      </c>
      <c t="s">
        <v>27</v>
      </c>
    </row>
    <row r="114" spans="1:5" ht="12.75">
      <c r="A114" s="37" t="s">
        <v>55</v>
      </c>
      <c r="E114" s="38" t="s">
        <v>4955</v>
      </c>
    </row>
    <row r="115" spans="1:5" ht="409.5">
      <c r="A115" s="39" t="s">
        <v>56</v>
      </c>
      <c r="E115" s="45" t="s">
        <v>4956</v>
      </c>
    </row>
    <row r="116" spans="1:5" ht="12.75">
      <c r="A116" t="s">
        <v>57</v>
      </c>
      <c r="E116" s="38" t="s">
        <v>52</v>
      </c>
    </row>
    <row r="117" spans="1:16" ht="12.75">
      <c r="A117" s="26" t="s">
        <v>50</v>
      </c>
      <c s="31" t="s">
        <v>149</v>
      </c>
      <c s="31" t="s">
        <v>4957</v>
      </c>
      <c s="26" t="s">
        <v>52</v>
      </c>
      <c s="32" t="s">
        <v>4958</v>
      </c>
      <c s="33" t="s">
        <v>63</v>
      </c>
      <c s="34">
        <v>234.55</v>
      </c>
      <c s="35">
        <v>0</v>
      </c>
      <c s="36">
        <f>ROUND(ROUND(H117,2)*ROUND(G117,3),2)</f>
      </c>
      <c r="O117">
        <f>(I117*21)/100</f>
      </c>
      <c t="s">
        <v>27</v>
      </c>
    </row>
    <row r="118" spans="1:5" ht="12.75">
      <c r="A118" s="37" t="s">
        <v>55</v>
      </c>
      <c r="E118" s="38" t="s">
        <v>4958</v>
      </c>
    </row>
    <row r="119" spans="1:5" ht="204">
      <c r="A119" s="39" t="s">
        <v>56</v>
      </c>
      <c r="E119" s="45" t="s">
        <v>4959</v>
      </c>
    </row>
    <row r="120" spans="1:5" ht="12.75">
      <c r="A120" t="s">
        <v>57</v>
      </c>
      <c r="E120" s="38" t="s">
        <v>52</v>
      </c>
    </row>
    <row r="121" spans="1:16" ht="12.75">
      <c r="A121" s="26" t="s">
        <v>50</v>
      </c>
      <c s="31" t="s">
        <v>153</v>
      </c>
      <c s="31" t="s">
        <v>4960</v>
      </c>
      <c s="26" t="s">
        <v>52</v>
      </c>
      <c s="32" t="s">
        <v>4961</v>
      </c>
      <c s="33" t="s">
        <v>63</v>
      </c>
      <c s="34">
        <v>232.245</v>
      </c>
      <c s="35">
        <v>0</v>
      </c>
      <c s="36">
        <f>ROUND(ROUND(H121,2)*ROUND(G121,3),2)</f>
      </c>
      <c r="O121">
        <f>(I121*21)/100</f>
      </c>
      <c t="s">
        <v>27</v>
      </c>
    </row>
    <row r="122" spans="1:5" ht="12.75">
      <c r="A122" s="37" t="s">
        <v>55</v>
      </c>
      <c r="E122" s="38" t="s">
        <v>4961</v>
      </c>
    </row>
    <row r="123" spans="1:5" ht="38.25">
      <c r="A123" s="39" t="s">
        <v>56</v>
      </c>
      <c r="E123" s="45" t="s">
        <v>4962</v>
      </c>
    </row>
    <row r="124" spans="1:5" ht="12.75">
      <c r="A124" t="s">
        <v>57</v>
      </c>
      <c r="E124" s="38" t="s">
        <v>52</v>
      </c>
    </row>
    <row r="125" spans="1:16" ht="12.75">
      <c r="A125" s="26" t="s">
        <v>50</v>
      </c>
      <c s="31" t="s">
        <v>157</v>
      </c>
      <c s="31" t="s">
        <v>4963</v>
      </c>
      <c s="26" t="s">
        <v>52</v>
      </c>
      <c s="32" t="s">
        <v>4964</v>
      </c>
      <c s="33" t="s">
        <v>63</v>
      </c>
      <c s="34">
        <v>234.945</v>
      </c>
      <c s="35">
        <v>0</v>
      </c>
      <c s="36">
        <f>ROUND(ROUND(H125,2)*ROUND(G125,3),2)</f>
      </c>
      <c r="O125">
        <f>(I125*21)/100</f>
      </c>
      <c t="s">
        <v>27</v>
      </c>
    </row>
    <row r="126" spans="1:5" ht="12.75">
      <c r="A126" s="37" t="s">
        <v>55</v>
      </c>
      <c r="E126" s="38" t="s">
        <v>4964</v>
      </c>
    </row>
    <row r="127" spans="1:5" ht="12.75">
      <c r="A127" s="39" t="s">
        <v>56</v>
      </c>
      <c r="E127" s="40" t="s">
        <v>52</v>
      </c>
    </row>
    <row r="128" spans="1:5" ht="12.75">
      <c r="A128" t="s">
        <v>57</v>
      </c>
      <c r="E128" s="38" t="s">
        <v>4965</v>
      </c>
    </row>
    <row r="129" spans="1:16" ht="25.5">
      <c r="A129" s="26" t="s">
        <v>50</v>
      </c>
      <c s="31" t="s">
        <v>161</v>
      </c>
      <c s="31" t="s">
        <v>4966</v>
      </c>
      <c s="26" t="s">
        <v>52</v>
      </c>
      <c s="32" t="s">
        <v>4967</v>
      </c>
      <c s="33" t="s">
        <v>365</v>
      </c>
      <c s="34">
        <v>6.04</v>
      </c>
      <c s="35">
        <v>0</v>
      </c>
      <c s="36">
        <f>ROUND(ROUND(H129,2)*ROUND(G129,3),2)</f>
      </c>
      <c r="O129">
        <f>(I129*21)/100</f>
      </c>
      <c t="s">
        <v>27</v>
      </c>
    </row>
    <row r="130" spans="1:5" ht="25.5">
      <c r="A130" s="37" t="s">
        <v>55</v>
      </c>
      <c r="E130" s="38" t="s">
        <v>4967</v>
      </c>
    </row>
    <row r="131" spans="1:5" ht="63.75">
      <c r="A131" s="39" t="s">
        <v>56</v>
      </c>
      <c r="E131" s="45" t="s">
        <v>4968</v>
      </c>
    </row>
    <row r="132" spans="1:5" ht="12.75">
      <c r="A132" t="s">
        <v>57</v>
      </c>
      <c r="E132" s="38" t="s">
        <v>52</v>
      </c>
    </row>
    <row r="133" spans="1:16" ht="12.75">
      <c r="A133" s="26" t="s">
        <v>50</v>
      </c>
      <c s="31" t="s">
        <v>165</v>
      </c>
      <c s="31" t="s">
        <v>4969</v>
      </c>
      <c s="26" t="s">
        <v>52</v>
      </c>
      <c s="32" t="s">
        <v>4970</v>
      </c>
      <c s="33" t="s">
        <v>71</v>
      </c>
      <c s="34">
        <v>36.018</v>
      </c>
      <c s="35">
        <v>0</v>
      </c>
      <c s="36">
        <f>ROUND(ROUND(H133,2)*ROUND(G133,3),2)</f>
      </c>
      <c r="O133">
        <f>(I133*21)/100</f>
      </c>
      <c t="s">
        <v>27</v>
      </c>
    </row>
    <row r="134" spans="1:5" ht="12.75">
      <c r="A134" s="37" t="s">
        <v>55</v>
      </c>
      <c r="E134" s="38" t="s">
        <v>4970</v>
      </c>
    </row>
    <row r="135" spans="1:5" ht="63.75">
      <c r="A135" s="39" t="s">
        <v>56</v>
      </c>
      <c r="E135" s="45" t="s">
        <v>4971</v>
      </c>
    </row>
    <row r="136" spans="1:5" ht="12.75">
      <c r="A136" t="s">
        <v>57</v>
      </c>
      <c r="E136" s="38" t="s">
        <v>52</v>
      </c>
    </row>
    <row r="137" spans="1:16" ht="25.5">
      <c r="A137" s="26" t="s">
        <v>50</v>
      </c>
      <c s="31" t="s">
        <v>169</v>
      </c>
      <c s="31" t="s">
        <v>4972</v>
      </c>
      <c s="26" t="s">
        <v>52</v>
      </c>
      <c s="32" t="s">
        <v>4973</v>
      </c>
      <c s="33" t="s">
        <v>71</v>
      </c>
      <c s="34">
        <v>8.8</v>
      </c>
      <c s="35">
        <v>0</v>
      </c>
      <c s="36">
        <f>ROUND(ROUND(H137,2)*ROUND(G137,3),2)</f>
      </c>
      <c r="O137">
        <f>(I137*21)/100</f>
      </c>
      <c t="s">
        <v>27</v>
      </c>
    </row>
    <row r="138" spans="1:5" ht="25.5">
      <c r="A138" s="37" t="s">
        <v>55</v>
      </c>
      <c r="E138" s="38" t="s">
        <v>4973</v>
      </c>
    </row>
    <row r="139" spans="1:5" ht="102">
      <c r="A139" s="39" t="s">
        <v>56</v>
      </c>
      <c r="E139" s="45" t="s">
        <v>4974</v>
      </c>
    </row>
    <row r="140" spans="1:5" ht="12.75">
      <c r="A140" t="s">
        <v>57</v>
      </c>
      <c r="E140" s="38" t="s">
        <v>52</v>
      </c>
    </row>
    <row r="141" spans="1:16" ht="25.5">
      <c r="A141" s="26" t="s">
        <v>50</v>
      </c>
      <c s="31" t="s">
        <v>173</v>
      </c>
      <c s="31" t="s">
        <v>4975</v>
      </c>
      <c s="26" t="s">
        <v>52</v>
      </c>
      <c s="32" t="s">
        <v>4976</v>
      </c>
      <c s="33" t="s">
        <v>71</v>
      </c>
      <c s="34">
        <v>2.569</v>
      </c>
      <c s="35">
        <v>0</v>
      </c>
      <c s="36">
        <f>ROUND(ROUND(H141,2)*ROUND(G141,3),2)</f>
      </c>
      <c r="O141">
        <f>(I141*21)/100</f>
      </c>
      <c t="s">
        <v>27</v>
      </c>
    </row>
    <row r="142" spans="1:5" ht="25.5">
      <c r="A142" s="37" t="s">
        <v>55</v>
      </c>
      <c r="E142" s="38" t="s">
        <v>4976</v>
      </c>
    </row>
    <row r="143" spans="1:5" ht="89.25">
      <c r="A143" s="39" t="s">
        <v>56</v>
      </c>
      <c r="E143" s="45" t="s">
        <v>4977</v>
      </c>
    </row>
    <row r="144" spans="1:5" ht="12.75">
      <c r="A144" t="s">
        <v>57</v>
      </c>
      <c r="E144" s="38" t="s">
        <v>52</v>
      </c>
    </row>
    <row r="145" spans="1:16" ht="25.5">
      <c r="A145" s="26" t="s">
        <v>50</v>
      </c>
      <c s="31" t="s">
        <v>177</v>
      </c>
      <c s="31" t="s">
        <v>4978</v>
      </c>
      <c s="26" t="s">
        <v>52</v>
      </c>
      <c s="32" t="s">
        <v>4979</v>
      </c>
      <c s="33" t="s">
        <v>71</v>
      </c>
      <c s="34">
        <v>14.25</v>
      </c>
      <c s="35">
        <v>0</v>
      </c>
      <c s="36">
        <f>ROUND(ROUND(H145,2)*ROUND(G145,3),2)</f>
      </c>
      <c r="O145">
        <f>(I145*21)/100</f>
      </c>
      <c t="s">
        <v>27</v>
      </c>
    </row>
    <row r="146" spans="1:5" ht="25.5">
      <c r="A146" s="37" t="s">
        <v>55</v>
      </c>
      <c r="E146" s="38" t="s">
        <v>4979</v>
      </c>
    </row>
    <row r="147" spans="1:5" ht="204">
      <c r="A147" s="39" t="s">
        <v>56</v>
      </c>
      <c r="E147" s="45" t="s">
        <v>4980</v>
      </c>
    </row>
    <row r="148" spans="1:5" ht="12.75">
      <c r="A148" t="s">
        <v>57</v>
      </c>
      <c r="E148" s="38" t="s">
        <v>52</v>
      </c>
    </row>
    <row r="149" spans="1:16" ht="25.5">
      <c r="A149" s="26" t="s">
        <v>50</v>
      </c>
      <c s="31" t="s">
        <v>180</v>
      </c>
      <c s="31" t="s">
        <v>4981</v>
      </c>
      <c s="26" t="s">
        <v>52</v>
      </c>
      <c s="32" t="s">
        <v>4982</v>
      </c>
      <c s="33" t="s">
        <v>71</v>
      </c>
      <c s="34">
        <v>224.73</v>
      </c>
      <c s="35">
        <v>0</v>
      </c>
      <c s="36">
        <f>ROUND(ROUND(H149,2)*ROUND(G149,3),2)</f>
      </c>
      <c r="O149">
        <f>(I149*21)/100</f>
      </c>
      <c t="s">
        <v>27</v>
      </c>
    </row>
    <row r="150" spans="1:5" ht="25.5">
      <c r="A150" s="37" t="s">
        <v>55</v>
      </c>
      <c r="E150" s="38" t="s">
        <v>4982</v>
      </c>
    </row>
    <row r="151" spans="1:5" ht="409.5">
      <c r="A151" s="39" t="s">
        <v>56</v>
      </c>
      <c r="E151" s="45" t="s">
        <v>4983</v>
      </c>
    </row>
    <row r="152" spans="1:5" ht="12.75">
      <c r="A152" t="s">
        <v>57</v>
      </c>
      <c r="E152" s="38" t="s">
        <v>52</v>
      </c>
    </row>
    <row r="153" spans="1:16" ht="25.5">
      <c r="A153" s="26" t="s">
        <v>50</v>
      </c>
      <c s="31" t="s">
        <v>184</v>
      </c>
      <c s="31" t="s">
        <v>4984</v>
      </c>
      <c s="26" t="s">
        <v>52</v>
      </c>
      <c s="32" t="s">
        <v>4985</v>
      </c>
      <c s="33" t="s">
        <v>71</v>
      </c>
      <c s="34">
        <v>13.2</v>
      </c>
      <c s="35">
        <v>0</v>
      </c>
      <c s="36">
        <f>ROUND(ROUND(H153,2)*ROUND(G153,3),2)</f>
      </c>
      <c r="O153">
        <f>(I153*21)/100</f>
      </c>
      <c t="s">
        <v>27</v>
      </c>
    </row>
    <row r="154" spans="1:5" ht="25.5">
      <c r="A154" s="37" t="s">
        <v>55</v>
      </c>
      <c r="E154" s="38" t="s">
        <v>4986</v>
      </c>
    </row>
    <row r="155" spans="1:5" ht="102">
      <c r="A155" s="39" t="s">
        <v>56</v>
      </c>
      <c r="E155" s="45" t="s">
        <v>4987</v>
      </c>
    </row>
    <row r="156" spans="1:5" ht="12.75">
      <c r="A156" t="s">
        <v>57</v>
      </c>
      <c r="E156" s="38" t="s">
        <v>52</v>
      </c>
    </row>
    <row r="157" spans="1:16" ht="38.25">
      <c r="A157" s="26" t="s">
        <v>50</v>
      </c>
      <c s="31" t="s">
        <v>188</v>
      </c>
      <c s="31" t="s">
        <v>4988</v>
      </c>
      <c s="26" t="s">
        <v>52</v>
      </c>
      <c s="32" t="s">
        <v>4989</v>
      </c>
      <c s="33" t="s">
        <v>71</v>
      </c>
      <c s="34">
        <v>1</v>
      </c>
      <c s="35">
        <v>0</v>
      </c>
      <c s="36">
        <f>ROUND(ROUND(H157,2)*ROUND(G157,3),2)</f>
      </c>
      <c r="O157">
        <f>(I157*21)/100</f>
      </c>
      <c t="s">
        <v>27</v>
      </c>
    </row>
    <row r="158" spans="1:5" ht="38.25">
      <c r="A158" s="37" t="s">
        <v>55</v>
      </c>
      <c r="E158" s="38" t="s">
        <v>4990</v>
      </c>
    </row>
    <row r="159" spans="1:5" ht="76.5">
      <c r="A159" s="39" t="s">
        <v>56</v>
      </c>
      <c r="E159" s="45" t="s">
        <v>4991</v>
      </c>
    </row>
    <row r="160" spans="1:5" ht="51">
      <c r="A160" t="s">
        <v>57</v>
      </c>
      <c r="E160" s="38" t="s">
        <v>4936</v>
      </c>
    </row>
    <row r="161" spans="1:16" ht="12.75">
      <c r="A161" s="26" t="s">
        <v>50</v>
      </c>
      <c s="31" t="s">
        <v>192</v>
      </c>
      <c s="31" t="s">
        <v>4992</v>
      </c>
      <c s="26" t="s">
        <v>52</v>
      </c>
      <c s="32" t="s">
        <v>4993</v>
      </c>
      <c s="33" t="s">
        <v>71</v>
      </c>
      <c s="34">
        <v>1.545</v>
      </c>
      <c s="35">
        <v>0</v>
      </c>
      <c s="36">
        <f>ROUND(ROUND(H161,2)*ROUND(G161,3),2)</f>
      </c>
      <c r="O161">
        <f>(I161*21)/100</f>
      </c>
      <c t="s">
        <v>27</v>
      </c>
    </row>
    <row r="162" spans="1:5" ht="12.75">
      <c r="A162" s="37" t="s">
        <v>55</v>
      </c>
      <c r="E162" s="38" t="s">
        <v>4993</v>
      </c>
    </row>
    <row r="163" spans="1:5" ht="76.5">
      <c r="A163" s="39" t="s">
        <v>56</v>
      </c>
      <c r="E163" s="45" t="s">
        <v>4994</v>
      </c>
    </row>
    <row r="164" spans="1:5" ht="51">
      <c r="A164" t="s">
        <v>57</v>
      </c>
      <c r="E164" s="38" t="s">
        <v>4936</v>
      </c>
    </row>
    <row r="165" spans="1:16" ht="38.25">
      <c r="A165" s="26" t="s">
        <v>50</v>
      </c>
      <c s="31" t="s">
        <v>196</v>
      </c>
      <c s="31" t="s">
        <v>4995</v>
      </c>
      <c s="26" t="s">
        <v>52</v>
      </c>
      <c s="32" t="s">
        <v>4996</v>
      </c>
      <c s="33" t="s">
        <v>63</v>
      </c>
      <c s="34">
        <v>27.85</v>
      </c>
      <c s="35">
        <v>0</v>
      </c>
      <c s="36">
        <f>ROUND(ROUND(H165,2)*ROUND(G165,3),2)</f>
      </c>
      <c r="O165">
        <f>(I165*21)/100</f>
      </c>
      <c t="s">
        <v>27</v>
      </c>
    </row>
    <row r="166" spans="1:5" ht="63.75">
      <c r="A166" s="37" t="s">
        <v>55</v>
      </c>
      <c r="E166" s="38" t="s">
        <v>4997</v>
      </c>
    </row>
    <row r="167" spans="1:5" ht="76.5">
      <c r="A167" s="39" t="s">
        <v>56</v>
      </c>
      <c r="E167" s="45" t="s">
        <v>4998</v>
      </c>
    </row>
    <row r="168" spans="1:5" ht="102">
      <c r="A168" t="s">
        <v>57</v>
      </c>
      <c r="E168" s="38" t="s">
        <v>4999</v>
      </c>
    </row>
    <row r="169" spans="1:18" ht="12.75" customHeight="1">
      <c r="A169" s="6" t="s">
        <v>48</v>
      </c>
      <c s="6"/>
      <c s="42" t="s">
        <v>285</v>
      </c>
      <c s="6"/>
      <c s="29" t="s">
        <v>5000</v>
      </c>
      <c s="6"/>
      <c s="6"/>
      <c s="6"/>
      <c s="43">
        <f>0+Q169</f>
      </c>
      <c r="O169">
        <f>0+R169</f>
      </c>
      <c r="Q169">
        <f>0+I170+I174+I178+I182+I186+I190+I194+I198+I202+I206+I210+I214+I218+I222+I226</f>
      </c>
      <c>
        <f>0+O170+O174+O178+O182+O186+O190+O194+O198+O202+O206+O210+O214+O218+O222+O226</f>
      </c>
    </row>
    <row r="170" spans="1:16" ht="25.5">
      <c r="A170" s="26" t="s">
        <v>50</v>
      </c>
      <c s="31" t="s">
        <v>200</v>
      </c>
      <c s="31" t="s">
        <v>5001</v>
      </c>
      <c s="26" t="s">
        <v>52</v>
      </c>
      <c s="32" t="s">
        <v>5002</v>
      </c>
      <c s="33" t="s">
        <v>71</v>
      </c>
      <c s="34">
        <v>10277.714</v>
      </c>
      <c s="35">
        <v>0</v>
      </c>
      <c s="36">
        <f>ROUND(ROUND(H170,2)*ROUND(G170,3),2)</f>
      </c>
      <c r="O170">
        <f>(I170*21)/100</f>
      </c>
      <c t="s">
        <v>27</v>
      </c>
    </row>
    <row r="171" spans="1:5" ht="25.5">
      <c r="A171" s="37" t="s">
        <v>55</v>
      </c>
      <c r="E171" s="38" t="s">
        <v>5002</v>
      </c>
    </row>
    <row r="172" spans="1:5" ht="89.25">
      <c r="A172" s="39" t="s">
        <v>56</v>
      </c>
      <c r="E172" s="45" t="s">
        <v>5003</v>
      </c>
    </row>
    <row r="173" spans="1:5" ht="12.75">
      <c r="A173" t="s">
        <v>57</v>
      </c>
      <c r="E173" s="38" t="s">
        <v>52</v>
      </c>
    </row>
    <row r="174" spans="1:16" ht="25.5">
      <c r="A174" s="26" t="s">
        <v>50</v>
      </c>
      <c s="31" t="s">
        <v>204</v>
      </c>
      <c s="31" t="s">
        <v>5004</v>
      </c>
      <c s="26" t="s">
        <v>52</v>
      </c>
      <c s="32" t="s">
        <v>5005</v>
      </c>
      <c s="33" t="s">
        <v>71</v>
      </c>
      <c s="34">
        <v>1834.869</v>
      </c>
      <c s="35">
        <v>0</v>
      </c>
      <c s="36">
        <f>ROUND(ROUND(H174,2)*ROUND(G174,3),2)</f>
      </c>
      <c r="O174">
        <f>(I174*21)/100</f>
      </c>
      <c t="s">
        <v>27</v>
      </c>
    </row>
    <row r="175" spans="1:5" ht="25.5">
      <c r="A175" s="37" t="s">
        <v>55</v>
      </c>
      <c r="E175" s="38" t="s">
        <v>5005</v>
      </c>
    </row>
    <row r="176" spans="1:5" ht="63.75">
      <c r="A176" s="39" t="s">
        <v>56</v>
      </c>
      <c r="E176" s="45" t="s">
        <v>5006</v>
      </c>
    </row>
    <row r="177" spans="1:5" ht="12.75">
      <c r="A177" t="s">
        <v>57</v>
      </c>
      <c r="E177" s="38" t="s">
        <v>52</v>
      </c>
    </row>
    <row r="178" spans="1:16" ht="25.5">
      <c r="A178" s="26" t="s">
        <v>50</v>
      </c>
      <c s="31" t="s">
        <v>208</v>
      </c>
      <c s="31" t="s">
        <v>5007</v>
      </c>
      <c s="26" t="s">
        <v>52</v>
      </c>
      <c s="32" t="s">
        <v>5008</v>
      </c>
      <c s="33" t="s">
        <v>71</v>
      </c>
      <c s="34">
        <v>3306.988</v>
      </c>
      <c s="35">
        <v>0</v>
      </c>
      <c s="36">
        <f>ROUND(ROUND(H178,2)*ROUND(G178,3),2)</f>
      </c>
      <c r="O178">
        <f>(I178*21)/100</f>
      </c>
      <c t="s">
        <v>27</v>
      </c>
    </row>
    <row r="179" spans="1:5" ht="25.5">
      <c r="A179" s="37" t="s">
        <v>55</v>
      </c>
      <c r="E179" s="38" t="s">
        <v>5008</v>
      </c>
    </row>
    <row r="180" spans="1:5" ht="12.75">
      <c r="A180" s="39" t="s">
        <v>56</v>
      </c>
      <c r="E180" s="40" t="s">
        <v>52</v>
      </c>
    </row>
    <row r="181" spans="1:5" ht="12.75">
      <c r="A181" t="s">
        <v>57</v>
      </c>
      <c r="E181" s="38" t="s">
        <v>52</v>
      </c>
    </row>
    <row r="182" spans="1:16" ht="25.5">
      <c r="A182" s="26" t="s">
        <v>50</v>
      </c>
      <c s="31" t="s">
        <v>212</v>
      </c>
      <c s="31" t="s">
        <v>5009</v>
      </c>
      <c s="26" t="s">
        <v>52</v>
      </c>
      <c s="32" t="s">
        <v>5010</v>
      </c>
      <c s="33" t="s">
        <v>71</v>
      </c>
      <c s="34">
        <v>3306.988</v>
      </c>
      <c s="35">
        <v>0</v>
      </c>
      <c s="36">
        <f>ROUND(ROUND(H182,2)*ROUND(G182,3),2)</f>
      </c>
      <c r="O182">
        <f>(I182*21)/100</f>
      </c>
      <c t="s">
        <v>27</v>
      </c>
    </row>
    <row r="183" spans="1:5" ht="25.5">
      <c r="A183" s="37" t="s">
        <v>55</v>
      </c>
      <c r="E183" s="38" t="s">
        <v>5010</v>
      </c>
    </row>
    <row r="184" spans="1:5" ht="191.25">
      <c r="A184" s="39" t="s">
        <v>56</v>
      </c>
      <c r="E184" s="45" t="s">
        <v>5011</v>
      </c>
    </row>
    <row r="185" spans="1:5" ht="12.75">
      <c r="A185" t="s">
        <v>57</v>
      </c>
      <c r="E185" s="38" t="s">
        <v>52</v>
      </c>
    </row>
    <row r="186" spans="1:16" ht="38.25">
      <c r="A186" s="26" t="s">
        <v>50</v>
      </c>
      <c s="31" t="s">
        <v>216</v>
      </c>
      <c s="31" t="s">
        <v>5012</v>
      </c>
      <c s="26" t="s">
        <v>52</v>
      </c>
      <c s="32" t="s">
        <v>5013</v>
      </c>
      <c s="33" t="s">
        <v>71</v>
      </c>
      <c s="34">
        <v>1581.976</v>
      </c>
      <c s="35">
        <v>0</v>
      </c>
      <c s="36">
        <f>ROUND(ROUND(H186,2)*ROUND(G186,3),2)</f>
      </c>
      <c r="O186">
        <f>(I186*21)/100</f>
      </c>
      <c t="s">
        <v>27</v>
      </c>
    </row>
    <row r="187" spans="1:5" ht="38.25">
      <c r="A187" s="37" t="s">
        <v>55</v>
      </c>
      <c r="E187" s="38" t="s">
        <v>5014</v>
      </c>
    </row>
    <row r="188" spans="1:5" ht="409.5">
      <c r="A188" s="39" t="s">
        <v>56</v>
      </c>
      <c r="E188" s="45" t="s">
        <v>5015</v>
      </c>
    </row>
    <row r="189" spans="1:5" ht="12.75">
      <c r="A189" t="s">
        <v>57</v>
      </c>
      <c r="E189" s="38" t="s">
        <v>52</v>
      </c>
    </row>
    <row r="190" spans="1:16" ht="38.25">
      <c r="A190" s="26" t="s">
        <v>50</v>
      </c>
      <c s="31" t="s">
        <v>219</v>
      </c>
      <c s="31" t="s">
        <v>5016</v>
      </c>
      <c s="26" t="s">
        <v>52</v>
      </c>
      <c s="32" t="s">
        <v>5017</v>
      </c>
      <c s="33" t="s">
        <v>71</v>
      </c>
      <c s="34">
        <v>252.893</v>
      </c>
      <c s="35">
        <v>0</v>
      </c>
      <c s="36">
        <f>ROUND(ROUND(H190,2)*ROUND(G190,3),2)</f>
      </c>
      <c r="O190">
        <f>(I190*21)/100</f>
      </c>
      <c t="s">
        <v>27</v>
      </c>
    </row>
    <row r="191" spans="1:5" ht="38.25">
      <c r="A191" s="37" t="s">
        <v>55</v>
      </c>
      <c r="E191" s="38" t="s">
        <v>5018</v>
      </c>
    </row>
    <row r="192" spans="1:5" ht="409.5">
      <c r="A192" s="39" t="s">
        <v>56</v>
      </c>
      <c r="E192" s="45" t="s">
        <v>5019</v>
      </c>
    </row>
    <row r="193" spans="1:5" ht="12.75">
      <c r="A193" t="s">
        <v>57</v>
      </c>
      <c r="E193" s="38" t="s">
        <v>52</v>
      </c>
    </row>
    <row r="194" spans="1:16" ht="25.5">
      <c r="A194" s="26" t="s">
        <v>50</v>
      </c>
      <c s="31" t="s">
        <v>223</v>
      </c>
      <c s="31" t="s">
        <v>5020</v>
      </c>
      <c s="26" t="s">
        <v>52</v>
      </c>
      <c s="32" t="s">
        <v>5021</v>
      </c>
      <c s="33" t="s">
        <v>71</v>
      </c>
      <c s="34">
        <v>26258.918</v>
      </c>
      <c s="35">
        <v>0</v>
      </c>
      <c s="36">
        <f>ROUND(ROUND(H194,2)*ROUND(G194,3),2)</f>
      </c>
      <c r="O194">
        <f>(I194*21)/100</f>
      </c>
      <c t="s">
        <v>27</v>
      </c>
    </row>
    <row r="195" spans="1:5" ht="25.5">
      <c r="A195" s="37" t="s">
        <v>55</v>
      </c>
      <c r="E195" s="38" t="s">
        <v>5021</v>
      </c>
    </row>
    <row r="196" spans="1:5" ht="114.75">
      <c r="A196" s="39" t="s">
        <v>56</v>
      </c>
      <c r="E196" s="45" t="s">
        <v>5022</v>
      </c>
    </row>
    <row r="197" spans="1:5" ht="12.75">
      <c r="A197" t="s">
        <v>57</v>
      </c>
      <c r="E197" s="38" t="s">
        <v>52</v>
      </c>
    </row>
    <row r="198" spans="1:16" ht="25.5">
      <c r="A198" s="26" t="s">
        <v>50</v>
      </c>
      <c s="31" t="s">
        <v>227</v>
      </c>
      <c s="31" t="s">
        <v>5023</v>
      </c>
      <c s="26" t="s">
        <v>52</v>
      </c>
      <c s="32" t="s">
        <v>5024</v>
      </c>
      <c s="33" t="s">
        <v>71</v>
      </c>
      <c s="34">
        <v>12459.505</v>
      </c>
      <c s="35">
        <v>0</v>
      </c>
      <c s="36">
        <f>ROUND(ROUND(H198,2)*ROUND(G198,3),2)</f>
      </c>
      <c r="O198">
        <f>(I198*21)/100</f>
      </c>
      <c t="s">
        <v>27</v>
      </c>
    </row>
    <row r="199" spans="1:5" ht="25.5">
      <c r="A199" s="37" t="s">
        <v>55</v>
      </c>
      <c r="E199" s="38" t="s">
        <v>5024</v>
      </c>
    </row>
    <row r="200" spans="1:5" ht="63.75">
      <c r="A200" s="39" t="s">
        <v>56</v>
      </c>
      <c r="E200" s="45" t="s">
        <v>5025</v>
      </c>
    </row>
    <row r="201" spans="1:5" ht="12.75">
      <c r="A201" t="s">
        <v>57</v>
      </c>
      <c r="E201" s="38" t="s">
        <v>52</v>
      </c>
    </row>
    <row r="202" spans="1:16" ht="25.5">
      <c r="A202" s="26" t="s">
        <v>50</v>
      </c>
      <c s="31" t="s">
        <v>231</v>
      </c>
      <c s="31" t="s">
        <v>5026</v>
      </c>
      <c s="26" t="s">
        <v>52</v>
      </c>
      <c s="32" t="s">
        <v>5027</v>
      </c>
      <c s="33" t="s">
        <v>71</v>
      </c>
      <c s="34">
        <v>10572.619</v>
      </c>
      <c s="35">
        <v>0</v>
      </c>
      <c s="36">
        <f>ROUND(ROUND(H202,2)*ROUND(G202,3),2)</f>
      </c>
      <c r="O202">
        <f>(I202*21)/100</f>
      </c>
      <c t="s">
        <v>27</v>
      </c>
    </row>
    <row r="203" spans="1:5" ht="25.5">
      <c r="A203" s="37" t="s">
        <v>55</v>
      </c>
      <c r="E203" s="38" t="s">
        <v>5027</v>
      </c>
    </row>
    <row r="204" spans="1:5" ht="409.5">
      <c r="A204" s="39" t="s">
        <v>56</v>
      </c>
      <c r="E204" s="45" t="s">
        <v>5028</v>
      </c>
    </row>
    <row r="205" spans="1:5" ht="12.75">
      <c r="A205" t="s">
        <v>57</v>
      </c>
      <c r="E205" s="38" t="s">
        <v>52</v>
      </c>
    </row>
    <row r="206" spans="1:16" ht="25.5">
      <c r="A206" s="26" t="s">
        <v>50</v>
      </c>
      <c s="31" t="s">
        <v>236</v>
      </c>
      <c s="31" t="s">
        <v>5029</v>
      </c>
      <c s="26" t="s">
        <v>52</v>
      </c>
      <c s="32" t="s">
        <v>5030</v>
      </c>
      <c s="33" t="s">
        <v>71</v>
      </c>
      <c s="34">
        <v>592.1</v>
      </c>
      <c s="35">
        <v>0</v>
      </c>
      <c s="36">
        <f>ROUND(ROUND(H206,2)*ROUND(G206,3),2)</f>
      </c>
      <c r="O206">
        <f>(I206*21)/100</f>
      </c>
      <c t="s">
        <v>27</v>
      </c>
    </row>
    <row r="207" spans="1:5" ht="25.5">
      <c r="A207" s="37" t="s">
        <v>55</v>
      </c>
      <c r="E207" s="38" t="s">
        <v>5030</v>
      </c>
    </row>
    <row r="208" spans="1:5" ht="51">
      <c r="A208" s="39" t="s">
        <v>56</v>
      </c>
      <c r="E208" s="45" t="s">
        <v>5031</v>
      </c>
    </row>
    <row r="209" spans="1:5" ht="12.75">
      <c r="A209" t="s">
        <v>57</v>
      </c>
      <c r="E209" s="38" t="s">
        <v>52</v>
      </c>
    </row>
    <row r="210" spans="1:16" ht="25.5">
      <c r="A210" s="26" t="s">
        <v>50</v>
      </c>
      <c s="31" t="s">
        <v>240</v>
      </c>
      <c s="31" t="s">
        <v>5032</v>
      </c>
      <c s="26" t="s">
        <v>52</v>
      </c>
      <c s="32" t="s">
        <v>5033</v>
      </c>
      <c s="33" t="s">
        <v>71</v>
      </c>
      <c s="34">
        <v>77.854</v>
      </c>
      <c s="35">
        <v>0</v>
      </c>
      <c s="36">
        <f>ROUND(ROUND(H210,2)*ROUND(G210,3),2)</f>
      </c>
      <c r="O210">
        <f>(I210*21)/100</f>
      </c>
      <c t="s">
        <v>27</v>
      </c>
    </row>
    <row r="211" spans="1:5" ht="25.5">
      <c r="A211" s="37" t="s">
        <v>55</v>
      </c>
      <c r="E211" s="38" t="s">
        <v>5033</v>
      </c>
    </row>
    <row r="212" spans="1:5" ht="12.75">
      <c r="A212" s="39" t="s">
        <v>56</v>
      </c>
      <c r="E212" s="40" t="s">
        <v>52</v>
      </c>
    </row>
    <row r="213" spans="1:5" ht="12.75">
      <c r="A213" t="s">
        <v>57</v>
      </c>
      <c r="E213" s="38" t="s">
        <v>52</v>
      </c>
    </row>
    <row r="214" spans="1:16" ht="38.25">
      <c r="A214" s="26" t="s">
        <v>50</v>
      </c>
      <c s="31" t="s">
        <v>244</v>
      </c>
      <c s="31" t="s">
        <v>5034</v>
      </c>
      <c s="26" t="s">
        <v>52</v>
      </c>
      <c s="32" t="s">
        <v>5035</v>
      </c>
      <c s="33" t="s">
        <v>71</v>
      </c>
      <c s="34">
        <v>77.854</v>
      </c>
      <c s="35">
        <v>0</v>
      </c>
      <c s="36">
        <f>ROUND(ROUND(H214,2)*ROUND(G214,3),2)</f>
      </c>
      <c r="O214">
        <f>(I214*21)/100</f>
      </c>
      <c t="s">
        <v>27</v>
      </c>
    </row>
    <row r="215" spans="1:5" ht="38.25">
      <c r="A215" s="37" t="s">
        <v>55</v>
      </c>
      <c r="E215" s="38" t="s">
        <v>5036</v>
      </c>
    </row>
    <row r="216" spans="1:5" ht="204">
      <c r="A216" s="39" t="s">
        <v>56</v>
      </c>
      <c r="E216" s="45" t="s">
        <v>5037</v>
      </c>
    </row>
    <row r="217" spans="1:5" ht="12.75">
      <c r="A217" t="s">
        <v>57</v>
      </c>
      <c r="E217" s="38" t="s">
        <v>52</v>
      </c>
    </row>
    <row r="218" spans="1:16" ht="38.25">
      <c r="A218" s="26" t="s">
        <v>50</v>
      </c>
      <c s="31" t="s">
        <v>248</v>
      </c>
      <c s="31" t="s">
        <v>5038</v>
      </c>
      <c s="26" t="s">
        <v>52</v>
      </c>
      <c s="32" t="s">
        <v>5039</v>
      </c>
      <c s="33" t="s">
        <v>71</v>
      </c>
      <c s="34">
        <v>1886.886</v>
      </c>
      <c s="35">
        <v>0</v>
      </c>
      <c s="36">
        <f>ROUND(ROUND(H218,2)*ROUND(G218,3),2)</f>
      </c>
      <c r="O218">
        <f>(I218*21)/100</f>
      </c>
      <c t="s">
        <v>27</v>
      </c>
    </row>
    <row r="219" spans="1:5" ht="38.25">
      <c r="A219" s="37" t="s">
        <v>55</v>
      </c>
      <c r="E219" s="38" t="s">
        <v>5040</v>
      </c>
    </row>
    <row r="220" spans="1:5" ht="409.5">
      <c r="A220" s="39" t="s">
        <v>56</v>
      </c>
      <c r="E220" s="45" t="s">
        <v>5041</v>
      </c>
    </row>
    <row r="221" spans="1:5" ht="12.75">
      <c r="A221" t="s">
        <v>57</v>
      </c>
      <c r="E221" s="38" t="s">
        <v>52</v>
      </c>
    </row>
    <row r="222" spans="1:16" ht="25.5">
      <c r="A222" s="26" t="s">
        <v>50</v>
      </c>
      <c s="31" t="s">
        <v>252</v>
      </c>
      <c s="31" t="s">
        <v>5042</v>
      </c>
      <c s="26" t="s">
        <v>52</v>
      </c>
      <c s="32" t="s">
        <v>5043</v>
      </c>
      <c s="33" t="s">
        <v>845</v>
      </c>
      <c s="34">
        <v>1</v>
      </c>
      <c s="35">
        <v>0</v>
      </c>
      <c s="36">
        <f>ROUND(ROUND(H222,2)*ROUND(G222,3),2)</f>
      </c>
      <c r="O222">
        <f>(I222*21)/100</f>
      </c>
      <c t="s">
        <v>27</v>
      </c>
    </row>
    <row r="223" spans="1:5" ht="25.5">
      <c r="A223" s="37" t="s">
        <v>55</v>
      </c>
      <c r="E223" s="38" t="s">
        <v>5043</v>
      </c>
    </row>
    <row r="224" spans="1:5" ht="38.25">
      <c r="A224" s="39" t="s">
        <v>56</v>
      </c>
      <c r="E224" s="45" t="s">
        <v>5044</v>
      </c>
    </row>
    <row r="225" spans="1:5" ht="38.25">
      <c r="A225" t="s">
        <v>57</v>
      </c>
      <c r="E225" s="38" t="s">
        <v>5045</v>
      </c>
    </row>
    <row r="226" spans="1:16" ht="25.5">
      <c r="A226" s="26" t="s">
        <v>50</v>
      </c>
      <c s="31" t="s">
        <v>256</v>
      </c>
      <c s="31" t="s">
        <v>5046</v>
      </c>
      <c s="26" t="s">
        <v>52</v>
      </c>
      <c s="32" t="s">
        <v>5047</v>
      </c>
      <c s="33" t="s">
        <v>845</v>
      </c>
      <c s="34">
        <v>1</v>
      </c>
      <c s="35">
        <v>0</v>
      </c>
      <c s="36">
        <f>ROUND(ROUND(H226,2)*ROUND(G226,3),2)</f>
      </c>
      <c r="O226">
        <f>(I226*21)/100</f>
      </c>
      <c t="s">
        <v>27</v>
      </c>
    </row>
    <row r="227" spans="1:5" ht="25.5">
      <c r="A227" s="37" t="s">
        <v>55</v>
      </c>
      <c r="E227" s="38" t="s">
        <v>5047</v>
      </c>
    </row>
    <row r="228" spans="1:5" ht="25.5">
      <c r="A228" s="39" t="s">
        <v>56</v>
      </c>
      <c r="E228" s="45" t="s">
        <v>5048</v>
      </c>
    </row>
    <row r="229" spans="1:5" ht="38.25">
      <c r="A229" t="s">
        <v>57</v>
      </c>
      <c r="E229" s="38" t="s">
        <v>5045</v>
      </c>
    </row>
    <row r="230" spans="1:18" ht="12.75" customHeight="1">
      <c r="A230" s="6" t="s">
        <v>48</v>
      </c>
      <c s="6"/>
      <c s="42" t="s">
        <v>289</v>
      </c>
      <c s="6"/>
      <c s="29" t="s">
        <v>5049</v>
      </c>
      <c s="6"/>
      <c s="6"/>
      <c s="6"/>
      <c s="43">
        <f>0+Q230</f>
      </c>
      <c r="O230">
        <f>0+R230</f>
      </c>
      <c r="Q230">
        <f>0+I231+I235+I239+I243+I247+I251+I255+I259+I263+I267+I271+I275+I279+I283+I287+I291+I295+I299+I303+I307+I311+I315+I319+I323+I327+I331+I335+I339+I343+I347+I351+I355+I359</f>
      </c>
      <c>
        <f>0+O231+O235+O239+O243+O247+O251+O255+O259+O263+O267+O271+O275+O279+O283+O287+O291+O295+O299+O303+O307+O311+O315+O319+O323+O327+O331+O335+O339+O343+O347+O351+O355+O359</f>
      </c>
    </row>
    <row r="231" spans="1:16" ht="12.75">
      <c r="A231" s="26" t="s">
        <v>50</v>
      </c>
      <c s="31" t="s">
        <v>260</v>
      </c>
      <c s="31" t="s">
        <v>5050</v>
      </c>
      <c s="26" t="s">
        <v>52</v>
      </c>
      <c s="32" t="s">
        <v>5051</v>
      </c>
      <c s="33" t="s">
        <v>63</v>
      </c>
      <c s="34">
        <v>353.577</v>
      </c>
      <c s="35">
        <v>0</v>
      </c>
      <c s="36">
        <f>ROUND(ROUND(H231,2)*ROUND(G231,3),2)</f>
      </c>
      <c r="O231">
        <f>(I231*21)/100</f>
      </c>
      <c t="s">
        <v>27</v>
      </c>
    </row>
    <row r="232" spans="1:5" ht="12.75">
      <c r="A232" s="37" t="s">
        <v>55</v>
      </c>
      <c r="E232" s="38" t="s">
        <v>5051</v>
      </c>
    </row>
    <row r="233" spans="1:5" ht="12.75">
      <c r="A233" s="39" t="s">
        <v>56</v>
      </c>
      <c r="E233" s="40" t="s">
        <v>52</v>
      </c>
    </row>
    <row r="234" spans="1:5" ht="12.75">
      <c r="A234" t="s">
        <v>57</v>
      </c>
      <c r="E234" s="38" t="s">
        <v>52</v>
      </c>
    </row>
    <row r="235" spans="1:16" ht="25.5">
      <c r="A235" s="26" t="s">
        <v>50</v>
      </c>
      <c s="31" t="s">
        <v>264</v>
      </c>
      <c s="31" t="s">
        <v>5052</v>
      </c>
      <c s="26" t="s">
        <v>52</v>
      </c>
      <c s="32" t="s">
        <v>5053</v>
      </c>
      <c s="33" t="s">
        <v>71</v>
      </c>
      <c s="34">
        <v>2.75</v>
      </c>
      <c s="35">
        <v>0</v>
      </c>
      <c s="36">
        <f>ROUND(ROUND(H235,2)*ROUND(G235,3),2)</f>
      </c>
      <c r="O235">
        <f>(I235*21)/100</f>
      </c>
      <c t="s">
        <v>27</v>
      </c>
    </row>
    <row r="236" spans="1:5" ht="25.5">
      <c r="A236" s="37" t="s">
        <v>55</v>
      </c>
      <c r="E236" s="38" t="s">
        <v>5053</v>
      </c>
    </row>
    <row r="237" spans="1:5" ht="63.75">
      <c r="A237" s="39" t="s">
        <v>56</v>
      </c>
      <c r="E237" s="40" t="s">
        <v>5054</v>
      </c>
    </row>
    <row r="238" spans="1:5" ht="12.75">
      <c r="A238" t="s">
        <v>57</v>
      </c>
      <c r="E238" s="38" t="s">
        <v>52</v>
      </c>
    </row>
    <row r="239" spans="1:16" ht="12.75">
      <c r="A239" s="26" t="s">
        <v>50</v>
      </c>
      <c s="31" t="s">
        <v>268</v>
      </c>
      <c s="31" t="s">
        <v>5055</v>
      </c>
      <c s="26" t="s">
        <v>52</v>
      </c>
      <c s="32" t="s">
        <v>5056</v>
      </c>
      <c s="33" t="s">
        <v>71</v>
      </c>
      <c s="34">
        <v>54.51</v>
      </c>
      <c s="35">
        <v>0</v>
      </c>
      <c s="36">
        <f>ROUND(ROUND(H239,2)*ROUND(G239,3),2)</f>
      </c>
      <c r="O239">
        <f>(I239*21)/100</f>
      </c>
      <c t="s">
        <v>27</v>
      </c>
    </row>
    <row r="240" spans="1:5" ht="12.75">
      <c r="A240" s="37" t="s">
        <v>55</v>
      </c>
      <c r="E240" s="38" t="s">
        <v>5056</v>
      </c>
    </row>
    <row r="241" spans="1:5" ht="51">
      <c r="A241" s="39" t="s">
        <v>56</v>
      </c>
      <c r="E241" s="40" t="s">
        <v>5057</v>
      </c>
    </row>
    <row r="242" spans="1:5" ht="12.75">
      <c r="A242" t="s">
        <v>57</v>
      </c>
      <c r="E242" s="38" t="s">
        <v>52</v>
      </c>
    </row>
    <row r="243" spans="1:16" ht="25.5">
      <c r="A243" s="26" t="s">
        <v>50</v>
      </c>
      <c s="31" t="s">
        <v>272</v>
      </c>
      <c s="31" t="s">
        <v>5058</v>
      </c>
      <c s="26" t="s">
        <v>52</v>
      </c>
      <c s="32" t="s">
        <v>5059</v>
      </c>
      <c s="33" t="s">
        <v>71</v>
      </c>
      <c s="34">
        <v>54.51</v>
      </c>
      <c s="35">
        <v>0</v>
      </c>
      <c s="36">
        <f>ROUND(ROUND(H243,2)*ROUND(G243,3),2)</f>
      </c>
      <c r="O243">
        <f>(I243*21)/100</f>
      </c>
      <c t="s">
        <v>27</v>
      </c>
    </row>
    <row r="244" spans="1:5" ht="51">
      <c r="A244" s="37" t="s">
        <v>55</v>
      </c>
      <c r="E244" s="38" t="s">
        <v>5060</v>
      </c>
    </row>
    <row r="245" spans="1:5" ht="12.75">
      <c r="A245" s="39" t="s">
        <v>56</v>
      </c>
      <c r="E245" s="40" t="s">
        <v>5061</v>
      </c>
    </row>
    <row r="246" spans="1:5" ht="12.75">
      <c r="A246" t="s">
        <v>57</v>
      </c>
      <c r="E246" s="38" t="s">
        <v>52</v>
      </c>
    </row>
    <row r="247" spans="1:16" ht="25.5">
      <c r="A247" s="26" t="s">
        <v>50</v>
      </c>
      <c s="31" t="s">
        <v>276</v>
      </c>
      <c s="31" t="s">
        <v>5062</v>
      </c>
      <c s="26" t="s">
        <v>52</v>
      </c>
      <c s="32" t="s">
        <v>5063</v>
      </c>
      <c s="33" t="s">
        <v>71</v>
      </c>
      <c s="34">
        <v>54.51</v>
      </c>
      <c s="35">
        <v>0</v>
      </c>
      <c s="36">
        <f>ROUND(ROUND(H247,2)*ROUND(G247,3),2)</f>
      </c>
      <c r="O247">
        <f>(I247*21)/100</f>
      </c>
      <c t="s">
        <v>27</v>
      </c>
    </row>
    <row r="248" spans="1:5" ht="38.25">
      <c r="A248" s="37" t="s">
        <v>55</v>
      </c>
      <c r="E248" s="38" t="s">
        <v>5064</v>
      </c>
    </row>
    <row r="249" spans="1:5" ht="12.75">
      <c r="A249" s="39" t="s">
        <v>56</v>
      </c>
      <c r="E249" s="40" t="s">
        <v>5061</v>
      </c>
    </row>
    <row r="250" spans="1:5" ht="12.75">
      <c r="A250" t="s">
        <v>57</v>
      </c>
      <c r="E250" s="38" t="s">
        <v>52</v>
      </c>
    </row>
    <row r="251" spans="1:16" ht="38.25">
      <c r="A251" s="26" t="s">
        <v>50</v>
      </c>
      <c s="31" t="s">
        <v>281</v>
      </c>
      <c s="31" t="s">
        <v>5065</v>
      </c>
      <c s="26" t="s">
        <v>52</v>
      </c>
      <c s="32" t="s">
        <v>5066</v>
      </c>
      <c s="33" t="s">
        <v>71</v>
      </c>
      <c s="34">
        <v>20.475</v>
      </c>
      <c s="35">
        <v>0</v>
      </c>
      <c s="36">
        <f>ROUND(ROUND(H251,2)*ROUND(G251,3),2)</f>
      </c>
      <c r="O251">
        <f>(I251*21)/100</f>
      </c>
      <c t="s">
        <v>27</v>
      </c>
    </row>
    <row r="252" spans="1:5" ht="38.25">
      <c r="A252" s="37" t="s">
        <v>55</v>
      </c>
      <c r="E252" s="38" t="s">
        <v>5067</v>
      </c>
    </row>
    <row r="253" spans="1:5" ht="63.75">
      <c r="A253" s="39" t="s">
        <v>56</v>
      </c>
      <c r="E253" s="40" t="s">
        <v>5068</v>
      </c>
    </row>
    <row r="254" spans="1:5" ht="12.75">
      <c r="A254" t="s">
        <v>57</v>
      </c>
      <c r="E254" s="38" t="s">
        <v>52</v>
      </c>
    </row>
    <row r="255" spans="1:16" ht="25.5">
      <c r="A255" s="26" t="s">
        <v>50</v>
      </c>
      <c s="31" t="s">
        <v>285</v>
      </c>
      <c s="31" t="s">
        <v>5069</v>
      </c>
      <c s="26" t="s">
        <v>52</v>
      </c>
      <c s="32" t="s">
        <v>5070</v>
      </c>
      <c s="33" t="s">
        <v>71</v>
      </c>
      <c s="34">
        <v>54.51</v>
      </c>
      <c s="35">
        <v>0</v>
      </c>
      <c s="36">
        <f>ROUND(ROUND(H255,2)*ROUND(G255,3),2)</f>
      </c>
      <c r="O255">
        <f>(I255*21)/100</f>
      </c>
      <c t="s">
        <v>27</v>
      </c>
    </row>
    <row r="256" spans="1:5" ht="25.5">
      <c r="A256" s="37" t="s">
        <v>55</v>
      </c>
      <c r="E256" s="38" t="s">
        <v>5070</v>
      </c>
    </row>
    <row r="257" spans="1:5" ht="12.75">
      <c r="A257" s="39" t="s">
        <v>56</v>
      </c>
      <c r="E257" s="40" t="s">
        <v>5061</v>
      </c>
    </row>
    <row r="258" spans="1:5" ht="12.75">
      <c r="A258" t="s">
        <v>57</v>
      </c>
      <c r="E258" s="38" t="s">
        <v>52</v>
      </c>
    </row>
    <row r="259" spans="1:16" ht="25.5">
      <c r="A259" s="26" t="s">
        <v>50</v>
      </c>
      <c s="31" t="s">
        <v>289</v>
      </c>
      <c s="31" t="s">
        <v>5071</v>
      </c>
      <c s="26" t="s">
        <v>52</v>
      </c>
      <c s="32" t="s">
        <v>5072</v>
      </c>
      <c s="33" t="s">
        <v>71</v>
      </c>
      <c s="34">
        <v>243.56</v>
      </c>
      <c s="35">
        <v>0</v>
      </c>
      <c s="36">
        <f>ROUND(ROUND(H259,2)*ROUND(G259,3),2)</f>
      </c>
      <c r="O259">
        <f>(I259*21)/100</f>
      </c>
      <c t="s">
        <v>27</v>
      </c>
    </row>
    <row r="260" spans="1:5" ht="25.5">
      <c r="A260" s="37" t="s">
        <v>55</v>
      </c>
      <c r="E260" s="38" t="s">
        <v>5072</v>
      </c>
    </row>
    <row r="261" spans="1:5" ht="153">
      <c r="A261" s="39" t="s">
        <v>56</v>
      </c>
      <c r="E261" s="40" t="s">
        <v>5073</v>
      </c>
    </row>
    <row r="262" spans="1:5" ht="12.75">
      <c r="A262" t="s">
        <v>57</v>
      </c>
      <c r="E262" s="38" t="s">
        <v>52</v>
      </c>
    </row>
    <row r="263" spans="1:16" ht="12.75">
      <c r="A263" s="26" t="s">
        <v>50</v>
      </c>
      <c s="31" t="s">
        <v>293</v>
      </c>
      <c s="31" t="s">
        <v>5074</v>
      </c>
      <c s="26" t="s">
        <v>52</v>
      </c>
      <c s="32" t="s">
        <v>5075</v>
      </c>
      <c s="33" t="s">
        <v>71</v>
      </c>
      <c s="34">
        <v>243.56</v>
      </c>
      <c s="35">
        <v>0</v>
      </c>
      <c s="36">
        <f>ROUND(ROUND(H263,2)*ROUND(G263,3),2)</f>
      </c>
      <c r="O263">
        <f>(I263*21)/100</f>
      </c>
      <c t="s">
        <v>27</v>
      </c>
    </row>
    <row r="264" spans="1:5" ht="12.75">
      <c r="A264" s="37" t="s">
        <v>55</v>
      </c>
      <c r="E264" s="38" t="s">
        <v>5075</v>
      </c>
    </row>
    <row r="265" spans="1:5" ht="140.25">
      <c r="A265" s="39" t="s">
        <v>56</v>
      </c>
      <c r="E265" s="40" t="s">
        <v>5076</v>
      </c>
    </row>
    <row r="266" spans="1:5" ht="12.75">
      <c r="A266" t="s">
        <v>57</v>
      </c>
      <c r="E266" s="38" t="s">
        <v>52</v>
      </c>
    </row>
    <row r="267" spans="1:16" ht="25.5">
      <c r="A267" s="26" t="s">
        <v>50</v>
      </c>
      <c s="31" t="s">
        <v>297</v>
      </c>
      <c s="31" t="s">
        <v>5077</v>
      </c>
      <c s="26" t="s">
        <v>52</v>
      </c>
      <c s="32" t="s">
        <v>5078</v>
      </c>
      <c s="33" t="s">
        <v>63</v>
      </c>
      <c s="34">
        <v>37.92</v>
      </c>
      <c s="35">
        <v>0</v>
      </c>
      <c s="36">
        <f>ROUND(ROUND(H267,2)*ROUND(G267,3),2)</f>
      </c>
      <c r="O267">
        <f>(I267*21)/100</f>
      </c>
      <c t="s">
        <v>27</v>
      </c>
    </row>
    <row r="268" spans="1:5" ht="25.5">
      <c r="A268" s="37" t="s">
        <v>55</v>
      </c>
      <c r="E268" s="38" t="s">
        <v>5078</v>
      </c>
    </row>
    <row r="269" spans="1:5" ht="51">
      <c r="A269" s="39" t="s">
        <v>56</v>
      </c>
      <c r="E269" s="40" t="s">
        <v>5079</v>
      </c>
    </row>
    <row r="270" spans="1:5" ht="12.75">
      <c r="A270" t="s">
        <v>57</v>
      </c>
      <c r="E270" s="38" t="s">
        <v>52</v>
      </c>
    </row>
    <row r="271" spans="1:16" ht="25.5">
      <c r="A271" s="26" t="s">
        <v>50</v>
      </c>
      <c s="31" t="s">
        <v>301</v>
      </c>
      <c s="31" t="s">
        <v>5080</v>
      </c>
      <c s="26" t="s">
        <v>52</v>
      </c>
      <c s="32" t="s">
        <v>5081</v>
      </c>
      <c s="33" t="s">
        <v>71</v>
      </c>
      <c s="34">
        <v>8.769</v>
      </c>
      <c s="35">
        <v>0</v>
      </c>
      <c s="36">
        <f>ROUND(ROUND(H271,2)*ROUND(G271,3),2)</f>
      </c>
      <c r="O271">
        <f>(I271*21)/100</f>
      </c>
      <c t="s">
        <v>27</v>
      </c>
    </row>
    <row r="272" spans="1:5" ht="25.5">
      <c r="A272" s="37" t="s">
        <v>55</v>
      </c>
      <c r="E272" s="38" t="s">
        <v>5081</v>
      </c>
    </row>
    <row r="273" spans="1:5" ht="51">
      <c r="A273" s="39" t="s">
        <v>56</v>
      </c>
      <c r="E273" s="40" t="s">
        <v>5082</v>
      </c>
    </row>
    <row r="274" spans="1:5" ht="12.75">
      <c r="A274" t="s">
        <v>57</v>
      </c>
      <c r="E274" s="38" t="s">
        <v>52</v>
      </c>
    </row>
    <row r="275" spans="1:16" ht="25.5">
      <c r="A275" s="26" t="s">
        <v>50</v>
      </c>
      <c s="31" t="s">
        <v>305</v>
      </c>
      <c s="31" t="s">
        <v>5083</v>
      </c>
      <c s="26" t="s">
        <v>52</v>
      </c>
      <c s="32" t="s">
        <v>5084</v>
      </c>
      <c s="33" t="s">
        <v>71</v>
      </c>
      <c s="34">
        <v>234.791</v>
      </c>
      <c s="35">
        <v>0</v>
      </c>
      <c s="36">
        <f>ROUND(ROUND(H275,2)*ROUND(G275,3),2)</f>
      </c>
      <c r="O275">
        <f>(I275*21)/100</f>
      </c>
      <c t="s">
        <v>27</v>
      </c>
    </row>
    <row r="276" spans="1:5" ht="25.5">
      <c r="A276" s="37" t="s">
        <v>55</v>
      </c>
      <c r="E276" s="38" t="s">
        <v>5084</v>
      </c>
    </row>
    <row r="277" spans="1:5" ht="89.25">
      <c r="A277" s="39" t="s">
        <v>56</v>
      </c>
      <c r="E277" s="40" t="s">
        <v>5085</v>
      </c>
    </row>
    <row r="278" spans="1:5" ht="12.75">
      <c r="A278" t="s">
        <v>57</v>
      </c>
      <c r="E278" s="38" t="s">
        <v>52</v>
      </c>
    </row>
    <row r="279" spans="1:16" ht="25.5">
      <c r="A279" s="26" t="s">
        <v>50</v>
      </c>
      <c s="31" t="s">
        <v>309</v>
      </c>
      <c s="31" t="s">
        <v>5086</v>
      </c>
      <c s="26" t="s">
        <v>52</v>
      </c>
      <c s="32" t="s">
        <v>5087</v>
      </c>
      <c s="33" t="s">
        <v>71</v>
      </c>
      <c s="34">
        <v>4.248</v>
      </c>
      <c s="35">
        <v>0</v>
      </c>
      <c s="36">
        <f>ROUND(ROUND(H279,2)*ROUND(G279,3),2)</f>
      </c>
      <c r="O279">
        <f>(I279*21)/100</f>
      </c>
      <c t="s">
        <v>27</v>
      </c>
    </row>
    <row r="280" spans="1:5" ht="25.5">
      <c r="A280" s="37" t="s">
        <v>55</v>
      </c>
      <c r="E280" s="38" t="s">
        <v>5087</v>
      </c>
    </row>
    <row r="281" spans="1:5" ht="25.5">
      <c r="A281" s="39" t="s">
        <v>56</v>
      </c>
      <c r="E281" s="40" t="s">
        <v>5088</v>
      </c>
    </row>
    <row r="282" spans="1:5" ht="12.75">
      <c r="A282" t="s">
        <v>57</v>
      </c>
      <c r="E282" s="38" t="s">
        <v>52</v>
      </c>
    </row>
    <row r="283" spans="1:16" ht="25.5">
      <c r="A283" s="26" t="s">
        <v>50</v>
      </c>
      <c s="31" t="s">
        <v>313</v>
      </c>
      <c s="31" t="s">
        <v>5089</v>
      </c>
      <c s="26" t="s">
        <v>52</v>
      </c>
      <c s="32" t="s">
        <v>5090</v>
      </c>
      <c s="33" t="s">
        <v>71</v>
      </c>
      <c s="34">
        <v>4.248</v>
      </c>
      <c s="35">
        <v>0</v>
      </c>
      <c s="36">
        <f>ROUND(ROUND(H283,2)*ROUND(G283,3),2)</f>
      </c>
      <c r="O283">
        <f>(I283*21)/100</f>
      </c>
      <c t="s">
        <v>27</v>
      </c>
    </row>
    <row r="284" spans="1:5" ht="25.5">
      <c r="A284" s="37" t="s">
        <v>55</v>
      </c>
      <c r="E284" s="38" t="s">
        <v>5090</v>
      </c>
    </row>
    <row r="285" spans="1:5" ht="25.5">
      <c r="A285" s="39" t="s">
        <v>56</v>
      </c>
      <c r="E285" s="40" t="s">
        <v>5088</v>
      </c>
    </row>
    <row r="286" spans="1:5" ht="12.75">
      <c r="A286" t="s">
        <v>57</v>
      </c>
      <c r="E286" s="38" t="s">
        <v>52</v>
      </c>
    </row>
    <row r="287" spans="1:16" ht="25.5">
      <c r="A287" s="26" t="s">
        <v>50</v>
      </c>
      <c s="31" t="s">
        <v>318</v>
      </c>
      <c s="31" t="s">
        <v>5091</v>
      </c>
      <c s="26" t="s">
        <v>52</v>
      </c>
      <c s="32" t="s">
        <v>5092</v>
      </c>
      <c s="33" t="s">
        <v>71</v>
      </c>
      <c s="34">
        <v>114.97</v>
      </c>
      <c s="35">
        <v>0</v>
      </c>
      <c s="36">
        <f>ROUND(ROUND(H287,2)*ROUND(G287,3),2)</f>
      </c>
      <c r="O287">
        <f>(I287*21)/100</f>
      </c>
      <c t="s">
        <v>27</v>
      </c>
    </row>
    <row r="288" spans="1:5" ht="25.5">
      <c r="A288" s="37" t="s">
        <v>55</v>
      </c>
      <c r="E288" s="38" t="s">
        <v>5092</v>
      </c>
    </row>
    <row r="289" spans="1:5" ht="89.25">
      <c r="A289" s="39" t="s">
        <v>56</v>
      </c>
      <c r="E289" s="40" t="s">
        <v>5093</v>
      </c>
    </row>
    <row r="290" spans="1:5" ht="12.75">
      <c r="A290" t="s">
        <v>57</v>
      </c>
      <c r="E290" s="38" t="s">
        <v>52</v>
      </c>
    </row>
    <row r="291" spans="1:16" ht="25.5">
      <c r="A291" s="26" t="s">
        <v>50</v>
      </c>
      <c s="31" t="s">
        <v>323</v>
      </c>
      <c s="31" t="s">
        <v>5094</v>
      </c>
      <c s="26" t="s">
        <v>52</v>
      </c>
      <c s="32" t="s">
        <v>5095</v>
      </c>
      <c s="33" t="s">
        <v>71</v>
      </c>
      <c s="34">
        <v>1032.364</v>
      </c>
      <c s="35">
        <v>0</v>
      </c>
      <c s="36">
        <f>ROUND(ROUND(H291,2)*ROUND(G291,3),2)</f>
      </c>
      <c r="O291">
        <f>(I291*21)/100</f>
      </c>
      <c t="s">
        <v>27</v>
      </c>
    </row>
    <row r="292" spans="1:5" ht="25.5">
      <c r="A292" s="37" t="s">
        <v>55</v>
      </c>
      <c r="E292" s="38" t="s">
        <v>5095</v>
      </c>
    </row>
    <row r="293" spans="1:5" ht="229.5">
      <c r="A293" s="39" t="s">
        <v>56</v>
      </c>
      <c r="E293" s="40" t="s">
        <v>5096</v>
      </c>
    </row>
    <row r="294" spans="1:5" ht="12.75">
      <c r="A294" t="s">
        <v>57</v>
      </c>
      <c r="E294" s="38" t="s">
        <v>52</v>
      </c>
    </row>
    <row r="295" spans="1:16" ht="25.5">
      <c r="A295" s="26" t="s">
        <v>50</v>
      </c>
      <c s="31" t="s">
        <v>327</v>
      </c>
      <c s="31" t="s">
        <v>5097</v>
      </c>
      <c s="26" t="s">
        <v>52</v>
      </c>
      <c s="32" t="s">
        <v>5098</v>
      </c>
      <c s="33" t="s">
        <v>71</v>
      </c>
      <c s="34">
        <v>13.017</v>
      </c>
      <c s="35">
        <v>0</v>
      </c>
      <c s="36">
        <f>ROUND(ROUND(H295,2)*ROUND(G295,3),2)</f>
      </c>
      <c r="O295">
        <f>(I295*21)/100</f>
      </c>
      <c t="s">
        <v>27</v>
      </c>
    </row>
    <row r="296" spans="1:5" ht="25.5">
      <c r="A296" s="37" t="s">
        <v>55</v>
      </c>
      <c r="E296" s="38" t="s">
        <v>5098</v>
      </c>
    </row>
    <row r="297" spans="1:5" ht="102">
      <c r="A297" s="39" t="s">
        <v>56</v>
      </c>
      <c r="E297" s="40" t="s">
        <v>5099</v>
      </c>
    </row>
    <row r="298" spans="1:5" ht="12.75">
      <c r="A298" t="s">
        <v>57</v>
      </c>
      <c r="E298" s="38" t="s">
        <v>52</v>
      </c>
    </row>
    <row r="299" spans="1:16" ht="25.5">
      <c r="A299" s="26" t="s">
        <v>50</v>
      </c>
      <c s="31" t="s">
        <v>331</v>
      </c>
      <c s="31" t="s">
        <v>5100</v>
      </c>
      <c s="26" t="s">
        <v>52</v>
      </c>
      <c s="32" t="s">
        <v>5101</v>
      </c>
      <c s="33" t="s">
        <v>71</v>
      </c>
      <c s="34">
        <v>85.268</v>
      </c>
      <c s="35">
        <v>0</v>
      </c>
      <c s="36">
        <f>ROUND(ROUND(H299,2)*ROUND(G299,3),2)</f>
      </c>
      <c r="O299">
        <f>(I299*21)/100</f>
      </c>
      <c t="s">
        <v>27</v>
      </c>
    </row>
    <row r="300" spans="1:5" ht="25.5">
      <c r="A300" s="37" t="s">
        <v>55</v>
      </c>
      <c r="E300" s="38" t="s">
        <v>5101</v>
      </c>
    </row>
    <row r="301" spans="1:5" ht="165.75">
      <c r="A301" s="39" t="s">
        <v>56</v>
      </c>
      <c r="E301" s="40" t="s">
        <v>5102</v>
      </c>
    </row>
    <row r="302" spans="1:5" ht="12.75">
      <c r="A302" t="s">
        <v>57</v>
      </c>
      <c r="E302" s="38" t="s">
        <v>52</v>
      </c>
    </row>
    <row r="303" spans="1:16" ht="12.75">
      <c r="A303" s="26" t="s">
        <v>50</v>
      </c>
      <c s="31" t="s">
        <v>335</v>
      </c>
      <c s="31" t="s">
        <v>5103</v>
      </c>
      <c s="26" t="s">
        <v>52</v>
      </c>
      <c s="32" t="s">
        <v>5104</v>
      </c>
      <c s="33" t="s">
        <v>63</v>
      </c>
      <c s="34">
        <v>39.816</v>
      </c>
      <c s="35">
        <v>0</v>
      </c>
      <c s="36">
        <f>ROUND(ROUND(H303,2)*ROUND(G303,3),2)</f>
      </c>
      <c r="O303">
        <f>(I303*21)/100</f>
      </c>
      <c t="s">
        <v>27</v>
      </c>
    </row>
    <row r="304" spans="1:5" ht="12.75">
      <c r="A304" s="37" t="s">
        <v>55</v>
      </c>
      <c r="E304" s="38" t="s">
        <v>5104</v>
      </c>
    </row>
    <row r="305" spans="1:5" ht="12.75">
      <c r="A305" s="39" t="s">
        <v>56</v>
      </c>
      <c r="E305" s="40" t="s">
        <v>52</v>
      </c>
    </row>
    <row r="306" spans="1:5" ht="12.75">
      <c r="A306" t="s">
        <v>57</v>
      </c>
      <c r="E306" s="38" t="s">
        <v>52</v>
      </c>
    </row>
    <row r="307" spans="1:16" ht="25.5">
      <c r="A307" s="26" t="s">
        <v>50</v>
      </c>
      <c s="31" t="s">
        <v>341</v>
      </c>
      <c s="31" t="s">
        <v>5105</v>
      </c>
      <c s="26" t="s">
        <v>52</v>
      </c>
      <c s="32" t="s">
        <v>5106</v>
      </c>
      <c s="33" t="s">
        <v>71</v>
      </c>
      <c s="34">
        <v>57.236</v>
      </c>
      <c s="35">
        <v>0</v>
      </c>
      <c s="36">
        <f>ROUND(ROUND(H307,2)*ROUND(G307,3),2)</f>
      </c>
      <c r="O307">
        <f>(I307*21)/100</f>
      </c>
      <c t="s">
        <v>27</v>
      </c>
    </row>
    <row r="308" spans="1:5" ht="25.5">
      <c r="A308" s="37" t="s">
        <v>55</v>
      </c>
      <c r="E308" s="38" t="s">
        <v>5106</v>
      </c>
    </row>
    <row r="309" spans="1:5" ht="12.75">
      <c r="A309" s="39" t="s">
        <v>56</v>
      </c>
      <c r="E309" s="40" t="s">
        <v>52</v>
      </c>
    </row>
    <row r="310" spans="1:5" ht="12.75">
      <c r="A310" t="s">
        <v>57</v>
      </c>
      <c r="E310" s="38" t="s">
        <v>52</v>
      </c>
    </row>
    <row r="311" spans="1:16" ht="25.5">
      <c r="A311" s="26" t="s">
        <v>50</v>
      </c>
      <c s="31" t="s">
        <v>348</v>
      </c>
      <c s="31" t="s">
        <v>5107</v>
      </c>
      <c s="26" t="s">
        <v>52</v>
      </c>
      <c s="32" t="s">
        <v>5108</v>
      </c>
      <c s="33" t="s">
        <v>71</v>
      </c>
      <c s="34">
        <v>13.438</v>
      </c>
      <c s="35">
        <v>0</v>
      </c>
      <c s="36">
        <f>ROUND(ROUND(H311,2)*ROUND(G311,3),2)</f>
      </c>
      <c r="O311">
        <f>(I311*21)/100</f>
      </c>
      <c t="s">
        <v>27</v>
      </c>
    </row>
    <row r="312" spans="1:5" ht="25.5">
      <c r="A312" s="37" t="s">
        <v>55</v>
      </c>
      <c r="E312" s="38" t="s">
        <v>5108</v>
      </c>
    </row>
    <row r="313" spans="1:5" ht="12.75">
      <c r="A313" s="39" t="s">
        <v>56</v>
      </c>
      <c r="E313" s="40" t="s">
        <v>52</v>
      </c>
    </row>
    <row r="314" spans="1:5" ht="12.75">
      <c r="A314" t="s">
        <v>57</v>
      </c>
      <c r="E314" s="38" t="s">
        <v>52</v>
      </c>
    </row>
    <row r="315" spans="1:16" ht="25.5">
      <c r="A315" s="26" t="s">
        <v>50</v>
      </c>
      <c s="31" t="s">
        <v>352</v>
      </c>
      <c s="31" t="s">
        <v>5109</v>
      </c>
      <c s="26" t="s">
        <v>52</v>
      </c>
      <c s="32" t="s">
        <v>5110</v>
      </c>
      <c s="33" t="s">
        <v>71</v>
      </c>
      <c s="34">
        <v>60.295</v>
      </c>
      <c s="35">
        <v>0</v>
      </c>
      <c s="36">
        <f>ROUND(ROUND(H315,2)*ROUND(G315,3),2)</f>
      </c>
      <c r="O315">
        <f>(I315*21)/100</f>
      </c>
      <c t="s">
        <v>27</v>
      </c>
    </row>
    <row r="316" spans="1:5" ht="25.5">
      <c r="A316" s="37" t="s">
        <v>55</v>
      </c>
      <c r="E316" s="38" t="s">
        <v>5110</v>
      </c>
    </row>
    <row r="317" spans="1:5" ht="76.5">
      <c r="A317" s="39" t="s">
        <v>56</v>
      </c>
      <c r="E317" s="40" t="s">
        <v>5111</v>
      </c>
    </row>
    <row r="318" spans="1:5" ht="12.75">
      <c r="A318" t="s">
        <v>57</v>
      </c>
      <c r="E318" s="38" t="s">
        <v>52</v>
      </c>
    </row>
    <row r="319" spans="1:16" ht="25.5">
      <c r="A319" s="26" t="s">
        <v>50</v>
      </c>
      <c s="31" t="s">
        <v>557</v>
      </c>
      <c s="31" t="s">
        <v>5112</v>
      </c>
      <c s="26" t="s">
        <v>52</v>
      </c>
      <c s="32" t="s">
        <v>5113</v>
      </c>
      <c s="33" t="s">
        <v>71</v>
      </c>
      <c s="34">
        <v>967.352</v>
      </c>
      <c s="35">
        <v>0</v>
      </c>
      <c s="36">
        <f>ROUND(ROUND(H319,2)*ROUND(G319,3),2)</f>
      </c>
      <c r="O319">
        <f>(I319*21)/100</f>
      </c>
      <c t="s">
        <v>27</v>
      </c>
    </row>
    <row r="320" spans="1:5" ht="25.5">
      <c r="A320" s="37" t="s">
        <v>55</v>
      </c>
      <c r="E320" s="38" t="s">
        <v>5113</v>
      </c>
    </row>
    <row r="321" spans="1:5" ht="89.25">
      <c r="A321" s="39" t="s">
        <v>56</v>
      </c>
      <c r="E321" s="40" t="s">
        <v>5114</v>
      </c>
    </row>
    <row r="322" spans="1:5" ht="12.75">
      <c r="A322" t="s">
        <v>57</v>
      </c>
      <c r="E322" s="38" t="s">
        <v>52</v>
      </c>
    </row>
    <row r="323" spans="1:16" ht="38.25">
      <c r="A323" s="26" t="s">
        <v>50</v>
      </c>
      <c s="31" t="s">
        <v>560</v>
      </c>
      <c s="31" t="s">
        <v>5115</v>
      </c>
      <c s="26" t="s">
        <v>52</v>
      </c>
      <c s="32" t="s">
        <v>5116</v>
      </c>
      <c s="33" t="s">
        <v>71</v>
      </c>
      <c s="34">
        <v>12.798</v>
      </c>
      <c s="35">
        <v>0</v>
      </c>
      <c s="36">
        <f>ROUND(ROUND(H323,2)*ROUND(G323,3),2)</f>
      </c>
      <c r="O323">
        <f>(I323*21)/100</f>
      </c>
      <c t="s">
        <v>27</v>
      </c>
    </row>
    <row r="324" spans="1:5" ht="51">
      <c r="A324" s="37" t="s">
        <v>55</v>
      </c>
      <c r="E324" s="38" t="s">
        <v>5117</v>
      </c>
    </row>
    <row r="325" spans="1:5" ht="51">
      <c r="A325" s="39" t="s">
        <v>56</v>
      </c>
      <c r="E325" s="40" t="s">
        <v>5118</v>
      </c>
    </row>
    <row r="326" spans="1:5" ht="12.75">
      <c r="A326" t="s">
        <v>57</v>
      </c>
      <c r="E326" s="38" t="s">
        <v>52</v>
      </c>
    </row>
    <row r="327" spans="1:16" ht="38.25">
      <c r="A327" s="26" t="s">
        <v>50</v>
      </c>
      <c s="31" t="s">
        <v>563</v>
      </c>
      <c s="31" t="s">
        <v>5119</v>
      </c>
      <c s="26" t="s">
        <v>52</v>
      </c>
      <c s="32" t="s">
        <v>5120</v>
      </c>
      <c s="33" t="s">
        <v>71</v>
      </c>
      <c s="34">
        <v>2168.21</v>
      </c>
      <c s="35">
        <v>0</v>
      </c>
      <c s="36">
        <f>ROUND(ROUND(H327,2)*ROUND(G327,3),2)</f>
      </c>
      <c r="O327">
        <f>(I327*21)/100</f>
      </c>
      <c t="s">
        <v>27</v>
      </c>
    </row>
    <row r="328" spans="1:5" ht="38.25">
      <c r="A328" s="37" t="s">
        <v>55</v>
      </c>
      <c r="E328" s="38" t="s">
        <v>5121</v>
      </c>
    </row>
    <row r="329" spans="1:5" ht="409.5">
      <c r="A329" s="39" t="s">
        <v>56</v>
      </c>
      <c r="E329" s="40" t="s">
        <v>5122</v>
      </c>
    </row>
    <row r="330" spans="1:5" ht="178.5">
      <c r="A330" t="s">
        <v>57</v>
      </c>
      <c r="E330" s="38" t="s">
        <v>5123</v>
      </c>
    </row>
    <row r="331" spans="1:16" ht="38.25">
      <c r="A331" s="26" t="s">
        <v>50</v>
      </c>
      <c s="31" t="s">
        <v>566</v>
      </c>
      <c s="31" t="s">
        <v>5124</v>
      </c>
      <c s="26" t="s">
        <v>52</v>
      </c>
      <c s="32" t="s">
        <v>5120</v>
      </c>
      <c s="33" t="s">
        <v>63</v>
      </c>
      <c s="34">
        <v>548.5</v>
      </c>
      <c s="35">
        <v>0</v>
      </c>
      <c s="36">
        <f>ROUND(ROUND(H331,2)*ROUND(G331,3),2)</f>
      </c>
      <c r="O331">
        <f>(I331*21)/100</f>
      </c>
      <c t="s">
        <v>27</v>
      </c>
    </row>
    <row r="332" spans="1:5" ht="38.25">
      <c r="A332" s="37" t="s">
        <v>55</v>
      </c>
      <c r="E332" s="38" t="s">
        <v>5125</v>
      </c>
    </row>
    <row r="333" spans="1:5" ht="293.25">
      <c r="A333" s="39" t="s">
        <v>56</v>
      </c>
      <c r="E333" s="40" t="s">
        <v>5126</v>
      </c>
    </row>
    <row r="334" spans="1:5" ht="191.25">
      <c r="A334" t="s">
        <v>57</v>
      </c>
      <c r="E334" s="38" t="s">
        <v>5127</v>
      </c>
    </row>
    <row r="335" spans="1:16" ht="25.5">
      <c r="A335" s="26" t="s">
        <v>50</v>
      </c>
      <c s="31" t="s">
        <v>569</v>
      </c>
      <c s="31" t="s">
        <v>5128</v>
      </c>
      <c s="26" t="s">
        <v>52</v>
      </c>
      <c s="32" t="s">
        <v>5129</v>
      </c>
      <c s="33" t="s">
        <v>71</v>
      </c>
      <c s="34">
        <v>1677.835</v>
      </c>
      <c s="35">
        <v>0</v>
      </c>
      <c s="36">
        <f>ROUND(ROUND(H335,2)*ROUND(G335,3),2)</f>
      </c>
      <c r="O335">
        <f>(I335*21)/100</f>
      </c>
      <c t="s">
        <v>27</v>
      </c>
    </row>
    <row r="336" spans="1:5" ht="25.5">
      <c r="A336" s="37" t="s">
        <v>55</v>
      </c>
      <c r="E336" s="38" t="s">
        <v>5129</v>
      </c>
    </row>
    <row r="337" spans="1:5" ht="165.75">
      <c r="A337" s="39" t="s">
        <v>56</v>
      </c>
      <c r="E337" s="40" t="s">
        <v>5130</v>
      </c>
    </row>
    <row r="338" spans="1:5" ht="178.5">
      <c r="A338" t="s">
        <v>57</v>
      </c>
      <c r="E338" s="38" t="s">
        <v>5123</v>
      </c>
    </row>
    <row r="339" spans="1:16" ht="25.5">
      <c r="A339" s="26" t="s">
        <v>50</v>
      </c>
      <c s="31" t="s">
        <v>572</v>
      </c>
      <c s="31" t="s">
        <v>5131</v>
      </c>
      <c s="26" t="s">
        <v>52</v>
      </c>
      <c s="32" t="s">
        <v>5132</v>
      </c>
      <c s="33" t="s">
        <v>63</v>
      </c>
      <c s="34">
        <v>336.74</v>
      </c>
      <c s="35">
        <v>0</v>
      </c>
      <c s="36">
        <f>ROUND(ROUND(H339,2)*ROUND(G339,3),2)</f>
      </c>
      <c r="O339">
        <f>(I339*21)/100</f>
      </c>
      <c t="s">
        <v>27</v>
      </c>
    </row>
    <row r="340" spans="1:5" ht="25.5">
      <c r="A340" s="37" t="s">
        <v>55</v>
      </c>
      <c r="E340" s="38" t="s">
        <v>5132</v>
      </c>
    </row>
    <row r="341" spans="1:5" ht="153">
      <c r="A341" s="39" t="s">
        <v>56</v>
      </c>
      <c r="E341" s="40" t="s">
        <v>5133</v>
      </c>
    </row>
    <row r="342" spans="1:5" ht="191.25">
      <c r="A342" t="s">
        <v>57</v>
      </c>
      <c r="E342" s="38" t="s">
        <v>5127</v>
      </c>
    </row>
    <row r="343" spans="1:16" ht="25.5">
      <c r="A343" s="26" t="s">
        <v>50</v>
      </c>
      <c s="31" t="s">
        <v>575</v>
      </c>
      <c s="31" t="s">
        <v>5134</v>
      </c>
      <c s="26" t="s">
        <v>52</v>
      </c>
      <c s="32" t="s">
        <v>5047</v>
      </c>
      <c s="33" t="s">
        <v>845</v>
      </c>
      <c s="34">
        <v>1</v>
      </c>
      <c s="35">
        <v>0</v>
      </c>
      <c s="36">
        <f>ROUND(ROUND(H343,2)*ROUND(G343,3),2)</f>
      </c>
      <c r="O343">
        <f>(I343*21)/100</f>
      </c>
      <c t="s">
        <v>27</v>
      </c>
    </row>
    <row r="344" spans="1:5" ht="25.5">
      <c r="A344" s="37" t="s">
        <v>55</v>
      </c>
      <c r="E344" s="38" t="s">
        <v>5047</v>
      </c>
    </row>
    <row r="345" spans="1:5" ht="25.5">
      <c r="A345" s="39" t="s">
        <v>56</v>
      </c>
      <c r="E345" s="45" t="s">
        <v>5048</v>
      </c>
    </row>
    <row r="346" spans="1:5" ht="38.25">
      <c r="A346" t="s">
        <v>57</v>
      </c>
      <c r="E346" s="38" t="s">
        <v>5045</v>
      </c>
    </row>
    <row r="347" spans="1:16" ht="12.75">
      <c r="A347" s="26" t="s">
        <v>50</v>
      </c>
      <c s="31" t="s">
        <v>578</v>
      </c>
      <c s="31" t="s">
        <v>5135</v>
      </c>
      <c s="26" t="s">
        <v>52</v>
      </c>
      <c s="32" t="s">
        <v>5136</v>
      </c>
      <c s="33" t="s">
        <v>71</v>
      </c>
      <c s="34">
        <v>25.594</v>
      </c>
      <c s="35">
        <v>0</v>
      </c>
      <c s="36">
        <f>ROUND(ROUND(H347,2)*ROUND(G347,3),2)</f>
      </c>
      <c r="O347">
        <f>(I347*21)/100</f>
      </c>
      <c t="s">
        <v>27</v>
      </c>
    </row>
    <row r="348" spans="1:5" ht="12.75">
      <c r="A348" s="37" t="s">
        <v>55</v>
      </c>
      <c r="E348" s="38" t="s">
        <v>5136</v>
      </c>
    </row>
    <row r="349" spans="1:5" ht="12.75">
      <c r="A349" s="39" t="s">
        <v>56</v>
      </c>
      <c r="E349" s="40" t="s">
        <v>52</v>
      </c>
    </row>
    <row r="350" spans="1:5" ht="25.5">
      <c r="A350" t="s">
        <v>57</v>
      </c>
      <c r="E350" s="38" t="s">
        <v>5137</v>
      </c>
    </row>
    <row r="351" spans="1:16" ht="12.75">
      <c r="A351" s="26" t="s">
        <v>50</v>
      </c>
      <c s="31" t="s">
        <v>581</v>
      </c>
      <c s="31" t="s">
        <v>5135</v>
      </c>
      <c s="26" t="s">
        <v>33</v>
      </c>
      <c s="32" t="s">
        <v>5136</v>
      </c>
      <c s="33" t="s">
        <v>71</v>
      </c>
      <c s="34">
        <v>2276.621</v>
      </c>
      <c s="35">
        <v>0</v>
      </c>
      <c s="36">
        <f>ROUND(ROUND(H351,2)*ROUND(G351,3),2)</f>
      </c>
      <c r="O351">
        <f>(I351*21)/100</f>
      </c>
      <c t="s">
        <v>27</v>
      </c>
    </row>
    <row r="352" spans="1:5" ht="12.75">
      <c r="A352" s="37" t="s">
        <v>55</v>
      </c>
      <c r="E352" s="38" t="s">
        <v>5136</v>
      </c>
    </row>
    <row r="353" spans="1:5" ht="12.75">
      <c r="A353" s="39" t="s">
        <v>56</v>
      </c>
      <c r="E353" s="40" t="s">
        <v>52</v>
      </c>
    </row>
    <row r="354" spans="1:5" ht="25.5">
      <c r="A354" t="s">
        <v>57</v>
      </c>
      <c r="E354" s="38" t="s">
        <v>5137</v>
      </c>
    </row>
    <row r="355" spans="1:16" ht="12.75">
      <c r="A355" s="26" t="s">
        <v>50</v>
      </c>
      <c s="31" t="s">
        <v>585</v>
      </c>
      <c s="31" t="s">
        <v>5135</v>
      </c>
      <c s="26" t="s">
        <v>27</v>
      </c>
      <c s="32" t="s">
        <v>5136</v>
      </c>
      <c s="33" t="s">
        <v>71</v>
      </c>
      <c s="34">
        <v>164.55</v>
      </c>
      <c s="35">
        <v>0</v>
      </c>
      <c s="36">
        <f>ROUND(ROUND(H355,2)*ROUND(G355,3),2)</f>
      </c>
      <c r="O355">
        <f>(I355*21)/100</f>
      </c>
      <c t="s">
        <v>27</v>
      </c>
    </row>
    <row r="356" spans="1:5" ht="12.75">
      <c r="A356" s="37" t="s">
        <v>55</v>
      </c>
      <c r="E356" s="38" t="s">
        <v>5136</v>
      </c>
    </row>
    <row r="357" spans="1:5" ht="12.75">
      <c r="A357" s="39" t="s">
        <v>56</v>
      </c>
      <c r="E357" s="40" t="s">
        <v>52</v>
      </c>
    </row>
    <row r="358" spans="1:5" ht="12.75">
      <c r="A358" t="s">
        <v>57</v>
      </c>
      <c r="E358" s="38" t="s">
        <v>52</v>
      </c>
    </row>
    <row r="359" spans="1:16" ht="12.75">
      <c r="A359" s="26" t="s">
        <v>50</v>
      </c>
      <c s="31" t="s">
        <v>588</v>
      </c>
      <c s="31" t="s">
        <v>5138</v>
      </c>
      <c s="26" t="s">
        <v>52</v>
      </c>
      <c s="32" t="s">
        <v>5139</v>
      </c>
      <c s="33" t="s">
        <v>71</v>
      </c>
      <c s="34">
        <v>1761.727</v>
      </c>
      <c s="35">
        <v>0</v>
      </c>
      <c s="36">
        <f>ROUND(ROUND(H359,2)*ROUND(G359,3),2)</f>
      </c>
      <c r="O359">
        <f>(I359*21)/100</f>
      </c>
      <c t="s">
        <v>27</v>
      </c>
    </row>
    <row r="360" spans="1:5" ht="12.75">
      <c r="A360" s="37" t="s">
        <v>55</v>
      </c>
      <c r="E360" s="38" t="s">
        <v>5139</v>
      </c>
    </row>
    <row r="361" spans="1:5" ht="12.75">
      <c r="A361" s="39" t="s">
        <v>56</v>
      </c>
      <c r="E361" s="40" t="s">
        <v>52</v>
      </c>
    </row>
    <row r="362" spans="1:5" ht="12.75">
      <c r="A362" t="s">
        <v>57</v>
      </c>
      <c r="E362" s="38" t="s">
        <v>5140</v>
      </c>
    </row>
    <row r="363" spans="1:18" ht="12.75" customHeight="1">
      <c r="A363" s="6" t="s">
        <v>48</v>
      </c>
      <c s="6"/>
      <c s="42" t="s">
        <v>293</v>
      </c>
      <c s="6"/>
      <c s="29" t="s">
        <v>5141</v>
      </c>
      <c s="6"/>
      <c s="6"/>
      <c s="6"/>
      <c s="43">
        <f>0+Q363</f>
      </c>
      <c r="O363">
        <f>0+R363</f>
      </c>
      <c r="Q363">
        <f>0+I364+I368+I372+I376+I380+I384+I388+I392+I396+I400+I404+I408</f>
      </c>
      <c>
        <f>0+O364+O368+O372+O376+O380+O384+O388+O392+O396+O400+O404+O408</f>
      </c>
    </row>
    <row r="364" spans="1:16" ht="25.5">
      <c r="A364" s="26" t="s">
        <v>50</v>
      </c>
      <c s="31" t="s">
        <v>591</v>
      </c>
      <c s="31" t="s">
        <v>3178</v>
      </c>
      <c s="26" t="s">
        <v>52</v>
      </c>
      <c s="32" t="s">
        <v>3180</v>
      </c>
      <c s="33" t="s">
        <v>365</v>
      </c>
      <c s="34">
        <v>251.338</v>
      </c>
      <c s="35">
        <v>0</v>
      </c>
      <c s="36">
        <f>ROUND(ROUND(H364,2)*ROUND(G364,3),2)</f>
      </c>
      <c r="O364">
        <f>(I364*21)/100</f>
      </c>
      <c t="s">
        <v>27</v>
      </c>
    </row>
    <row r="365" spans="1:5" ht="25.5">
      <c r="A365" s="37" t="s">
        <v>55</v>
      </c>
      <c r="E365" s="38" t="s">
        <v>3180</v>
      </c>
    </row>
    <row r="366" spans="1:5" ht="409.5">
      <c r="A366" s="39" t="s">
        <v>56</v>
      </c>
      <c r="E366" s="45" t="s">
        <v>5142</v>
      </c>
    </row>
    <row r="367" spans="1:5" ht="12.75">
      <c r="A367" t="s">
        <v>57</v>
      </c>
      <c r="E367" s="38" t="s">
        <v>52</v>
      </c>
    </row>
    <row r="368" spans="1:16" ht="25.5">
      <c r="A368" s="26" t="s">
        <v>50</v>
      </c>
      <c s="31" t="s">
        <v>594</v>
      </c>
      <c s="31" t="s">
        <v>3186</v>
      </c>
      <c s="26" t="s">
        <v>52</v>
      </c>
      <c s="32" t="s">
        <v>3188</v>
      </c>
      <c s="33" t="s">
        <v>365</v>
      </c>
      <c s="34">
        <v>251.338</v>
      </c>
      <c s="35">
        <v>0</v>
      </c>
      <c s="36">
        <f>ROUND(ROUND(H368,2)*ROUND(G368,3),2)</f>
      </c>
      <c r="O368">
        <f>(I368*21)/100</f>
      </c>
      <c t="s">
        <v>27</v>
      </c>
    </row>
    <row r="369" spans="1:5" ht="25.5">
      <c r="A369" s="37" t="s">
        <v>55</v>
      </c>
      <c r="E369" s="38" t="s">
        <v>3188</v>
      </c>
    </row>
    <row r="370" spans="1:5" ht="12.75">
      <c r="A370" s="39" t="s">
        <v>56</v>
      </c>
      <c r="E370" s="40" t="s">
        <v>52</v>
      </c>
    </row>
    <row r="371" spans="1:5" ht="12.75">
      <c r="A371" t="s">
        <v>57</v>
      </c>
      <c r="E371" s="38" t="s">
        <v>52</v>
      </c>
    </row>
    <row r="372" spans="1:16" ht="25.5">
      <c r="A372" s="26" t="s">
        <v>50</v>
      </c>
      <c s="31" t="s">
        <v>597</v>
      </c>
      <c s="31" t="s">
        <v>5143</v>
      </c>
      <c s="26" t="s">
        <v>52</v>
      </c>
      <c s="32" t="s">
        <v>5144</v>
      </c>
      <c s="33" t="s">
        <v>365</v>
      </c>
      <c s="34">
        <v>251.338</v>
      </c>
      <c s="35">
        <v>0</v>
      </c>
      <c s="36">
        <f>ROUND(ROUND(H372,2)*ROUND(G372,3),2)</f>
      </c>
      <c r="O372">
        <f>(I372*21)/100</f>
      </c>
      <c t="s">
        <v>27</v>
      </c>
    </row>
    <row r="373" spans="1:5" ht="25.5">
      <c r="A373" s="37" t="s">
        <v>55</v>
      </c>
      <c r="E373" s="38" t="s">
        <v>5144</v>
      </c>
    </row>
    <row r="374" spans="1:5" ht="12.75">
      <c r="A374" s="39" t="s">
        <v>56</v>
      </c>
      <c r="E374" s="40" t="s">
        <v>52</v>
      </c>
    </row>
    <row r="375" spans="1:5" ht="12.75">
      <c r="A375" t="s">
        <v>57</v>
      </c>
      <c r="E375" s="38" t="s">
        <v>52</v>
      </c>
    </row>
    <row r="376" spans="1:16" ht="12.75">
      <c r="A376" s="26" t="s">
        <v>50</v>
      </c>
      <c s="31" t="s">
        <v>600</v>
      </c>
      <c s="31" t="s">
        <v>5145</v>
      </c>
      <c s="26" t="s">
        <v>52</v>
      </c>
      <c s="32" t="s">
        <v>5146</v>
      </c>
      <c s="33" t="s">
        <v>345</v>
      </c>
      <c s="34">
        <v>20.269</v>
      </c>
      <c s="35">
        <v>0</v>
      </c>
      <c s="36">
        <f>ROUND(ROUND(H376,2)*ROUND(G376,3),2)</f>
      </c>
      <c r="O376">
        <f>(I376*21)/100</f>
      </c>
      <c t="s">
        <v>27</v>
      </c>
    </row>
    <row r="377" spans="1:5" ht="12.75">
      <c r="A377" s="37" t="s">
        <v>55</v>
      </c>
      <c r="E377" s="38" t="s">
        <v>5146</v>
      </c>
    </row>
    <row r="378" spans="1:5" ht="153">
      <c r="A378" s="39" t="s">
        <v>56</v>
      </c>
      <c r="E378" s="45" t="s">
        <v>5147</v>
      </c>
    </row>
    <row r="379" spans="1:5" ht="12.75">
      <c r="A379" t="s">
        <v>57</v>
      </c>
      <c r="E379" s="38" t="s">
        <v>52</v>
      </c>
    </row>
    <row r="380" spans="1:16" ht="25.5">
      <c r="A380" s="26" t="s">
        <v>50</v>
      </c>
      <c s="31" t="s">
        <v>603</v>
      </c>
      <c s="31" t="s">
        <v>5148</v>
      </c>
      <c s="26" t="s">
        <v>52</v>
      </c>
      <c s="32" t="s">
        <v>5149</v>
      </c>
      <c s="33" t="s">
        <v>71</v>
      </c>
      <c s="34">
        <v>953.531</v>
      </c>
      <c s="35">
        <v>0</v>
      </c>
      <c s="36">
        <f>ROUND(ROUND(H380,2)*ROUND(G380,3),2)</f>
      </c>
      <c r="O380">
        <f>(I380*21)/100</f>
      </c>
      <c t="s">
        <v>27</v>
      </c>
    </row>
    <row r="381" spans="1:5" ht="25.5">
      <c r="A381" s="37" t="s">
        <v>55</v>
      </c>
      <c r="E381" s="38" t="s">
        <v>5149</v>
      </c>
    </row>
    <row r="382" spans="1:5" ht="344.25">
      <c r="A382" s="39" t="s">
        <v>56</v>
      </c>
      <c r="E382" s="45" t="s">
        <v>5150</v>
      </c>
    </row>
    <row r="383" spans="1:5" ht="12.75">
      <c r="A383" t="s">
        <v>57</v>
      </c>
      <c r="E383" s="38" t="s">
        <v>52</v>
      </c>
    </row>
    <row r="384" spans="1:16" ht="12.75">
      <c r="A384" s="26" t="s">
        <v>50</v>
      </c>
      <c s="31" t="s">
        <v>606</v>
      </c>
      <c s="31" t="s">
        <v>5151</v>
      </c>
      <c s="26" t="s">
        <v>52</v>
      </c>
      <c s="32" t="s">
        <v>5152</v>
      </c>
      <c s="33" t="s">
        <v>71</v>
      </c>
      <c s="34">
        <v>953.531</v>
      </c>
      <c s="35">
        <v>0</v>
      </c>
      <c s="36">
        <f>ROUND(ROUND(H384,2)*ROUND(G384,3),2)</f>
      </c>
      <c r="O384">
        <f>(I384*21)/100</f>
      </c>
      <c t="s">
        <v>27</v>
      </c>
    </row>
    <row r="385" spans="1:5" ht="12.75">
      <c r="A385" s="37" t="s">
        <v>55</v>
      </c>
      <c r="E385" s="38" t="s">
        <v>5152</v>
      </c>
    </row>
    <row r="386" spans="1:5" ht="12.75">
      <c r="A386" s="39" t="s">
        <v>56</v>
      </c>
      <c r="E386" s="40" t="s">
        <v>52</v>
      </c>
    </row>
    <row r="387" spans="1:5" ht="12.75">
      <c r="A387" t="s">
        <v>57</v>
      </c>
      <c r="E387" s="38" t="s">
        <v>52</v>
      </c>
    </row>
    <row r="388" spans="1:16" ht="12.75">
      <c r="A388" s="26" t="s">
        <v>50</v>
      </c>
      <c s="31" t="s">
        <v>609</v>
      </c>
      <c s="31" t="s">
        <v>5153</v>
      </c>
      <c s="26" t="s">
        <v>52</v>
      </c>
      <c s="32" t="s">
        <v>5154</v>
      </c>
      <c s="33" t="s">
        <v>71</v>
      </c>
      <c s="34">
        <v>5113.831</v>
      </c>
      <c s="35">
        <v>0</v>
      </c>
      <c s="36">
        <f>ROUND(ROUND(H388,2)*ROUND(G388,3),2)</f>
      </c>
      <c r="O388">
        <f>(I388*21)/100</f>
      </c>
      <c t="s">
        <v>27</v>
      </c>
    </row>
    <row r="389" spans="1:5" ht="12.75">
      <c r="A389" s="37" t="s">
        <v>55</v>
      </c>
      <c r="E389" s="38" t="s">
        <v>5154</v>
      </c>
    </row>
    <row r="390" spans="1:5" ht="63.75">
      <c r="A390" s="39" t="s">
        <v>56</v>
      </c>
      <c r="E390" s="45" t="s">
        <v>5155</v>
      </c>
    </row>
    <row r="391" spans="1:5" ht="12.75">
      <c r="A391" t="s">
        <v>57</v>
      </c>
      <c r="E391" s="38" t="s">
        <v>52</v>
      </c>
    </row>
    <row r="392" spans="1:16" ht="12.75">
      <c r="A392" s="26" t="s">
        <v>50</v>
      </c>
      <c s="31" t="s">
        <v>612</v>
      </c>
      <c s="31" t="s">
        <v>5156</v>
      </c>
      <c s="26" t="s">
        <v>52</v>
      </c>
      <c s="32" t="s">
        <v>5157</v>
      </c>
      <c s="33" t="s">
        <v>63</v>
      </c>
      <c s="34">
        <v>3053.75</v>
      </c>
      <c s="35">
        <v>0</v>
      </c>
      <c s="36">
        <f>ROUND(ROUND(H392,2)*ROUND(G392,3),2)</f>
      </c>
      <c r="O392">
        <f>(I392*21)/100</f>
      </c>
      <c t="s">
        <v>27</v>
      </c>
    </row>
    <row r="393" spans="1:5" ht="12.75">
      <c r="A393" s="37" t="s">
        <v>55</v>
      </c>
      <c r="E393" s="38" t="s">
        <v>5157</v>
      </c>
    </row>
    <row r="394" spans="1:5" ht="12.75">
      <c r="A394" s="39" t="s">
        <v>56</v>
      </c>
      <c r="E394" s="40" t="s">
        <v>52</v>
      </c>
    </row>
    <row r="395" spans="1:5" ht="12.75">
      <c r="A395" t="s">
        <v>57</v>
      </c>
      <c r="E395" s="38" t="s">
        <v>52</v>
      </c>
    </row>
    <row r="396" spans="1:16" ht="25.5">
      <c r="A396" s="26" t="s">
        <v>50</v>
      </c>
      <c s="31" t="s">
        <v>615</v>
      </c>
      <c s="31" t="s">
        <v>5158</v>
      </c>
      <c s="26" t="s">
        <v>52</v>
      </c>
      <c s="32" t="s">
        <v>5159</v>
      </c>
      <c s="33" t="s">
        <v>63</v>
      </c>
      <c s="34">
        <v>3053.75</v>
      </c>
      <c s="35">
        <v>0</v>
      </c>
      <c s="36">
        <f>ROUND(ROUND(H396,2)*ROUND(G396,3),2)</f>
      </c>
      <c r="O396">
        <f>(I396*21)/100</f>
      </c>
      <c t="s">
        <v>27</v>
      </c>
    </row>
    <row r="397" spans="1:5" ht="25.5">
      <c r="A397" s="37" t="s">
        <v>55</v>
      </c>
      <c r="E397" s="38" t="s">
        <v>5159</v>
      </c>
    </row>
    <row r="398" spans="1:5" ht="38.25">
      <c r="A398" s="39" t="s">
        <v>56</v>
      </c>
      <c r="E398" s="45" t="s">
        <v>5160</v>
      </c>
    </row>
    <row r="399" spans="1:5" ht="12.75">
      <c r="A399" t="s">
        <v>57</v>
      </c>
      <c r="E399" s="38" t="s">
        <v>52</v>
      </c>
    </row>
    <row r="400" spans="1:16" ht="25.5">
      <c r="A400" s="26" t="s">
        <v>50</v>
      </c>
      <c s="31" t="s">
        <v>619</v>
      </c>
      <c s="31" t="s">
        <v>5161</v>
      </c>
      <c s="26" t="s">
        <v>52</v>
      </c>
      <c s="32" t="s">
        <v>5162</v>
      </c>
      <c s="33" t="s">
        <v>71</v>
      </c>
      <c s="34">
        <v>66.955</v>
      </c>
      <c s="35">
        <v>0</v>
      </c>
      <c s="36">
        <f>ROUND(ROUND(H400,2)*ROUND(G400,3),2)</f>
      </c>
      <c r="O400">
        <f>(I400*21)/100</f>
      </c>
      <c t="s">
        <v>27</v>
      </c>
    </row>
    <row r="401" spans="1:5" ht="25.5">
      <c r="A401" s="37" t="s">
        <v>55</v>
      </c>
      <c r="E401" s="38" t="s">
        <v>5162</v>
      </c>
    </row>
    <row r="402" spans="1:5" ht="51">
      <c r="A402" s="39" t="s">
        <v>56</v>
      </c>
      <c r="E402" s="45" t="s">
        <v>5163</v>
      </c>
    </row>
    <row r="403" spans="1:5" ht="12.75">
      <c r="A403" t="s">
        <v>57</v>
      </c>
      <c r="E403" s="38" t="s">
        <v>52</v>
      </c>
    </row>
    <row r="404" spans="1:16" ht="25.5">
      <c r="A404" s="26" t="s">
        <v>50</v>
      </c>
      <c s="31" t="s">
        <v>622</v>
      </c>
      <c s="31" t="s">
        <v>5164</v>
      </c>
      <c s="26" t="s">
        <v>52</v>
      </c>
      <c s="32" t="s">
        <v>5165</v>
      </c>
      <c s="33" t="s">
        <v>845</v>
      </c>
      <c s="34">
        <v>1</v>
      </c>
      <c s="35">
        <v>0</v>
      </c>
      <c s="36">
        <f>ROUND(ROUND(H404,2)*ROUND(G404,3),2)</f>
      </c>
      <c r="O404">
        <f>(I404*21)/100</f>
      </c>
      <c t="s">
        <v>27</v>
      </c>
    </row>
    <row r="405" spans="1:5" ht="25.5">
      <c r="A405" s="37" t="s">
        <v>55</v>
      </c>
      <c r="E405" s="38" t="s">
        <v>5165</v>
      </c>
    </row>
    <row r="406" spans="1:5" ht="25.5">
      <c r="A406" s="39" t="s">
        <v>56</v>
      </c>
      <c r="E406" s="45" t="s">
        <v>5048</v>
      </c>
    </row>
    <row r="407" spans="1:5" ht="38.25">
      <c r="A407" t="s">
        <v>57</v>
      </c>
      <c r="E407" s="38" t="s">
        <v>5045</v>
      </c>
    </row>
    <row r="408" spans="1:16" ht="12.75">
      <c r="A408" s="26" t="s">
        <v>50</v>
      </c>
      <c s="31" t="s">
        <v>625</v>
      </c>
      <c s="31" t="s">
        <v>5166</v>
      </c>
      <c s="26" t="s">
        <v>52</v>
      </c>
      <c s="32" t="s">
        <v>5167</v>
      </c>
      <c s="33" t="s">
        <v>71</v>
      </c>
      <c s="34">
        <v>30.9</v>
      </c>
      <c s="35">
        <v>0</v>
      </c>
      <c s="36">
        <f>ROUND(ROUND(H408,2)*ROUND(G408,3),2)</f>
      </c>
      <c r="O408">
        <f>(I408*21)/100</f>
      </c>
      <c t="s">
        <v>27</v>
      </c>
    </row>
    <row r="409" spans="1:5" ht="12.75">
      <c r="A409" s="37" t="s">
        <v>55</v>
      </c>
      <c r="E409" s="38" t="s">
        <v>5167</v>
      </c>
    </row>
    <row r="410" spans="1:5" ht="127.5">
      <c r="A410" s="39" t="s">
        <v>56</v>
      </c>
      <c r="E410" s="45" t="s">
        <v>5168</v>
      </c>
    </row>
    <row r="411" spans="1:5" ht="51">
      <c r="A411" t="s">
        <v>57</v>
      </c>
      <c r="E411" s="38" t="s">
        <v>5169</v>
      </c>
    </row>
    <row r="412" spans="1:18" ht="12.75" customHeight="1">
      <c r="A412" s="6" t="s">
        <v>48</v>
      </c>
      <c s="6"/>
      <c s="42" t="s">
        <v>3206</v>
      </c>
      <c s="6"/>
      <c s="29" t="s">
        <v>3207</v>
      </c>
      <c s="6"/>
      <c s="6"/>
      <c s="6"/>
      <c s="43">
        <f>0+Q412</f>
      </c>
      <c r="O412">
        <f>0+R412</f>
      </c>
      <c r="Q412">
        <f>0+I413+I417+I421+I425+I429+I433+I437+I441+I445+I449+I453+I457+I461</f>
      </c>
      <c>
        <f>0+O413+O417+O421+O425+O429+O433+O437+O441+O445+O449+O453+O457+O461</f>
      </c>
    </row>
    <row r="413" spans="1:16" ht="12.75">
      <c r="A413" s="26" t="s">
        <v>50</v>
      </c>
      <c s="31" t="s">
        <v>628</v>
      </c>
      <c s="31" t="s">
        <v>3208</v>
      </c>
      <c s="26" t="s">
        <v>52</v>
      </c>
      <c s="32" t="s">
        <v>3209</v>
      </c>
      <c s="33" t="s">
        <v>345</v>
      </c>
      <c s="34">
        <v>0.389</v>
      </c>
      <c s="35">
        <v>0</v>
      </c>
      <c s="36">
        <f>ROUND(ROUND(H413,2)*ROUND(G413,3),2)</f>
      </c>
      <c r="O413">
        <f>(I413*21)/100</f>
      </c>
      <c t="s">
        <v>27</v>
      </c>
    </row>
    <row r="414" spans="1:5" ht="12.75">
      <c r="A414" s="37" t="s">
        <v>55</v>
      </c>
      <c r="E414" s="38" t="s">
        <v>3209</v>
      </c>
    </row>
    <row r="415" spans="1:5" ht="38.25">
      <c r="A415" s="39" t="s">
        <v>56</v>
      </c>
      <c r="E415" s="40" t="s">
        <v>5170</v>
      </c>
    </row>
    <row r="416" spans="1:5" ht="12.75">
      <c r="A416" t="s">
        <v>57</v>
      </c>
      <c r="E416" s="38" t="s">
        <v>52</v>
      </c>
    </row>
    <row r="417" spans="1:16" ht="38.25">
      <c r="A417" s="26" t="s">
        <v>50</v>
      </c>
      <c s="31" t="s">
        <v>631</v>
      </c>
      <c s="31" t="s">
        <v>5171</v>
      </c>
      <c s="26" t="s">
        <v>52</v>
      </c>
      <c s="32" t="s">
        <v>5172</v>
      </c>
      <c s="33" t="s">
        <v>71</v>
      </c>
      <c s="34">
        <v>1729.032</v>
      </c>
      <c s="35">
        <v>0</v>
      </c>
      <c s="36">
        <f>ROUND(ROUND(H417,2)*ROUND(G417,3),2)</f>
      </c>
      <c r="O417">
        <f>(I417*21)/100</f>
      </c>
      <c t="s">
        <v>27</v>
      </c>
    </row>
    <row r="418" spans="1:5" ht="38.25">
      <c r="A418" s="37" t="s">
        <v>55</v>
      </c>
      <c r="E418" s="38" t="s">
        <v>5172</v>
      </c>
    </row>
    <row r="419" spans="1:5" ht="38.25">
      <c r="A419" s="39" t="s">
        <v>56</v>
      </c>
      <c r="E419" s="40" t="s">
        <v>5173</v>
      </c>
    </row>
    <row r="420" spans="1:5" ht="12.75">
      <c r="A420" t="s">
        <v>57</v>
      </c>
      <c r="E420" s="38" t="s">
        <v>52</v>
      </c>
    </row>
    <row r="421" spans="1:16" ht="12.75">
      <c r="A421" s="26" t="s">
        <v>50</v>
      </c>
      <c s="31" t="s">
        <v>634</v>
      </c>
      <c s="31" t="s">
        <v>5174</v>
      </c>
      <c s="26" t="s">
        <v>52</v>
      </c>
      <c s="32" t="s">
        <v>5175</v>
      </c>
      <c s="33" t="s">
        <v>71</v>
      </c>
      <c s="34">
        <v>316.277</v>
      </c>
      <c s="35">
        <v>0</v>
      </c>
      <c s="36">
        <f>ROUND(ROUND(H421,2)*ROUND(G421,3),2)</f>
      </c>
      <c r="O421">
        <f>(I421*21)/100</f>
      </c>
      <c t="s">
        <v>27</v>
      </c>
    </row>
    <row r="422" spans="1:5" ht="12.75">
      <c r="A422" s="37" t="s">
        <v>55</v>
      </c>
      <c r="E422" s="38" t="s">
        <v>5175</v>
      </c>
    </row>
    <row r="423" spans="1:5" ht="12.75">
      <c r="A423" s="39" t="s">
        <v>56</v>
      </c>
      <c r="E423" s="40" t="s">
        <v>5176</v>
      </c>
    </row>
    <row r="424" spans="1:5" ht="12.75">
      <c r="A424" t="s">
        <v>57</v>
      </c>
      <c r="E424" s="38" t="s">
        <v>52</v>
      </c>
    </row>
    <row r="425" spans="1:16" ht="25.5">
      <c r="A425" s="26" t="s">
        <v>50</v>
      </c>
      <c s="31" t="s">
        <v>637</v>
      </c>
      <c s="31" t="s">
        <v>5177</v>
      </c>
      <c s="26" t="s">
        <v>52</v>
      </c>
      <c s="32" t="s">
        <v>5178</v>
      </c>
      <c s="33" t="s">
        <v>71</v>
      </c>
      <c s="34">
        <v>1103.137</v>
      </c>
      <c s="35">
        <v>0</v>
      </c>
      <c s="36">
        <f>ROUND(ROUND(H425,2)*ROUND(G425,3),2)</f>
      </c>
      <c r="O425">
        <f>(I425*21)/100</f>
      </c>
      <c t="s">
        <v>27</v>
      </c>
    </row>
    <row r="426" spans="1:5" ht="25.5">
      <c r="A426" s="37" t="s">
        <v>55</v>
      </c>
      <c r="E426" s="38" t="s">
        <v>5178</v>
      </c>
    </row>
    <row r="427" spans="1:5" ht="153">
      <c r="A427" s="39" t="s">
        <v>56</v>
      </c>
      <c r="E427" s="45" t="s">
        <v>5179</v>
      </c>
    </row>
    <row r="428" spans="1:5" ht="12.75">
      <c r="A428" t="s">
        <v>57</v>
      </c>
      <c r="E428" s="38" t="s">
        <v>52</v>
      </c>
    </row>
    <row r="429" spans="1:16" ht="25.5">
      <c r="A429" s="26" t="s">
        <v>50</v>
      </c>
      <c s="31" t="s">
        <v>640</v>
      </c>
      <c s="31" t="s">
        <v>5180</v>
      </c>
      <c s="26" t="s">
        <v>52</v>
      </c>
      <c s="32" t="s">
        <v>5181</v>
      </c>
      <c s="33" t="s">
        <v>71</v>
      </c>
      <c s="34">
        <v>170.944</v>
      </c>
      <c s="35">
        <v>0</v>
      </c>
      <c s="36">
        <f>ROUND(ROUND(H429,2)*ROUND(G429,3),2)</f>
      </c>
      <c r="O429">
        <f>(I429*21)/100</f>
      </c>
      <c t="s">
        <v>27</v>
      </c>
    </row>
    <row r="430" spans="1:5" ht="25.5">
      <c r="A430" s="37" t="s">
        <v>55</v>
      </c>
      <c r="E430" s="38" t="s">
        <v>5181</v>
      </c>
    </row>
    <row r="431" spans="1:5" ht="178.5">
      <c r="A431" s="39" t="s">
        <v>56</v>
      </c>
      <c r="E431" s="45" t="s">
        <v>5182</v>
      </c>
    </row>
    <row r="432" spans="1:5" ht="12.75">
      <c r="A432" t="s">
        <v>57</v>
      </c>
      <c r="E432" s="38" t="s">
        <v>52</v>
      </c>
    </row>
    <row r="433" spans="1:16" ht="25.5">
      <c r="A433" s="26" t="s">
        <v>50</v>
      </c>
      <c s="31" t="s">
        <v>643</v>
      </c>
      <c s="31" t="s">
        <v>5183</v>
      </c>
      <c s="26" t="s">
        <v>52</v>
      </c>
      <c s="32" t="s">
        <v>5184</v>
      </c>
      <c s="33" t="s">
        <v>71</v>
      </c>
      <c s="34">
        <v>255.9</v>
      </c>
      <c s="35">
        <v>0</v>
      </c>
      <c s="36">
        <f>ROUND(ROUND(H433,2)*ROUND(G433,3),2)</f>
      </c>
      <c r="O433">
        <f>(I433*21)/100</f>
      </c>
      <c t="s">
        <v>27</v>
      </c>
    </row>
    <row r="434" spans="1:5" ht="25.5">
      <c r="A434" s="37" t="s">
        <v>55</v>
      </c>
      <c r="E434" s="38" t="s">
        <v>5184</v>
      </c>
    </row>
    <row r="435" spans="1:5" ht="409.5">
      <c r="A435" s="39" t="s">
        <v>56</v>
      </c>
      <c r="E435" s="45" t="s">
        <v>5185</v>
      </c>
    </row>
    <row r="436" spans="1:5" ht="12.75">
      <c r="A436" t="s">
        <v>57</v>
      </c>
      <c r="E436" s="38" t="s">
        <v>52</v>
      </c>
    </row>
    <row r="437" spans="1:16" ht="25.5">
      <c r="A437" s="26" t="s">
        <v>50</v>
      </c>
      <c s="31" t="s">
        <v>646</v>
      </c>
      <c s="31" t="s">
        <v>5186</v>
      </c>
      <c s="26" t="s">
        <v>52</v>
      </c>
      <c s="32" t="s">
        <v>5187</v>
      </c>
      <c s="33" t="s">
        <v>71</v>
      </c>
      <c s="34">
        <v>221.963</v>
      </c>
      <c s="35">
        <v>0</v>
      </c>
      <c s="36">
        <f>ROUND(ROUND(H437,2)*ROUND(G437,3),2)</f>
      </c>
      <c r="O437">
        <f>(I437*21)/100</f>
      </c>
      <c t="s">
        <v>27</v>
      </c>
    </row>
    <row r="438" spans="1:5" ht="25.5">
      <c r="A438" s="37" t="s">
        <v>55</v>
      </c>
      <c r="E438" s="38" t="s">
        <v>5187</v>
      </c>
    </row>
    <row r="439" spans="1:5" ht="409.5">
      <c r="A439" s="39" t="s">
        <v>56</v>
      </c>
      <c r="E439" s="45" t="s">
        <v>5188</v>
      </c>
    </row>
    <row r="440" spans="1:5" ht="12.75">
      <c r="A440" t="s">
        <v>57</v>
      </c>
      <c r="E440" s="38" t="s">
        <v>52</v>
      </c>
    </row>
    <row r="441" spans="1:16" ht="12.75">
      <c r="A441" s="26" t="s">
        <v>50</v>
      </c>
      <c s="31" t="s">
        <v>649</v>
      </c>
      <c s="31" t="s">
        <v>5189</v>
      </c>
      <c s="26" t="s">
        <v>52</v>
      </c>
      <c s="32" t="s">
        <v>5190</v>
      </c>
      <c s="33" t="s">
        <v>71</v>
      </c>
      <c s="34">
        <v>1197.417</v>
      </c>
      <c s="35">
        <v>0</v>
      </c>
      <c s="36">
        <f>ROUND(ROUND(H441,2)*ROUND(G441,3),2)</f>
      </c>
      <c r="O441">
        <f>(I441*21)/100</f>
      </c>
      <c t="s">
        <v>27</v>
      </c>
    </row>
    <row r="442" spans="1:5" ht="12.75">
      <c r="A442" s="37" t="s">
        <v>55</v>
      </c>
      <c r="E442" s="38" t="s">
        <v>5190</v>
      </c>
    </row>
    <row r="443" spans="1:5" ht="204">
      <c r="A443" s="39" t="s">
        <v>56</v>
      </c>
      <c r="E443" s="45" t="s">
        <v>5191</v>
      </c>
    </row>
    <row r="444" spans="1:5" ht="12.75">
      <c r="A444" t="s">
        <v>57</v>
      </c>
      <c r="E444" s="38" t="s">
        <v>52</v>
      </c>
    </row>
    <row r="445" spans="1:16" ht="12.75">
      <c r="A445" s="26" t="s">
        <v>50</v>
      </c>
      <c s="31" t="s">
        <v>652</v>
      </c>
      <c s="31" t="s">
        <v>5192</v>
      </c>
      <c s="26" t="s">
        <v>52</v>
      </c>
      <c s="32" t="s">
        <v>5193</v>
      </c>
      <c s="33" t="s">
        <v>71</v>
      </c>
      <c s="34">
        <v>273.089</v>
      </c>
      <c s="35">
        <v>0</v>
      </c>
      <c s="36">
        <f>ROUND(ROUND(H445,2)*ROUND(G445,3),2)</f>
      </c>
      <c r="O445">
        <f>(I445*21)/100</f>
      </c>
      <c t="s">
        <v>27</v>
      </c>
    </row>
    <row r="446" spans="1:5" ht="12.75">
      <c r="A446" s="37" t="s">
        <v>55</v>
      </c>
      <c r="E446" s="38" t="s">
        <v>5193</v>
      </c>
    </row>
    <row r="447" spans="1:5" ht="178.5">
      <c r="A447" s="39" t="s">
        <v>56</v>
      </c>
      <c r="E447" s="45" t="s">
        <v>5194</v>
      </c>
    </row>
    <row r="448" spans="1:5" ht="12.75">
      <c r="A448" t="s">
        <v>57</v>
      </c>
      <c r="E448" s="38" t="s">
        <v>52</v>
      </c>
    </row>
    <row r="449" spans="1:16" ht="12.75">
      <c r="A449" s="26" t="s">
        <v>50</v>
      </c>
      <c s="31" t="s">
        <v>655</v>
      </c>
      <c s="31" t="s">
        <v>5195</v>
      </c>
      <c s="26" t="s">
        <v>52</v>
      </c>
      <c s="32" t="s">
        <v>5196</v>
      </c>
      <c s="33" t="s">
        <v>71</v>
      </c>
      <c s="34">
        <v>132.538</v>
      </c>
      <c s="35">
        <v>0</v>
      </c>
      <c s="36">
        <f>ROUND(ROUND(H449,2)*ROUND(G449,3),2)</f>
      </c>
      <c r="O449">
        <f>(I449*21)/100</f>
      </c>
      <c t="s">
        <v>27</v>
      </c>
    </row>
    <row r="450" spans="1:5" ht="12.75">
      <c r="A450" s="37" t="s">
        <v>55</v>
      </c>
      <c r="E450" s="38" t="s">
        <v>5196</v>
      </c>
    </row>
    <row r="451" spans="1:5" ht="140.25">
      <c r="A451" s="39" t="s">
        <v>56</v>
      </c>
      <c r="E451" s="45" t="s">
        <v>5197</v>
      </c>
    </row>
    <row r="452" spans="1:5" ht="12.75">
      <c r="A452" t="s">
        <v>57</v>
      </c>
      <c r="E452" s="38" t="s">
        <v>52</v>
      </c>
    </row>
    <row r="453" spans="1:16" ht="12.75">
      <c r="A453" s="26" t="s">
        <v>50</v>
      </c>
      <c s="31" t="s">
        <v>658</v>
      </c>
      <c s="31" t="s">
        <v>5198</v>
      </c>
      <c s="26" t="s">
        <v>52</v>
      </c>
      <c s="32" t="s">
        <v>5199</v>
      </c>
      <c s="33" t="s">
        <v>71</v>
      </c>
      <c s="34">
        <v>168.678</v>
      </c>
      <c s="35">
        <v>0</v>
      </c>
      <c s="36">
        <f>ROUND(ROUND(H453,2)*ROUND(G453,3),2)</f>
      </c>
      <c r="O453">
        <f>(I453*21)/100</f>
      </c>
      <c t="s">
        <v>27</v>
      </c>
    </row>
    <row r="454" spans="1:5" ht="12.75">
      <c r="A454" s="37" t="s">
        <v>55</v>
      </c>
      <c r="E454" s="38" t="s">
        <v>5199</v>
      </c>
    </row>
    <row r="455" spans="1:5" ht="153">
      <c r="A455" s="39" t="s">
        <v>56</v>
      </c>
      <c r="E455" s="45" t="s">
        <v>5200</v>
      </c>
    </row>
    <row r="456" spans="1:5" ht="12.75">
      <c r="A456" t="s">
        <v>57</v>
      </c>
      <c r="E456" s="38" t="s">
        <v>52</v>
      </c>
    </row>
    <row r="457" spans="1:16" ht="38.25">
      <c r="A457" s="26" t="s">
        <v>50</v>
      </c>
      <c s="31" t="s">
        <v>661</v>
      </c>
      <c s="31" t="s">
        <v>5201</v>
      </c>
      <c s="26" t="s">
        <v>52</v>
      </c>
      <c s="32" t="s">
        <v>5202</v>
      </c>
      <c s="33" t="s">
        <v>345</v>
      </c>
      <c s="34">
        <v>12.616</v>
      </c>
      <c s="35">
        <v>0</v>
      </c>
      <c s="36">
        <f>ROUND(ROUND(H457,2)*ROUND(G457,3),2)</f>
      </c>
      <c r="O457">
        <f>(I457*21)/100</f>
      </c>
      <c t="s">
        <v>27</v>
      </c>
    </row>
    <row r="458" spans="1:5" ht="38.25">
      <c r="A458" s="37" t="s">
        <v>55</v>
      </c>
      <c r="E458" s="38" t="s">
        <v>5203</v>
      </c>
    </row>
    <row r="459" spans="1:5" ht="12.75">
      <c r="A459" s="39" t="s">
        <v>56</v>
      </c>
      <c r="E459" s="40" t="s">
        <v>52</v>
      </c>
    </row>
    <row r="460" spans="1:5" ht="12.75">
      <c r="A460" t="s">
        <v>57</v>
      </c>
      <c r="E460" s="38" t="s">
        <v>52</v>
      </c>
    </row>
    <row r="461" spans="1:16" ht="25.5">
      <c r="A461" s="26" t="s">
        <v>50</v>
      </c>
      <c s="31" t="s">
        <v>664</v>
      </c>
      <c s="31" t="s">
        <v>5204</v>
      </c>
      <c s="26" t="s">
        <v>52</v>
      </c>
      <c s="32" t="s">
        <v>5205</v>
      </c>
      <c s="33" t="s">
        <v>845</v>
      </c>
      <c s="34">
        <v>1</v>
      </c>
      <c s="35">
        <v>0</v>
      </c>
      <c s="36">
        <f>ROUND(ROUND(H461,2)*ROUND(G461,3),2)</f>
      </c>
      <c r="O461">
        <f>(I461*21)/100</f>
      </c>
      <c t="s">
        <v>27</v>
      </c>
    </row>
    <row r="462" spans="1:5" ht="38.25">
      <c r="A462" s="37" t="s">
        <v>55</v>
      </c>
      <c r="E462" s="38" t="s">
        <v>5206</v>
      </c>
    </row>
    <row r="463" spans="1:5" ht="25.5">
      <c r="A463" s="39" t="s">
        <v>56</v>
      </c>
      <c r="E463" s="40" t="s">
        <v>3546</v>
      </c>
    </row>
    <row r="464" spans="1:5" ht="51">
      <c r="A464" t="s">
        <v>57</v>
      </c>
      <c r="E464" s="38" t="s">
        <v>5207</v>
      </c>
    </row>
    <row r="465" spans="1:18" ht="12.75" customHeight="1">
      <c r="A465" s="6" t="s">
        <v>48</v>
      </c>
      <c s="6"/>
      <c s="42" t="s">
        <v>5208</v>
      </c>
      <c s="6"/>
      <c s="29" t="s">
        <v>5209</v>
      </c>
      <c s="6"/>
      <c s="6"/>
      <c s="6"/>
      <c s="43">
        <f>0+Q465</f>
      </c>
      <c r="O465">
        <f>0+R465</f>
      </c>
      <c r="Q465">
        <f>0+I466+I470+I474+I478+I482+I486+I490+I494+I498+I502+I506+I510+I514+I518+I522+I526+I530+I534+I538+I542+I546+I550+I554+I558+I562</f>
      </c>
      <c>
        <f>0+O466+O470+O474+O478+O482+O486+O490+O494+O498+O502+O506+O510+O514+O518+O522+O526+O530+O534+O538+O542+O546+O550+O554+O558+O562</f>
      </c>
    </row>
    <row r="466" spans="1:16" ht="12.75">
      <c r="A466" s="26" t="s">
        <v>50</v>
      </c>
      <c s="31" t="s">
        <v>667</v>
      </c>
      <c s="31" t="s">
        <v>5210</v>
      </c>
      <c s="26" t="s">
        <v>52</v>
      </c>
      <c s="32" t="s">
        <v>5211</v>
      </c>
      <c s="33" t="s">
        <v>5212</v>
      </c>
      <c s="34">
        <v>386.941</v>
      </c>
      <c s="35">
        <v>0</v>
      </c>
      <c s="36">
        <f>ROUND(ROUND(H466,2)*ROUND(G466,3),2)</f>
      </c>
      <c r="O466">
        <f>(I466*21)/100</f>
      </c>
      <c t="s">
        <v>27</v>
      </c>
    </row>
    <row r="467" spans="1:5" ht="12.75">
      <c r="A467" s="37" t="s">
        <v>55</v>
      </c>
      <c r="E467" s="38" t="s">
        <v>5211</v>
      </c>
    </row>
    <row r="468" spans="1:5" ht="12.75">
      <c r="A468" s="39" t="s">
        <v>56</v>
      </c>
      <c r="E468" s="40" t="s">
        <v>52</v>
      </c>
    </row>
    <row r="469" spans="1:5" ht="12.75">
      <c r="A469" t="s">
        <v>57</v>
      </c>
      <c r="E469" s="38" t="s">
        <v>52</v>
      </c>
    </row>
    <row r="470" spans="1:16" ht="12.75">
      <c r="A470" s="26" t="s">
        <v>50</v>
      </c>
      <c s="31" t="s">
        <v>670</v>
      </c>
      <c s="31" t="s">
        <v>5210</v>
      </c>
      <c s="26" t="s">
        <v>33</v>
      </c>
      <c s="32" t="s">
        <v>5211</v>
      </c>
      <c s="33" t="s">
        <v>5212</v>
      </c>
      <c s="34">
        <v>159.084</v>
      </c>
      <c s="35">
        <v>0</v>
      </c>
      <c s="36">
        <f>ROUND(ROUND(H470,2)*ROUND(G470,3),2)</f>
      </c>
      <c r="O470">
        <f>(I470*21)/100</f>
      </c>
      <c t="s">
        <v>27</v>
      </c>
    </row>
    <row r="471" spans="1:5" ht="12.75">
      <c r="A471" s="37" t="s">
        <v>55</v>
      </c>
      <c r="E471" s="38" t="s">
        <v>5211</v>
      </c>
    </row>
    <row r="472" spans="1:5" ht="12.75">
      <c r="A472" s="39" t="s">
        <v>56</v>
      </c>
      <c r="E472" s="40" t="s">
        <v>52</v>
      </c>
    </row>
    <row r="473" spans="1:5" ht="12.75">
      <c r="A473" t="s">
        <v>57</v>
      </c>
      <c r="E473" s="38" t="s">
        <v>52</v>
      </c>
    </row>
    <row r="474" spans="1:16" ht="25.5">
      <c r="A474" s="26" t="s">
        <v>50</v>
      </c>
      <c s="31" t="s">
        <v>673</v>
      </c>
      <c s="31" t="s">
        <v>5213</v>
      </c>
      <c s="26" t="s">
        <v>52</v>
      </c>
      <c s="32" t="s">
        <v>5214</v>
      </c>
      <c s="33" t="s">
        <v>71</v>
      </c>
      <c s="34">
        <v>1127.449</v>
      </c>
      <c s="35">
        <v>0</v>
      </c>
      <c s="36">
        <f>ROUND(ROUND(H474,2)*ROUND(G474,3),2)</f>
      </c>
      <c r="O474">
        <f>(I474*21)/100</f>
      </c>
      <c t="s">
        <v>27</v>
      </c>
    </row>
    <row r="475" spans="1:5" ht="25.5">
      <c r="A475" s="37" t="s">
        <v>55</v>
      </c>
      <c r="E475" s="38" t="s">
        <v>5214</v>
      </c>
    </row>
    <row r="476" spans="1:5" ht="89.25">
      <c r="A476" s="39" t="s">
        <v>56</v>
      </c>
      <c r="E476" s="40" t="s">
        <v>5215</v>
      </c>
    </row>
    <row r="477" spans="1:5" ht="12.75">
      <c r="A477" t="s">
        <v>57</v>
      </c>
      <c r="E477" s="38" t="s">
        <v>52</v>
      </c>
    </row>
    <row r="478" spans="1:16" ht="25.5">
      <c r="A478" s="26" t="s">
        <v>50</v>
      </c>
      <c s="31" t="s">
        <v>676</v>
      </c>
      <c s="31" t="s">
        <v>5213</v>
      </c>
      <c s="26" t="s">
        <v>33</v>
      </c>
      <c s="32" t="s">
        <v>5214</v>
      </c>
      <c s="33" t="s">
        <v>71</v>
      </c>
      <c s="34">
        <v>3</v>
      </c>
      <c s="35">
        <v>0</v>
      </c>
      <c s="36">
        <f>ROUND(ROUND(H478,2)*ROUND(G478,3),2)</f>
      </c>
      <c r="O478">
        <f>(I478*21)/100</f>
      </c>
      <c t="s">
        <v>27</v>
      </c>
    </row>
    <row r="479" spans="1:5" ht="25.5">
      <c r="A479" s="37" t="s">
        <v>55</v>
      </c>
      <c r="E479" s="38" t="s">
        <v>5214</v>
      </c>
    </row>
    <row r="480" spans="1:5" ht="114.75">
      <c r="A480" s="39" t="s">
        <v>56</v>
      </c>
      <c r="E480" s="40" t="s">
        <v>5216</v>
      </c>
    </row>
    <row r="481" spans="1:5" ht="12.75">
      <c r="A481" t="s">
        <v>57</v>
      </c>
      <c r="E481" s="38" t="s">
        <v>52</v>
      </c>
    </row>
    <row r="482" spans="1:16" ht="25.5">
      <c r="A482" s="26" t="s">
        <v>50</v>
      </c>
      <c s="31" t="s">
        <v>679</v>
      </c>
      <c s="31" t="s">
        <v>5213</v>
      </c>
      <c s="26" t="s">
        <v>27</v>
      </c>
      <c s="32" t="s">
        <v>5214</v>
      </c>
      <c s="33" t="s">
        <v>71</v>
      </c>
      <c s="34">
        <v>487.576</v>
      </c>
      <c s="35">
        <v>0</v>
      </c>
      <c s="36">
        <f>ROUND(ROUND(H482,2)*ROUND(G482,3),2)</f>
      </c>
      <c r="O482">
        <f>(I482*21)/100</f>
      </c>
      <c t="s">
        <v>27</v>
      </c>
    </row>
    <row r="483" spans="1:5" ht="25.5">
      <c r="A483" s="37" t="s">
        <v>55</v>
      </c>
      <c r="E483" s="38" t="s">
        <v>5214</v>
      </c>
    </row>
    <row r="484" spans="1:5" ht="127.5">
      <c r="A484" s="39" t="s">
        <v>56</v>
      </c>
      <c r="E484" s="40" t="s">
        <v>5217</v>
      </c>
    </row>
    <row r="485" spans="1:5" ht="12.75">
      <c r="A485" t="s">
        <v>57</v>
      </c>
      <c r="E485" s="38" t="s">
        <v>52</v>
      </c>
    </row>
    <row r="486" spans="1:16" ht="25.5">
      <c r="A486" s="26" t="s">
        <v>50</v>
      </c>
      <c s="31" t="s">
        <v>682</v>
      </c>
      <c s="31" t="s">
        <v>5218</v>
      </c>
      <c s="26" t="s">
        <v>52</v>
      </c>
      <c s="32" t="s">
        <v>5219</v>
      </c>
      <c s="33" t="s">
        <v>54</v>
      </c>
      <c s="34">
        <v>22</v>
      </c>
      <c s="35">
        <v>0</v>
      </c>
      <c s="36">
        <f>ROUND(ROUND(H486,2)*ROUND(G486,3),2)</f>
      </c>
      <c r="O486">
        <f>(I486*21)/100</f>
      </c>
      <c t="s">
        <v>27</v>
      </c>
    </row>
    <row r="487" spans="1:5" ht="25.5">
      <c r="A487" s="37" t="s">
        <v>55</v>
      </c>
      <c r="E487" s="38" t="s">
        <v>5219</v>
      </c>
    </row>
    <row r="488" spans="1:5" ht="12.75">
      <c r="A488" s="39" t="s">
        <v>56</v>
      </c>
      <c r="E488" s="40" t="s">
        <v>52</v>
      </c>
    </row>
    <row r="489" spans="1:5" ht="12.75">
      <c r="A489" t="s">
        <v>57</v>
      </c>
      <c r="E489" s="38" t="s">
        <v>52</v>
      </c>
    </row>
    <row r="490" spans="1:16" ht="25.5">
      <c r="A490" s="26" t="s">
        <v>50</v>
      </c>
      <c s="31" t="s">
        <v>685</v>
      </c>
      <c s="31" t="s">
        <v>5220</v>
      </c>
      <c s="26" t="s">
        <v>52</v>
      </c>
      <c s="32" t="s">
        <v>5221</v>
      </c>
      <c s="33" t="s">
        <v>71</v>
      </c>
      <c s="34">
        <v>1127.449</v>
      </c>
      <c s="35">
        <v>0</v>
      </c>
      <c s="36">
        <f>ROUND(ROUND(H490,2)*ROUND(G490,3),2)</f>
      </c>
      <c r="O490">
        <f>(I490*21)/100</f>
      </c>
      <c t="s">
        <v>27</v>
      </c>
    </row>
    <row r="491" spans="1:5" ht="25.5">
      <c r="A491" s="37" t="s">
        <v>55</v>
      </c>
      <c r="E491" s="38" t="s">
        <v>5221</v>
      </c>
    </row>
    <row r="492" spans="1:5" ht="89.25">
      <c r="A492" s="39" t="s">
        <v>56</v>
      </c>
      <c r="E492" s="40" t="s">
        <v>5215</v>
      </c>
    </row>
    <row r="493" spans="1:5" ht="12.75">
      <c r="A493" t="s">
        <v>57</v>
      </c>
      <c r="E493" s="38" t="s">
        <v>52</v>
      </c>
    </row>
    <row r="494" spans="1:16" ht="25.5">
      <c r="A494" s="26" t="s">
        <v>50</v>
      </c>
      <c s="31" t="s">
        <v>688</v>
      </c>
      <c s="31" t="s">
        <v>5220</v>
      </c>
      <c s="26" t="s">
        <v>33</v>
      </c>
      <c s="32" t="s">
        <v>5221</v>
      </c>
      <c s="33" t="s">
        <v>71</v>
      </c>
      <c s="34">
        <v>3</v>
      </c>
      <c s="35">
        <v>0</v>
      </c>
      <c s="36">
        <f>ROUND(ROUND(H494,2)*ROUND(G494,3),2)</f>
      </c>
      <c r="O494">
        <f>(I494*21)/100</f>
      </c>
      <c t="s">
        <v>27</v>
      </c>
    </row>
    <row r="495" spans="1:5" ht="25.5">
      <c r="A495" s="37" t="s">
        <v>55</v>
      </c>
      <c r="E495" s="38" t="s">
        <v>5221</v>
      </c>
    </row>
    <row r="496" spans="1:5" ht="102">
      <c r="A496" s="39" t="s">
        <v>56</v>
      </c>
      <c r="E496" s="40" t="s">
        <v>5222</v>
      </c>
    </row>
    <row r="497" spans="1:5" ht="12.75">
      <c r="A497" t="s">
        <v>57</v>
      </c>
      <c r="E497" s="38" t="s">
        <v>52</v>
      </c>
    </row>
    <row r="498" spans="1:16" ht="25.5">
      <c r="A498" s="26" t="s">
        <v>50</v>
      </c>
      <c s="31" t="s">
        <v>691</v>
      </c>
      <c s="31" t="s">
        <v>5220</v>
      </c>
      <c s="26" t="s">
        <v>27</v>
      </c>
      <c s="32" t="s">
        <v>5221</v>
      </c>
      <c s="33" t="s">
        <v>71</v>
      </c>
      <c s="34">
        <v>240.455</v>
      </c>
      <c s="35">
        <v>0</v>
      </c>
      <c s="36">
        <f>ROUND(ROUND(H498,2)*ROUND(G498,3),2)</f>
      </c>
      <c r="O498">
        <f>(I498*21)/100</f>
      </c>
      <c t="s">
        <v>27</v>
      </c>
    </row>
    <row r="499" spans="1:5" ht="25.5">
      <c r="A499" s="37" t="s">
        <v>55</v>
      </c>
      <c r="E499" s="38" t="s">
        <v>5221</v>
      </c>
    </row>
    <row r="500" spans="1:5" ht="140.25">
      <c r="A500" s="39" t="s">
        <v>56</v>
      </c>
      <c r="E500" s="40" t="s">
        <v>5223</v>
      </c>
    </row>
    <row r="501" spans="1:5" ht="12.75">
      <c r="A501" t="s">
        <v>57</v>
      </c>
      <c r="E501" s="38" t="s">
        <v>52</v>
      </c>
    </row>
    <row r="502" spans="1:16" ht="38.25">
      <c r="A502" s="26" t="s">
        <v>50</v>
      </c>
      <c s="31" t="s">
        <v>694</v>
      </c>
      <c s="31" t="s">
        <v>5224</v>
      </c>
      <c s="26" t="s">
        <v>52</v>
      </c>
      <c s="32" t="s">
        <v>5225</v>
      </c>
      <c s="33" t="s">
        <v>71</v>
      </c>
      <c s="34">
        <v>1127.449</v>
      </c>
      <c s="35">
        <v>0</v>
      </c>
      <c s="36">
        <f>ROUND(ROUND(H502,2)*ROUND(G502,3),2)</f>
      </c>
      <c r="O502">
        <f>(I502*21)/100</f>
      </c>
      <c t="s">
        <v>27</v>
      </c>
    </row>
    <row r="503" spans="1:5" ht="38.25">
      <c r="A503" s="37" t="s">
        <v>55</v>
      </c>
      <c r="E503" s="38" t="s">
        <v>5226</v>
      </c>
    </row>
    <row r="504" spans="1:5" ht="12.75">
      <c r="A504" s="39" t="s">
        <v>56</v>
      </c>
      <c r="E504" s="40" t="s">
        <v>52</v>
      </c>
    </row>
    <row r="505" spans="1:5" ht="12.75">
      <c r="A505" t="s">
        <v>57</v>
      </c>
      <c r="E505" s="38" t="s">
        <v>52</v>
      </c>
    </row>
    <row r="506" spans="1:16" ht="38.25">
      <c r="A506" s="26" t="s">
        <v>50</v>
      </c>
      <c s="31" t="s">
        <v>697</v>
      </c>
      <c s="31" t="s">
        <v>5224</v>
      </c>
      <c s="26" t="s">
        <v>33</v>
      </c>
      <c s="32" t="s">
        <v>5225</v>
      </c>
      <c s="33" t="s">
        <v>71</v>
      </c>
      <c s="34">
        <v>240.455</v>
      </c>
      <c s="35">
        <v>0</v>
      </c>
      <c s="36">
        <f>ROUND(ROUND(H506,2)*ROUND(G506,3),2)</f>
      </c>
      <c r="O506">
        <f>(I506*21)/100</f>
      </c>
      <c t="s">
        <v>27</v>
      </c>
    </row>
    <row r="507" spans="1:5" ht="38.25">
      <c r="A507" s="37" t="s">
        <v>55</v>
      </c>
      <c r="E507" s="38" t="s">
        <v>5226</v>
      </c>
    </row>
    <row r="508" spans="1:5" ht="12.75">
      <c r="A508" s="39" t="s">
        <v>56</v>
      </c>
      <c r="E508" s="40" t="s">
        <v>52</v>
      </c>
    </row>
    <row r="509" spans="1:5" ht="12.75">
      <c r="A509" t="s">
        <v>57</v>
      </c>
      <c r="E509" s="38" t="s">
        <v>52</v>
      </c>
    </row>
    <row r="510" spans="1:16" ht="12.75">
      <c r="A510" s="26" t="s">
        <v>50</v>
      </c>
      <c s="31" t="s">
        <v>700</v>
      </c>
      <c s="31" t="s">
        <v>5227</v>
      </c>
      <c s="26" t="s">
        <v>52</v>
      </c>
      <c s="32" t="s">
        <v>5228</v>
      </c>
      <c s="33" t="s">
        <v>71</v>
      </c>
      <c s="34">
        <v>61.331</v>
      </c>
      <c s="35">
        <v>0</v>
      </c>
      <c s="36">
        <f>ROUND(ROUND(H510,2)*ROUND(G510,3),2)</f>
      </c>
      <c r="O510">
        <f>(I510*21)/100</f>
      </c>
      <c t="s">
        <v>27</v>
      </c>
    </row>
    <row r="511" spans="1:5" ht="12.75">
      <c r="A511" s="37" t="s">
        <v>55</v>
      </c>
      <c r="E511" s="38" t="s">
        <v>5228</v>
      </c>
    </row>
    <row r="512" spans="1:5" ht="12.75">
      <c r="A512" s="39" t="s">
        <v>56</v>
      </c>
      <c r="E512" s="40" t="s">
        <v>52</v>
      </c>
    </row>
    <row r="513" spans="1:5" ht="12.75">
      <c r="A513" t="s">
        <v>57</v>
      </c>
      <c r="E513" s="38" t="s">
        <v>52</v>
      </c>
    </row>
    <row r="514" spans="1:16" ht="25.5">
      <c r="A514" s="26" t="s">
        <v>50</v>
      </c>
      <c s="31" t="s">
        <v>703</v>
      </c>
      <c s="31" t="s">
        <v>5229</v>
      </c>
      <c s="26" t="s">
        <v>52</v>
      </c>
      <c s="32" t="s">
        <v>5230</v>
      </c>
      <c s="33" t="s">
        <v>71</v>
      </c>
      <c s="34">
        <v>967.352</v>
      </c>
      <c s="35">
        <v>0</v>
      </c>
      <c s="36">
        <f>ROUND(ROUND(H514,2)*ROUND(G514,3),2)</f>
      </c>
      <c r="O514">
        <f>(I514*21)/100</f>
      </c>
      <c t="s">
        <v>27</v>
      </c>
    </row>
    <row r="515" spans="1:5" ht="25.5">
      <c r="A515" s="37" t="s">
        <v>55</v>
      </c>
      <c r="E515" s="38" t="s">
        <v>5230</v>
      </c>
    </row>
    <row r="516" spans="1:5" ht="153">
      <c r="A516" s="39" t="s">
        <v>56</v>
      </c>
      <c r="E516" s="40" t="s">
        <v>5231</v>
      </c>
    </row>
    <row r="517" spans="1:5" ht="12.75">
      <c r="A517" t="s">
        <v>57</v>
      </c>
      <c r="E517" s="38" t="s">
        <v>52</v>
      </c>
    </row>
    <row r="518" spans="1:16" ht="25.5">
      <c r="A518" s="26" t="s">
        <v>50</v>
      </c>
      <c s="31" t="s">
        <v>706</v>
      </c>
      <c s="31" t="s">
        <v>5232</v>
      </c>
      <c s="26" t="s">
        <v>52</v>
      </c>
      <c s="32" t="s">
        <v>5233</v>
      </c>
      <c s="33" t="s">
        <v>71</v>
      </c>
      <c s="34">
        <v>967.352</v>
      </c>
      <c s="35">
        <v>0</v>
      </c>
      <c s="36">
        <f>ROUND(ROUND(H518,2)*ROUND(G518,3),2)</f>
      </c>
      <c r="O518">
        <f>(I518*21)/100</f>
      </c>
      <c t="s">
        <v>27</v>
      </c>
    </row>
    <row r="519" spans="1:5" ht="25.5">
      <c r="A519" s="37" t="s">
        <v>55</v>
      </c>
      <c r="E519" s="38" t="s">
        <v>5233</v>
      </c>
    </row>
    <row r="520" spans="1:5" ht="76.5">
      <c r="A520" s="39" t="s">
        <v>56</v>
      </c>
      <c r="E520" s="40" t="s">
        <v>5234</v>
      </c>
    </row>
    <row r="521" spans="1:5" ht="12.75">
      <c r="A521" t="s">
        <v>57</v>
      </c>
      <c r="E521" s="38" t="s">
        <v>52</v>
      </c>
    </row>
    <row r="522" spans="1:16" ht="25.5">
      <c r="A522" s="26" t="s">
        <v>50</v>
      </c>
      <c s="31" t="s">
        <v>709</v>
      </c>
      <c s="31" t="s">
        <v>5235</v>
      </c>
      <c s="26" t="s">
        <v>52</v>
      </c>
      <c s="32" t="s">
        <v>5236</v>
      </c>
      <c s="33" t="s">
        <v>71</v>
      </c>
      <c s="34">
        <v>1934.704</v>
      </c>
      <c s="35">
        <v>0</v>
      </c>
      <c s="36">
        <f>ROUND(ROUND(H522,2)*ROUND(G522,3),2)</f>
      </c>
      <c r="O522">
        <f>(I522*21)/100</f>
      </c>
      <c t="s">
        <v>27</v>
      </c>
    </row>
    <row r="523" spans="1:5" ht="25.5">
      <c r="A523" s="37" t="s">
        <v>55</v>
      </c>
      <c r="E523" s="38" t="s">
        <v>5236</v>
      </c>
    </row>
    <row r="524" spans="1:5" ht="12.75">
      <c r="A524" s="39" t="s">
        <v>56</v>
      </c>
      <c r="E524" s="40" t="s">
        <v>52</v>
      </c>
    </row>
    <row r="525" spans="1:5" ht="12.75">
      <c r="A525" t="s">
        <v>57</v>
      </c>
      <c r="E525" s="38" t="s">
        <v>52</v>
      </c>
    </row>
    <row r="526" spans="1:16" ht="25.5">
      <c r="A526" s="26" t="s">
        <v>50</v>
      </c>
      <c s="31" t="s">
        <v>712</v>
      </c>
      <c s="31" t="s">
        <v>5237</v>
      </c>
      <c s="26" t="s">
        <v>52</v>
      </c>
      <c s="32" t="s">
        <v>5238</v>
      </c>
      <c s="33" t="s">
        <v>54</v>
      </c>
      <c s="34">
        <v>22</v>
      </c>
      <c s="35">
        <v>0</v>
      </c>
      <c s="36">
        <f>ROUND(ROUND(H526,2)*ROUND(G526,3),2)</f>
      </c>
      <c r="O526">
        <f>(I526*21)/100</f>
      </c>
      <c t="s">
        <v>27</v>
      </c>
    </row>
    <row r="527" spans="1:5" ht="38.25">
      <c r="A527" s="37" t="s">
        <v>55</v>
      </c>
      <c r="E527" s="38" t="s">
        <v>5239</v>
      </c>
    </row>
    <row r="528" spans="1:5" ht="89.25">
      <c r="A528" s="39" t="s">
        <v>56</v>
      </c>
      <c r="E528" s="40" t="s">
        <v>5240</v>
      </c>
    </row>
    <row r="529" spans="1:5" ht="12.75">
      <c r="A529" t="s">
        <v>57</v>
      </c>
      <c r="E529" s="38" t="s">
        <v>52</v>
      </c>
    </row>
    <row r="530" spans="1:16" ht="25.5">
      <c r="A530" s="26" t="s">
        <v>50</v>
      </c>
      <c s="31" t="s">
        <v>715</v>
      </c>
      <c s="31" t="s">
        <v>5241</v>
      </c>
      <c s="26" t="s">
        <v>52</v>
      </c>
      <c s="32" t="s">
        <v>5238</v>
      </c>
      <c s="33" t="s">
        <v>54</v>
      </c>
      <c s="34">
        <v>4</v>
      </c>
      <c s="35">
        <v>0</v>
      </c>
      <c s="36">
        <f>ROUND(ROUND(H530,2)*ROUND(G530,3),2)</f>
      </c>
      <c r="O530">
        <f>(I530*21)/100</f>
      </c>
      <c t="s">
        <v>27</v>
      </c>
    </row>
    <row r="531" spans="1:5" ht="38.25">
      <c r="A531" s="37" t="s">
        <v>55</v>
      </c>
      <c r="E531" s="38" t="s">
        <v>5242</v>
      </c>
    </row>
    <row r="532" spans="1:5" ht="12.75">
      <c r="A532" s="39" t="s">
        <v>56</v>
      </c>
      <c r="E532" s="40" t="s">
        <v>52</v>
      </c>
    </row>
    <row r="533" spans="1:5" ht="12.75">
      <c r="A533" t="s">
        <v>57</v>
      </c>
      <c r="E533" s="38" t="s">
        <v>52</v>
      </c>
    </row>
    <row r="534" spans="1:16" ht="25.5">
      <c r="A534" s="26" t="s">
        <v>50</v>
      </c>
      <c s="31" t="s">
        <v>718</v>
      </c>
      <c s="31" t="s">
        <v>5243</v>
      </c>
      <c s="26" t="s">
        <v>52</v>
      </c>
      <c s="32" t="s">
        <v>5244</v>
      </c>
      <c s="33" t="s">
        <v>71</v>
      </c>
      <c s="34">
        <v>53.1</v>
      </c>
      <c s="35">
        <v>0</v>
      </c>
      <c s="36">
        <f>ROUND(ROUND(H534,2)*ROUND(G534,3),2)</f>
      </c>
      <c r="O534">
        <f>(I534*21)/100</f>
      </c>
      <c t="s">
        <v>27</v>
      </c>
    </row>
    <row r="535" spans="1:5" ht="25.5">
      <c r="A535" s="37" t="s">
        <v>55</v>
      </c>
      <c r="E535" s="38" t="s">
        <v>5244</v>
      </c>
    </row>
    <row r="536" spans="1:5" ht="12.75">
      <c r="A536" s="39" t="s">
        <v>56</v>
      </c>
      <c r="E536" s="40" t="s">
        <v>5245</v>
      </c>
    </row>
    <row r="537" spans="1:5" ht="12.75">
      <c r="A537" t="s">
        <v>57</v>
      </c>
      <c r="E537" s="38" t="s">
        <v>52</v>
      </c>
    </row>
    <row r="538" spans="1:16" ht="25.5">
      <c r="A538" s="26" t="s">
        <v>50</v>
      </c>
      <c s="31" t="s">
        <v>721</v>
      </c>
      <c s="31" t="s">
        <v>5246</v>
      </c>
      <c s="26" t="s">
        <v>52</v>
      </c>
      <c s="32" t="s">
        <v>5247</v>
      </c>
      <c s="33" t="s">
        <v>71</v>
      </c>
      <c s="34">
        <v>397.709</v>
      </c>
      <c s="35">
        <v>0</v>
      </c>
      <c s="36">
        <f>ROUND(ROUND(H538,2)*ROUND(G538,3),2)</f>
      </c>
      <c r="O538">
        <f>(I538*21)/100</f>
      </c>
      <c t="s">
        <v>27</v>
      </c>
    </row>
    <row r="539" spans="1:5" ht="25.5">
      <c r="A539" s="37" t="s">
        <v>55</v>
      </c>
      <c r="E539" s="38" t="s">
        <v>5247</v>
      </c>
    </row>
    <row r="540" spans="1:5" ht="127.5">
      <c r="A540" s="39" t="s">
        <v>56</v>
      </c>
      <c r="E540" s="40" t="s">
        <v>5248</v>
      </c>
    </row>
    <row r="541" spans="1:5" ht="12.75">
      <c r="A541" t="s">
        <v>57</v>
      </c>
      <c r="E541" s="38" t="s">
        <v>52</v>
      </c>
    </row>
    <row r="542" spans="1:16" ht="25.5">
      <c r="A542" s="26" t="s">
        <v>50</v>
      </c>
      <c s="31" t="s">
        <v>725</v>
      </c>
      <c s="31" t="s">
        <v>5249</v>
      </c>
      <c s="26" t="s">
        <v>52</v>
      </c>
      <c s="32" t="s">
        <v>5250</v>
      </c>
      <c s="33" t="s">
        <v>71</v>
      </c>
      <c s="34">
        <v>200.379</v>
      </c>
      <c s="35">
        <v>0</v>
      </c>
      <c s="36">
        <f>ROUND(ROUND(H542,2)*ROUND(G542,3),2)</f>
      </c>
      <c r="O542">
        <f>(I542*21)/100</f>
      </c>
      <c t="s">
        <v>27</v>
      </c>
    </row>
    <row r="543" spans="1:5" ht="25.5">
      <c r="A543" s="37" t="s">
        <v>55</v>
      </c>
      <c r="E543" s="38" t="s">
        <v>5250</v>
      </c>
    </row>
    <row r="544" spans="1:5" ht="127.5">
      <c r="A544" s="39" t="s">
        <v>56</v>
      </c>
      <c r="E544" s="40" t="s">
        <v>5251</v>
      </c>
    </row>
    <row r="545" spans="1:5" ht="12.75">
      <c r="A545" t="s">
        <v>57</v>
      </c>
      <c r="E545" s="38" t="s">
        <v>52</v>
      </c>
    </row>
    <row r="546" spans="1:16" ht="25.5">
      <c r="A546" s="26" t="s">
        <v>50</v>
      </c>
      <c s="31" t="s">
        <v>728</v>
      </c>
      <c s="31" t="s">
        <v>5252</v>
      </c>
      <c s="26" t="s">
        <v>52</v>
      </c>
      <c s="32" t="s">
        <v>5253</v>
      </c>
      <c s="33" t="s">
        <v>71</v>
      </c>
      <c s="34">
        <v>606.692</v>
      </c>
      <c s="35">
        <v>0</v>
      </c>
      <c s="36">
        <f>ROUND(ROUND(H546,2)*ROUND(G546,3),2)</f>
      </c>
      <c r="O546">
        <f>(I546*21)/100</f>
      </c>
      <c t="s">
        <v>27</v>
      </c>
    </row>
    <row r="547" spans="1:5" ht="25.5">
      <c r="A547" s="37" t="s">
        <v>55</v>
      </c>
      <c r="E547" s="38" t="s">
        <v>5253</v>
      </c>
    </row>
    <row r="548" spans="1:5" ht="12.75">
      <c r="A548" s="39" t="s">
        <v>56</v>
      </c>
      <c r="E548" s="40" t="s">
        <v>52</v>
      </c>
    </row>
    <row r="549" spans="1:5" ht="12.75">
      <c r="A549" t="s">
        <v>57</v>
      </c>
      <c r="E549" s="38" t="s">
        <v>52</v>
      </c>
    </row>
    <row r="550" spans="1:16" ht="25.5">
      <c r="A550" s="26" t="s">
        <v>50</v>
      </c>
      <c s="31" t="s">
        <v>732</v>
      </c>
      <c s="31" t="s">
        <v>5254</v>
      </c>
      <c s="26" t="s">
        <v>52</v>
      </c>
      <c s="32" t="s">
        <v>5255</v>
      </c>
      <c s="33" t="s">
        <v>54</v>
      </c>
      <c s="34">
        <v>7</v>
      </c>
      <c s="35">
        <v>0</v>
      </c>
      <c s="36">
        <f>ROUND(ROUND(H550,2)*ROUND(G550,3),2)</f>
      </c>
      <c r="O550">
        <f>(I550*21)/100</f>
      </c>
      <c t="s">
        <v>27</v>
      </c>
    </row>
    <row r="551" spans="1:5" ht="25.5">
      <c r="A551" s="37" t="s">
        <v>55</v>
      </c>
      <c r="E551" s="38" t="s">
        <v>5255</v>
      </c>
    </row>
    <row r="552" spans="1:5" ht="102">
      <c r="A552" s="39" t="s">
        <v>56</v>
      </c>
      <c r="E552" s="40" t="s">
        <v>5256</v>
      </c>
    </row>
    <row r="553" spans="1:5" ht="12.75">
      <c r="A553" t="s">
        <v>57</v>
      </c>
      <c r="E553" s="38" t="s">
        <v>52</v>
      </c>
    </row>
    <row r="554" spans="1:16" ht="25.5">
      <c r="A554" s="26" t="s">
        <v>50</v>
      </c>
      <c s="31" t="s">
        <v>735</v>
      </c>
      <c s="31" t="s">
        <v>5257</v>
      </c>
      <c s="26" t="s">
        <v>52</v>
      </c>
      <c s="32" t="s">
        <v>5258</v>
      </c>
      <c s="33" t="s">
        <v>345</v>
      </c>
      <c s="34">
        <v>23.224</v>
      </c>
      <c s="35">
        <v>0</v>
      </c>
      <c s="36">
        <f>ROUND(ROUND(H554,2)*ROUND(G554,3),2)</f>
      </c>
      <c r="O554">
        <f>(I554*21)/100</f>
      </c>
      <c t="s">
        <v>27</v>
      </c>
    </row>
    <row r="555" spans="1:5" ht="25.5">
      <c r="A555" s="37" t="s">
        <v>55</v>
      </c>
      <c r="E555" s="38" t="s">
        <v>5258</v>
      </c>
    </row>
    <row r="556" spans="1:5" ht="12.75">
      <c r="A556" s="39" t="s">
        <v>56</v>
      </c>
      <c r="E556" s="40" t="s">
        <v>52</v>
      </c>
    </row>
    <row r="557" spans="1:5" ht="12.75">
      <c r="A557" t="s">
        <v>57</v>
      </c>
      <c r="E557" s="38" t="s">
        <v>52</v>
      </c>
    </row>
    <row r="558" spans="1:16" ht="12.75">
      <c r="A558" s="26" t="s">
        <v>50</v>
      </c>
      <c s="31" t="s">
        <v>738</v>
      </c>
      <c s="31" t="s">
        <v>5259</v>
      </c>
      <c s="26" t="s">
        <v>52</v>
      </c>
      <c s="32" t="s">
        <v>5260</v>
      </c>
      <c s="33" t="s">
        <v>54</v>
      </c>
      <c s="34">
        <v>7</v>
      </c>
      <c s="35">
        <v>0</v>
      </c>
      <c s="36">
        <f>ROUND(ROUND(H558,2)*ROUND(G558,3),2)</f>
      </c>
      <c r="O558">
        <f>(I558*21)/100</f>
      </c>
      <c t="s">
        <v>27</v>
      </c>
    </row>
    <row r="559" spans="1:5" ht="12.75">
      <c r="A559" s="37" t="s">
        <v>55</v>
      </c>
      <c r="E559" s="38" t="s">
        <v>5260</v>
      </c>
    </row>
    <row r="560" spans="1:5" ht="12.75">
      <c r="A560" s="39" t="s">
        <v>56</v>
      </c>
      <c r="E560" s="40" t="s">
        <v>52</v>
      </c>
    </row>
    <row r="561" spans="1:5" ht="12.75">
      <c r="A561" t="s">
        <v>57</v>
      </c>
      <c r="E561" s="38" t="s">
        <v>52</v>
      </c>
    </row>
    <row r="562" spans="1:16" ht="25.5">
      <c r="A562" s="26" t="s">
        <v>50</v>
      </c>
      <c s="31" t="s">
        <v>741</v>
      </c>
      <c s="31" t="s">
        <v>5261</v>
      </c>
      <c s="26" t="s">
        <v>52</v>
      </c>
      <c s="32" t="s">
        <v>5262</v>
      </c>
      <c s="33" t="s">
        <v>845</v>
      </c>
      <c s="34">
        <v>1</v>
      </c>
      <c s="35">
        <v>0</v>
      </c>
      <c s="36">
        <f>ROUND(ROUND(H562,2)*ROUND(G562,3),2)</f>
      </c>
      <c r="O562">
        <f>(I562*21)/100</f>
      </c>
      <c t="s">
        <v>27</v>
      </c>
    </row>
    <row r="563" spans="1:5" ht="38.25">
      <c r="A563" s="37" t="s">
        <v>55</v>
      </c>
      <c r="E563" s="38" t="s">
        <v>5263</v>
      </c>
    </row>
    <row r="564" spans="1:5" ht="25.5">
      <c r="A564" s="39" t="s">
        <v>56</v>
      </c>
      <c r="E564" s="40" t="s">
        <v>3546</v>
      </c>
    </row>
    <row r="565" spans="1:5" ht="51">
      <c r="A565" t="s">
        <v>57</v>
      </c>
      <c r="E565" s="38" t="s">
        <v>5207</v>
      </c>
    </row>
    <row r="566" spans="1:18" ht="12.75" customHeight="1">
      <c r="A566" s="6" t="s">
        <v>48</v>
      </c>
      <c s="6"/>
      <c s="42" t="s">
        <v>5264</v>
      </c>
      <c s="6"/>
      <c s="29" t="s">
        <v>5265</v>
      </c>
      <c s="6"/>
      <c s="6"/>
      <c s="6"/>
      <c s="43">
        <f>0+Q566</f>
      </c>
      <c r="O566">
        <f>0+R566</f>
      </c>
      <c r="Q566">
        <f>0+I567+I571+I575+I579+I583+I587+I591+I595+I599+I603+I607+I611+I615+I619+I623+I627+I631+I635+I639+I643+I647+I651+I655+I659+I663+I667+I671+I675+I679+I683+I687+I691+I695</f>
      </c>
      <c>
        <f>0+O567+O571+O575+O579+O583+O587+O591+O595+O599+O603+O607+O611+O615+O619+O623+O627+O631+O635+O639+O643+O647+O651+O655+O659+O663+O667+O671+O675+O679+O683+O687+O691+O695</f>
      </c>
    </row>
    <row r="567" spans="1:16" ht="12.75">
      <c r="A567" s="26" t="s">
        <v>50</v>
      </c>
      <c s="31" t="s">
        <v>744</v>
      </c>
      <c s="31" t="s">
        <v>5266</v>
      </c>
      <c s="26" t="s">
        <v>52</v>
      </c>
      <c s="32" t="s">
        <v>5267</v>
      </c>
      <c s="33" t="s">
        <v>71</v>
      </c>
      <c s="34">
        <v>6752.396</v>
      </c>
      <c s="35">
        <v>0</v>
      </c>
      <c s="36">
        <f>ROUND(ROUND(H567,2)*ROUND(G567,3),2)</f>
      </c>
      <c r="O567">
        <f>(I567*21)/100</f>
      </c>
      <c t="s">
        <v>27</v>
      </c>
    </row>
    <row r="568" spans="1:5" ht="12.75">
      <c r="A568" s="37" t="s">
        <v>55</v>
      </c>
      <c r="E568" s="38" t="s">
        <v>5267</v>
      </c>
    </row>
    <row r="569" spans="1:5" ht="12.75">
      <c r="A569" s="39" t="s">
        <v>56</v>
      </c>
      <c r="E569" s="40" t="s">
        <v>52</v>
      </c>
    </row>
    <row r="570" spans="1:5" ht="12.75">
      <c r="A570" t="s">
        <v>57</v>
      </c>
      <c r="E570" s="38" t="s">
        <v>52</v>
      </c>
    </row>
    <row r="571" spans="1:16" ht="12.75">
      <c r="A571" s="26" t="s">
        <v>50</v>
      </c>
      <c s="31" t="s">
        <v>747</v>
      </c>
      <c s="31" t="s">
        <v>5268</v>
      </c>
      <c s="26" t="s">
        <v>52</v>
      </c>
      <c s="32" t="s">
        <v>5269</v>
      </c>
      <c s="33" t="s">
        <v>71</v>
      </c>
      <c s="34">
        <v>349.197</v>
      </c>
      <c s="35">
        <v>0</v>
      </c>
      <c s="36">
        <f>ROUND(ROUND(H571,2)*ROUND(G571,3),2)</f>
      </c>
      <c r="O571">
        <f>(I571*21)/100</f>
      </c>
      <c t="s">
        <v>27</v>
      </c>
    </row>
    <row r="572" spans="1:5" ht="12.75">
      <c r="A572" s="37" t="s">
        <v>55</v>
      </c>
      <c r="E572" s="38" t="s">
        <v>5269</v>
      </c>
    </row>
    <row r="573" spans="1:5" ht="255">
      <c r="A573" s="39" t="s">
        <v>56</v>
      </c>
      <c r="E573" s="45" t="s">
        <v>5270</v>
      </c>
    </row>
    <row r="574" spans="1:5" ht="12.75">
      <c r="A574" t="s">
        <v>57</v>
      </c>
      <c r="E574" s="38" t="s">
        <v>52</v>
      </c>
    </row>
    <row r="575" spans="1:16" ht="12.75">
      <c r="A575" s="26" t="s">
        <v>50</v>
      </c>
      <c s="31" t="s">
        <v>750</v>
      </c>
      <c s="31" t="s">
        <v>5271</v>
      </c>
      <c s="26" t="s">
        <v>52</v>
      </c>
      <c s="32" t="s">
        <v>5272</v>
      </c>
      <c s="33" t="s">
        <v>71</v>
      </c>
      <c s="34">
        <v>170.496</v>
      </c>
      <c s="35">
        <v>0</v>
      </c>
      <c s="36">
        <f>ROUND(ROUND(H575,2)*ROUND(G575,3),2)</f>
      </c>
      <c r="O575">
        <f>(I575*21)/100</f>
      </c>
      <c t="s">
        <v>27</v>
      </c>
    </row>
    <row r="576" spans="1:5" ht="12.75">
      <c r="A576" s="37" t="s">
        <v>55</v>
      </c>
      <c r="E576" s="38" t="s">
        <v>5272</v>
      </c>
    </row>
    <row r="577" spans="1:5" ht="51">
      <c r="A577" s="39" t="s">
        <v>56</v>
      </c>
      <c r="E577" s="40" t="s">
        <v>5273</v>
      </c>
    </row>
    <row r="578" spans="1:5" ht="12.75">
      <c r="A578" t="s">
        <v>57</v>
      </c>
      <c r="E578" s="38" t="s">
        <v>52</v>
      </c>
    </row>
    <row r="579" spans="1:16" ht="12.75">
      <c r="A579" s="26" t="s">
        <v>50</v>
      </c>
      <c s="31" t="s">
        <v>753</v>
      </c>
      <c s="31" t="s">
        <v>5274</v>
      </c>
      <c s="26" t="s">
        <v>52</v>
      </c>
      <c s="32" t="s">
        <v>5275</v>
      </c>
      <c s="33" t="s">
        <v>71</v>
      </c>
      <c s="34">
        <v>137.157</v>
      </c>
      <c s="35">
        <v>0</v>
      </c>
      <c s="36">
        <f>ROUND(ROUND(H579,2)*ROUND(G579,3),2)</f>
      </c>
      <c r="O579">
        <f>(I579*21)/100</f>
      </c>
      <c t="s">
        <v>27</v>
      </c>
    </row>
    <row r="580" spans="1:5" ht="12.75">
      <c r="A580" s="37" t="s">
        <v>55</v>
      </c>
      <c r="E580" s="38" t="s">
        <v>5275</v>
      </c>
    </row>
    <row r="581" spans="1:5" ht="25.5">
      <c r="A581" s="39" t="s">
        <v>56</v>
      </c>
      <c r="E581" s="40" t="s">
        <v>5276</v>
      </c>
    </row>
    <row r="582" spans="1:5" ht="12.75">
      <c r="A582" t="s">
        <v>57</v>
      </c>
      <c r="E582" s="38" t="s">
        <v>52</v>
      </c>
    </row>
    <row r="583" spans="1:16" ht="12.75">
      <c r="A583" s="26" t="s">
        <v>50</v>
      </c>
      <c s="31" t="s">
        <v>756</v>
      </c>
      <c s="31" t="s">
        <v>5277</v>
      </c>
      <c s="26" t="s">
        <v>52</v>
      </c>
      <c s="32" t="s">
        <v>5278</v>
      </c>
      <c s="33" t="s">
        <v>71</v>
      </c>
      <c s="34">
        <v>960.225</v>
      </c>
      <c s="35">
        <v>0</v>
      </c>
      <c s="36">
        <f>ROUND(ROUND(H583,2)*ROUND(G583,3),2)</f>
      </c>
      <c r="O583">
        <f>(I583*21)/100</f>
      </c>
      <c t="s">
        <v>27</v>
      </c>
    </row>
    <row r="584" spans="1:5" ht="12.75">
      <c r="A584" s="37" t="s">
        <v>55</v>
      </c>
      <c r="E584" s="38" t="s">
        <v>5278</v>
      </c>
    </row>
    <row r="585" spans="1:5" ht="51">
      <c r="A585" s="39" t="s">
        <v>56</v>
      </c>
      <c r="E585" s="45" t="s">
        <v>5279</v>
      </c>
    </row>
    <row r="586" spans="1:5" ht="12.75">
      <c r="A586" t="s">
        <v>57</v>
      </c>
      <c r="E586" s="38" t="s">
        <v>52</v>
      </c>
    </row>
    <row r="587" spans="1:16" ht="12.75">
      <c r="A587" s="26" t="s">
        <v>50</v>
      </c>
      <c s="31" t="s">
        <v>759</v>
      </c>
      <c s="31" t="s">
        <v>5280</v>
      </c>
      <c s="26" t="s">
        <v>52</v>
      </c>
      <c s="32" t="s">
        <v>5281</v>
      </c>
      <c s="33" t="s">
        <v>71</v>
      </c>
      <c s="34">
        <v>364.207</v>
      </c>
      <c s="35">
        <v>0</v>
      </c>
      <c s="36">
        <f>ROUND(ROUND(H587,2)*ROUND(G587,3),2)</f>
      </c>
      <c r="O587">
        <f>(I587*21)/100</f>
      </c>
      <c t="s">
        <v>27</v>
      </c>
    </row>
    <row r="588" spans="1:5" ht="12.75">
      <c r="A588" s="37" t="s">
        <v>55</v>
      </c>
      <c r="E588" s="38" t="s">
        <v>5281</v>
      </c>
    </row>
    <row r="589" spans="1:5" ht="76.5">
      <c r="A589" s="39" t="s">
        <v>56</v>
      </c>
      <c r="E589" s="40" t="s">
        <v>5282</v>
      </c>
    </row>
    <row r="590" spans="1:5" ht="12.75">
      <c r="A590" t="s">
        <v>57</v>
      </c>
      <c r="E590" s="38" t="s">
        <v>52</v>
      </c>
    </row>
    <row r="591" spans="1:16" ht="12.75">
      <c r="A591" s="26" t="s">
        <v>50</v>
      </c>
      <c s="31" t="s">
        <v>762</v>
      </c>
      <c s="31" t="s">
        <v>5283</v>
      </c>
      <c s="26" t="s">
        <v>52</v>
      </c>
      <c s="32" t="s">
        <v>5284</v>
      </c>
      <c s="33" t="s">
        <v>71</v>
      </c>
      <c s="34">
        <v>30.095</v>
      </c>
      <c s="35">
        <v>0</v>
      </c>
      <c s="36">
        <f>ROUND(ROUND(H591,2)*ROUND(G591,3),2)</f>
      </c>
      <c r="O591">
        <f>(I591*21)/100</f>
      </c>
      <c t="s">
        <v>27</v>
      </c>
    </row>
    <row r="592" spans="1:5" ht="12.75">
      <c r="A592" s="37" t="s">
        <v>55</v>
      </c>
      <c r="E592" s="38" t="s">
        <v>5284</v>
      </c>
    </row>
    <row r="593" spans="1:5" ht="12.75">
      <c r="A593" s="39" t="s">
        <v>56</v>
      </c>
      <c r="E593" s="40" t="s">
        <v>5285</v>
      </c>
    </row>
    <row r="594" spans="1:5" ht="12.75">
      <c r="A594" t="s">
        <v>57</v>
      </c>
      <c r="E594" s="38" t="s">
        <v>52</v>
      </c>
    </row>
    <row r="595" spans="1:16" ht="12.75">
      <c r="A595" s="26" t="s">
        <v>50</v>
      </c>
      <c s="31" t="s">
        <v>765</v>
      </c>
      <c s="31" t="s">
        <v>5286</v>
      </c>
      <c s="26" t="s">
        <v>52</v>
      </c>
      <c s="32" t="s">
        <v>5287</v>
      </c>
      <c s="33" t="s">
        <v>365</v>
      </c>
      <c s="34">
        <v>31.443</v>
      </c>
      <c s="35">
        <v>0</v>
      </c>
      <c s="36">
        <f>ROUND(ROUND(H595,2)*ROUND(G595,3),2)</f>
      </c>
      <c r="O595">
        <f>(I595*21)/100</f>
      </c>
      <c t="s">
        <v>27</v>
      </c>
    </row>
    <row r="596" spans="1:5" ht="12.75">
      <c r="A596" s="37" t="s">
        <v>55</v>
      </c>
      <c r="E596" s="38" t="s">
        <v>5287</v>
      </c>
    </row>
    <row r="597" spans="1:5" ht="12.75">
      <c r="A597" s="39" t="s">
        <v>56</v>
      </c>
      <c r="E597" s="40" t="s">
        <v>52</v>
      </c>
    </row>
    <row r="598" spans="1:5" ht="12.75">
      <c r="A598" t="s">
        <v>57</v>
      </c>
      <c r="E598" s="38" t="s">
        <v>52</v>
      </c>
    </row>
    <row r="599" spans="1:16" ht="12.75">
      <c r="A599" s="26" t="s">
        <v>50</v>
      </c>
      <c s="31" t="s">
        <v>768</v>
      </c>
      <c s="31" t="s">
        <v>5288</v>
      </c>
      <c s="26" t="s">
        <v>52</v>
      </c>
      <c s="32" t="s">
        <v>5289</v>
      </c>
      <c s="33" t="s">
        <v>365</v>
      </c>
      <c s="34">
        <v>160.91</v>
      </c>
      <c s="35">
        <v>0</v>
      </c>
      <c s="36">
        <f>ROUND(ROUND(H599,2)*ROUND(G599,3),2)</f>
      </c>
      <c r="O599">
        <f>(I599*21)/100</f>
      </c>
      <c t="s">
        <v>27</v>
      </c>
    </row>
    <row r="600" spans="1:5" ht="12.75">
      <c r="A600" s="37" t="s">
        <v>55</v>
      </c>
      <c r="E600" s="38" t="s">
        <v>5289</v>
      </c>
    </row>
    <row r="601" spans="1:5" ht="25.5">
      <c r="A601" s="39" t="s">
        <v>56</v>
      </c>
      <c r="E601" s="40" t="s">
        <v>5290</v>
      </c>
    </row>
    <row r="602" spans="1:5" ht="12.75">
      <c r="A602" t="s">
        <v>57</v>
      </c>
      <c r="E602" s="38" t="s">
        <v>52</v>
      </c>
    </row>
    <row r="603" spans="1:16" ht="12.75">
      <c r="A603" s="26" t="s">
        <v>50</v>
      </c>
      <c s="31" t="s">
        <v>771</v>
      </c>
      <c s="31" t="s">
        <v>5291</v>
      </c>
      <c s="26" t="s">
        <v>52</v>
      </c>
      <c s="32" t="s">
        <v>5292</v>
      </c>
      <c s="33" t="s">
        <v>365</v>
      </c>
      <c s="34">
        <v>32.138</v>
      </c>
      <c s="35">
        <v>0</v>
      </c>
      <c s="36">
        <f>ROUND(ROUND(H603,2)*ROUND(G603,3),2)</f>
      </c>
      <c r="O603">
        <f>(I603*21)/100</f>
      </c>
      <c t="s">
        <v>27</v>
      </c>
    </row>
    <row r="604" spans="1:5" ht="12.75">
      <c r="A604" s="37" t="s">
        <v>55</v>
      </c>
      <c r="E604" s="38" t="s">
        <v>5292</v>
      </c>
    </row>
    <row r="605" spans="1:5" ht="76.5">
      <c r="A605" s="39" t="s">
        <v>56</v>
      </c>
      <c r="E605" s="40" t="s">
        <v>5293</v>
      </c>
    </row>
    <row r="606" spans="1:5" ht="12.75">
      <c r="A606" t="s">
        <v>57</v>
      </c>
      <c r="E606" s="38" t="s">
        <v>52</v>
      </c>
    </row>
    <row r="607" spans="1:16" ht="12.75">
      <c r="A607" s="26" t="s">
        <v>50</v>
      </c>
      <c s="31" t="s">
        <v>774</v>
      </c>
      <c s="31" t="s">
        <v>5294</v>
      </c>
      <c s="26" t="s">
        <v>52</v>
      </c>
      <c s="32" t="s">
        <v>5295</v>
      </c>
      <c s="33" t="s">
        <v>365</v>
      </c>
      <c s="34">
        <v>13.971</v>
      </c>
      <c s="35">
        <v>0</v>
      </c>
      <c s="36">
        <f>ROUND(ROUND(H607,2)*ROUND(G607,3),2)</f>
      </c>
      <c r="O607">
        <f>(I607*21)/100</f>
      </c>
      <c t="s">
        <v>27</v>
      </c>
    </row>
    <row r="608" spans="1:5" ht="12.75">
      <c r="A608" s="37" t="s">
        <v>55</v>
      </c>
      <c r="E608" s="38" t="s">
        <v>5295</v>
      </c>
    </row>
    <row r="609" spans="1:5" ht="89.25">
      <c r="A609" s="39" t="s">
        <v>56</v>
      </c>
      <c r="E609" s="40" t="s">
        <v>5296</v>
      </c>
    </row>
    <row r="610" spans="1:5" ht="12.75">
      <c r="A610" t="s">
        <v>57</v>
      </c>
      <c r="E610" s="38" t="s">
        <v>52</v>
      </c>
    </row>
    <row r="611" spans="1:16" ht="12.75">
      <c r="A611" s="26" t="s">
        <v>50</v>
      </c>
      <c s="31" t="s">
        <v>777</v>
      </c>
      <c s="31" t="s">
        <v>5297</v>
      </c>
      <c s="26" t="s">
        <v>52</v>
      </c>
      <c s="32" t="s">
        <v>5298</v>
      </c>
      <c s="33" t="s">
        <v>365</v>
      </c>
      <c s="34">
        <v>203.09</v>
      </c>
      <c s="35">
        <v>0</v>
      </c>
      <c s="36">
        <f>ROUND(ROUND(H611,2)*ROUND(G611,3),2)</f>
      </c>
      <c r="O611">
        <f>(I611*21)/100</f>
      </c>
      <c t="s">
        <v>27</v>
      </c>
    </row>
    <row r="612" spans="1:5" ht="12.75">
      <c r="A612" s="37" t="s">
        <v>55</v>
      </c>
      <c r="E612" s="38" t="s">
        <v>5298</v>
      </c>
    </row>
    <row r="613" spans="1:5" ht="25.5">
      <c r="A613" s="39" t="s">
        <v>56</v>
      </c>
      <c r="E613" s="40" t="s">
        <v>5299</v>
      </c>
    </row>
    <row r="614" spans="1:5" ht="12.75">
      <c r="A614" t="s">
        <v>57</v>
      </c>
      <c r="E614" s="38" t="s">
        <v>52</v>
      </c>
    </row>
    <row r="615" spans="1:16" ht="12.75">
      <c r="A615" s="26" t="s">
        <v>50</v>
      </c>
      <c s="31" t="s">
        <v>780</v>
      </c>
      <c s="31" t="s">
        <v>5300</v>
      </c>
      <c s="26" t="s">
        <v>52</v>
      </c>
      <c s="32" t="s">
        <v>5301</v>
      </c>
      <c s="33" t="s">
        <v>71</v>
      </c>
      <c s="34">
        <v>4.423</v>
      </c>
      <c s="35">
        <v>0</v>
      </c>
      <c s="36">
        <f>ROUND(ROUND(H615,2)*ROUND(G615,3),2)</f>
      </c>
      <c r="O615">
        <f>(I615*21)/100</f>
      </c>
      <c t="s">
        <v>27</v>
      </c>
    </row>
    <row r="616" spans="1:5" ht="12.75">
      <c r="A616" s="37" t="s">
        <v>55</v>
      </c>
      <c r="E616" s="38" t="s">
        <v>5301</v>
      </c>
    </row>
    <row r="617" spans="1:5" ht="12.75">
      <c r="A617" s="39" t="s">
        <v>56</v>
      </c>
      <c r="E617" s="40" t="s">
        <v>52</v>
      </c>
    </row>
    <row r="618" spans="1:5" ht="12.75">
      <c r="A618" t="s">
        <v>57</v>
      </c>
      <c r="E618" s="38" t="s">
        <v>52</v>
      </c>
    </row>
    <row r="619" spans="1:16" ht="12.75">
      <c r="A619" s="26" t="s">
        <v>50</v>
      </c>
      <c s="31" t="s">
        <v>783</v>
      </c>
      <c s="31" t="s">
        <v>5302</v>
      </c>
      <c s="26" t="s">
        <v>52</v>
      </c>
      <c s="32" t="s">
        <v>5303</v>
      </c>
      <c s="33" t="s">
        <v>71</v>
      </c>
      <c s="34">
        <v>293.786</v>
      </c>
      <c s="35">
        <v>0</v>
      </c>
      <c s="36">
        <f>ROUND(ROUND(H619,2)*ROUND(G619,3),2)</f>
      </c>
      <c r="O619">
        <f>(I619*21)/100</f>
      </c>
      <c t="s">
        <v>27</v>
      </c>
    </row>
    <row r="620" spans="1:5" ht="12.75">
      <c r="A620" s="37" t="s">
        <v>55</v>
      </c>
      <c r="E620" s="38" t="s">
        <v>5303</v>
      </c>
    </row>
    <row r="621" spans="1:5" ht="12.75">
      <c r="A621" s="39" t="s">
        <v>56</v>
      </c>
      <c r="E621" s="40" t="s">
        <v>52</v>
      </c>
    </row>
    <row r="622" spans="1:5" ht="12.75">
      <c r="A622" t="s">
        <v>57</v>
      </c>
      <c r="E622" s="38" t="s">
        <v>52</v>
      </c>
    </row>
    <row r="623" spans="1:16" ht="12.75">
      <c r="A623" s="26" t="s">
        <v>50</v>
      </c>
      <c s="31" t="s">
        <v>786</v>
      </c>
      <c s="31" t="s">
        <v>5304</v>
      </c>
      <c s="26" t="s">
        <v>52</v>
      </c>
      <c s="32" t="s">
        <v>5305</v>
      </c>
      <c s="33" t="s">
        <v>71</v>
      </c>
      <c s="34">
        <v>264.278</v>
      </c>
      <c s="35">
        <v>0</v>
      </c>
      <c s="36">
        <f>ROUND(ROUND(H623,2)*ROUND(G623,3),2)</f>
      </c>
      <c r="O623">
        <f>(I623*21)/100</f>
      </c>
      <c t="s">
        <v>27</v>
      </c>
    </row>
    <row r="624" spans="1:5" ht="12.75">
      <c r="A624" s="37" t="s">
        <v>55</v>
      </c>
      <c r="E624" s="38" t="s">
        <v>5305</v>
      </c>
    </row>
    <row r="625" spans="1:5" ht="204">
      <c r="A625" s="39" t="s">
        <v>56</v>
      </c>
      <c r="E625" s="45" t="s">
        <v>5306</v>
      </c>
    </row>
    <row r="626" spans="1:5" ht="12.75">
      <c r="A626" t="s">
        <v>57</v>
      </c>
      <c r="E626" s="38" t="s">
        <v>52</v>
      </c>
    </row>
    <row r="627" spans="1:16" ht="12.75">
      <c r="A627" s="26" t="s">
        <v>50</v>
      </c>
      <c s="31" t="s">
        <v>789</v>
      </c>
      <c s="31" t="s">
        <v>5307</v>
      </c>
      <c s="26" t="s">
        <v>52</v>
      </c>
      <c s="32" t="s">
        <v>5308</v>
      </c>
      <c s="33" t="s">
        <v>71</v>
      </c>
      <c s="34">
        <v>83.62</v>
      </c>
      <c s="35">
        <v>0</v>
      </c>
      <c s="36">
        <f>ROUND(ROUND(H627,2)*ROUND(G627,3),2)</f>
      </c>
      <c r="O627">
        <f>(I627*21)/100</f>
      </c>
      <c t="s">
        <v>27</v>
      </c>
    </row>
    <row r="628" spans="1:5" ht="12.75">
      <c r="A628" s="37" t="s">
        <v>55</v>
      </c>
      <c r="E628" s="38" t="s">
        <v>5308</v>
      </c>
    </row>
    <row r="629" spans="1:5" ht="12.75">
      <c r="A629" s="39" t="s">
        <v>56</v>
      </c>
      <c r="E629" s="40" t="s">
        <v>52</v>
      </c>
    </row>
    <row r="630" spans="1:5" ht="12.75">
      <c r="A630" t="s">
        <v>57</v>
      </c>
      <c r="E630" s="38" t="s">
        <v>52</v>
      </c>
    </row>
    <row r="631" spans="1:16" ht="12.75">
      <c r="A631" s="26" t="s">
        <v>50</v>
      </c>
      <c s="31" t="s">
        <v>793</v>
      </c>
      <c s="31" t="s">
        <v>5309</v>
      </c>
      <c s="26" t="s">
        <v>52</v>
      </c>
      <c s="32" t="s">
        <v>5310</v>
      </c>
      <c s="33" t="s">
        <v>63</v>
      </c>
      <c s="34">
        <v>386.831</v>
      </c>
      <c s="35">
        <v>0</v>
      </c>
      <c s="36">
        <f>ROUND(ROUND(H631,2)*ROUND(G631,3),2)</f>
      </c>
      <c r="O631">
        <f>(I631*21)/100</f>
      </c>
      <c t="s">
        <v>27</v>
      </c>
    </row>
    <row r="632" spans="1:5" ht="12.75">
      <c r="A632" s="37" t="s">
        <v>55</v>
      </c>
      <c r="E632" s="38" t="s">
        <v>5310</v>
      </c>
    </row>
    <row r="633" spans="1:5" ht="12.75">
      <c r="A633" s="39" t="s">
        <v>56</v>
      </c>
      <c r="E633" s="40" t="s">
        <v>52</v>
      </c>
    </row>
    <row r="634" spans="1:5" ht="12.75">
      <c r="A634" t="s">
        <v>57</v>
      </c>
      <c r="E634" s="38" t="s">
        <v>52</v>
      </c>
    </row>
    <row r="635" spans="1:16" ht="12.75">
      <c r="A635" s="26" t="s">
        <v>50</v>
      </c>
      <c s="31" t="s">
        <v>796</v>
      </c>
      <c s="31" t="s">
        <v>5311</v>
      </c>
      <c s="26" t="s">
        <v>52</v>
      </c>
      <c s="32" t="s">
        <v>5312</v>
      </c>
      <c s="33" t="s">
        <v>71</v>
      </c>
      <c s="34">
        <v>2.888</v>
      </c>
      <c s="35">
        <v>0</v>
      </c>
      <c s="36">
        <f>ROUND(ROUND(H635,2)*ROUND(G635,3),2)</f>
      </c>
      <c r="O635">
        <f>(I635*21)/100</f>
      </c>
      <c t="s">
        <v>27</v>
      </c>
    </row>
    <row r="636" spans="1:5" ht="12.75">
      <c r="A636" s="37" t="s">
        <v>55</v>
      </c>
      <c r="E636" s="38" t="s">
        <v>5312</v>
      </c>
    </row>
    <row r="637" spans="1:5" ht="12.75">
      <c r="A637" s="39" t="s">
        <v>56</v>
      </c>
      <c r="E637" s="40" t="s">
        <v>52</v>
      </c>
    </row>
    <row r="638" spans="1:5" ht="12.75">
      <c r="A638" t="s">
        <v>57</v>
      </c>
      <c r="E638" s="38" t="s">
        <v>52</v>
      </c>
    </row>
    <row r="639" spans="1:16" ht="12.75">
      <c r="A639" s="26" t="s">
        <v>50</v>
      </c>
      <c s="31" t="s">
        <v>800</v>
      </c>
      <c s="31" t="s">
        <v>5313</v>
      </c>
      <c s="26" t="s">
        <v>52</v>
      </c>
      <c s="32" t="s">
        <v>5314</v>
      </c>
      <c s="33" t="s">
        <v>71</v>
      </c>
      <c s="34">
        <v>4471.945</v>
      </c>
      <c s="35">
        <v>0</v>
      </c>
      <c s="36">
        <f>ROUND(ROUND(H639,2)*ROUND(G639,3),2)</f>
      </c>
      <c r="O639">
        <f>(I639*21)/100</f>
      </c>
      <c t="s">
        <v>27</v>
      </c>
    </row>
    <row r="640" spans="1:5" ht="12.75">
      <c r="A640" s="37" t="s">
        <v>55</v>
      </c>
      <c r="E640" s="38" t="s">
        <v>5314</v>
      </c>
    </row>
    <row r="641" spans="1:5" ht="51">
      <c r="A641" s="39" t="s">
        <v>56</v>
      </c>
      <c r="E641" s="45" t="s">
        <v>5315</v>
      </c>
    </row>
    <row r="642" spans="1:5" ht="12.75">
      <c r="A642" t="s">
        <v>57</v>
      </c>
      <c r="E642" s="38" t="s">
        <v>52</v>
      </c>
    </row>
    <row r="643" spans="1:16" ht="38.25">
      <c r="A643" s="26" t="s">
        <v>50</v>
      </c>
      <c s="31" t="s">
        <v>803</v>
      </c>
      <c s="31" t="s">
        <v>5316</v>
      </c>
      <c s="26" t="s">
        <v>52</v>
      </c>
      <c s="32" t="s">
        <v>5317</v>
      </c>
      <c s="33" t="s">
        <v>71</v>
      </c>
      <c s="34">
        <v>2.75</v>
      </c>
      <c s="35">
        <v>0</v>
      </c>
      <c s="36">
        <f>ROUND(ROUND(H643,2)*ROUND(G643,3),2)</f>
      </c>
      <c r="O643">
        <f>(I643*21)/100</f>
      </c>
      <c t="s">
        <v>27</v>
      </c>
    </row>
    <row r="644" spans="1:5" ht="38.25">
      <c r="A644" s="37" t="s">
        <v>55</v>
      </c>
      <c r="E644" s="38" t="s">
        <v>5318</v>
      </c>
    </row>
    <row r="645" spans="1:5" ht="63.75">
      <c r="A645" s="39" t="s">
        <v>56</v>
      </c>
      <c r="E645" s="40" t="s">
        <v>5054</v>
      </c>
    </row>
    <row r="646" spans="1:5" ht="12.75">
      <c r="A646" t="s">
        <v>57</v>
      </c>
      <c r="E646" s="38" t="s">
        <v>52</v>
      </c>
    </row>
    <row r="647" spans="1:16" ht="25.5">
      <c r="A647" s="26" t="s">
        <v>50</v>
      </c>
      <c s="31" t="s">
        <v>808</v>
      </c>
      <c s="31" t="s">
        <v>5319</v>
      </c>
      <c s="26" t="s">
        <v>52</v>
      </c>
      <c s="32" t="s">
        <v>5320</v>
      </c>
      <c s="33" t="s">
        <v>71</v>
      </c>
      <c s="34">
        <v>5202.157</v>
      </c>
      <c s="35">
        <v>0</v>
      </c>
      <c s="36">
        <f>ROUND(ROUND(H647,2)*ROUND(G647,3),2)</f>
      </c>
      <c r="O647">
        <f>(I647*21)/100</f>
      </c>
      <c t="s">
        <v>27</v>
      </c>
    </row>
    <row r="648" spans="1:5" ht="25.5">
      <c r="A648" s="37" t="s">
        <v>55</v>
      </c>
      <c r="E648" s="38" t="s">
        <v>5320</v>
      </c>
    </row>
    <row r="649" spans="1:5" ht="409.5">
      <c r="A649" s="39" t="s">
        <v>56</v>
      </c>
      <c r="E649" s="45" t="s">
        <v>5321</v>
      </c>
    </row>
    <row r="650" spans="1:5" ht="12.75">
      <c r="A650" t="s">
        <v>57</v>
      </c>
      <c r="E650" s="38" t="s">
        <v>52</v>
      </c>
    </row>
    <row r="651" spans="1:16" ht="12.75">
      <c r="A651" s="26" t="s">
        <v>50</v>
      </c>
      <c s="31" t="s">
        <v>811</v>
      </c>
      <c s="31" t="s">
        <v>5322</v>
      </c>
      <c s="26" t="s">
        <v>52</v>
      </c>
      <c s="32" t="s">
        <v>5323</v>
      </c>
      <c s="33" t="s">
        <v>63</v>
      </c>
      <c s="34">
        <v>3119.856</v>
      </c>
      <c s="35">
        <v>0</v>
      </c>
      <c s="36">
        <f>ROUND(ROUND(H651,2)*ROUND(G651,3),2)</f>
      </c>
      <c r="O651">
        <f>(I651*21)/100</f>
      </c>
      <c t="s">
        <v>27</v>
      </c>
    </row>
    <row r="652" spans="1:5" ht="12.75">
      <c r="A652" s="37" t="s">
        <v>55</v>
      </c>
      <c r="E652" s="38" t="s">
        <v>5323</v>
      </c>
    </row>
    <row r="653" spans="1:5" ht="255">
      <c r="A653" s="39" t="s">
        <v>56</v>
      </c>
      <c r="E653" s="45" t="s">
        <v>5324</v>
      </c>
    </row>
    <row r="654" spans="1:5" ht="12.75">
      <c r="A654" t="s">
        <v>57</v>
      </c>
      <c r="E654" s="38" t="s">
        <v>52</v>
      </c>
    </row>
    <row r="655" spans="1:16" ht="25.5">
      <c r="A655" s="26" t="s">
        <v>50</v>
      </c>
      <c s="31" t="s">
        <v>816</v>
      </c>
      <c s="31" t="s">
        <v>5325</v>
      </c>
      <c s="26" t="s">
        <v>52</v>
      </c>
      <c s="32" t="s">
        <v>5326</v>
      </c>
      <c s="33" t="s">
        <v>71</v>
      </c>
      <c s="34">
        <v>83.85</v>
      </c>
      <c s="35">
        <v>0</v>
      </c>
      <c s="36">
        <f>ROUND(ROUND(H655,2)*ROUND(G655,3),2)</f>
      </c>
      <c r="O655">
        <f>(I655*21)/100</f>
      </c>
      <c t="s">
        <v>27</v>
      </c>
    </row>
    <row r="656" spans="1:5" ht="25.5">
      <c r="A656" s="37" t="s">
        <v>55</v>
      </c>
      <c r="E656" s="38" t="s">
        <v>5326</v>
      </c>
    </row>
    <row r="657" spans="1:5" ht="153">
      <c r="A657" s="39" t="s">
        <v>56</v>
      </c>
      <c r="E657" s="45" t="s">
        <v>5327</v>
      </c>
    </row>
    <row r="658" spans="1:5" ht="12.75">
      <c r="A658" t="s">
        <v>57</v>
      </c>
      <c r="E658" s="38" t="s">
        <v>52</v>
      </c>
    </row>
    <row r="659" spans="1:16" ht="25.5">
      <c r="A659" s="26" t="s">
        <v>50</v>
      </c>
      <c s="31" t="s">
        <v>819</v>
      </c>
      <c s="31" t="s">
        <v>5328</v>
      </c>
      <c s="26" t="s">
        <v>52</v>
      </c>
      <c s="32" t="s">
        <v>5329</v>
      </c>
      <c s="33" t="s">
        <v>71</v>
      </c>
      <c s="34">
        <v>598.557</v>
      </c>
      <c s="35">
        <v>0</v>
      </c>
      <c s="36">
        <f>ROUND(ROUND(H659,2)*ROUND(G659,3),2)</f>
      </c>
      <c r="O659">
        <f>(I659*21)/100</f>
      </c>
      <c t="s">
        <v>27</v>
      </c>
    </row>
    <row r="660" spans="1:5" ht="38.25">
      <c r="A660" s="37" t="s">
        <v>55</v>
      </c>
      <c r="E660" s="38" t="s">
        <v>5330</v>
      </c>
    </row>
    <row r="661" spans="1:5" ht="255">
      <c r="A661" s="39" t="s">
        <v>56</v>
      </c>
      <c r="E661" s="40" t="s">
        <v>5331</v>
      </c>
    </row>
    <row r="662" spans="1:5" ht="12.75">
      <c r="A662" t="s">
        <v>57</v>
      </c>
      <c r="E662" s="38" t="s">
        <v>52</v>
      </c>
    </row>
    <row r="663" spans="1:16" ht="25.5">
      <c r="A663" s="26" t="s">
        <v>50</v>
      </c>
      <c s="31" t="s">
        <v>824</v>
      </c>
      <c s="31" t="s">
        <v>5328</v>
      </c>
      <c s="26" t="s">
        <v>33</v>
      </c>
      <c s="32" t="s">
        <v>5329</v>
      </c>
      <c s="33" t="s">
        <v>71</v>
      </c>
      <c s="34">
        <v>279.796</v>
      </c>
      <c s="35">
        <v>0</v>
      </c>
      <c s="36">
        <f>ROUND(ROUND(H663,2)*ROUND(G663,3),2)</f>
      </c>
      <c r="O663">
        <f>(I663*21)/100</f>
      </c>
      <c t="s">
        <v>27</v>
      </c>
    </row>
    <row r="664" spans="1:5" ht="38.25">
      <c r="A664" s="37" t="s">
        <v>55</v>
      </c>
      <c r="E664" s="38" t="s">
        <v>5330</v>
      </c>
    </row>
    <row r="665" spans="1:5" ht="114.75">
      <c r="A665" s="39" t="s">
        <v>56</v>
      </c>
      <c r="E665" s="40" t="s">
        <v>5332</v>
      </c>
    </row>
    <row r="666" spans="1:5" ht="12.75">
      <c r="A666" t="s">
        <v>57</v>
      </c>
      <c r="E666" s="38" t="s">
        <v>52</v>
      </c>
    </row>
    <row r="667" spans="1:16" ht="25.5">
      <c r="A667" s="26" t="s">
        <v>50</v>
      </c>
      <c s="31" t="s">
        <v>827</v>
      </c>
      <c s="31" t="s">
        <v>5333</v>
      </c>
      <c s="26" t="s">
        <v>52</v>
      </c>
      <c s="32" t="s">
        <v>5329</v>
      </c>
      <c s="33" t="s">
        <v>71</v>
      </c>
      <c s="34">
        <v>96.6</v>
      </c>
      <c s="35">
        <v>0</v>
      </c>
      <c s="36">
        <f>ROUND(ROUND(H667,2)*ROUND(G667,3),2)</f>
      </c>
      <c r="O667">
        <f>(I667*21)/100</f>
      </c>
      <c t="s">
        <v>27</v>
      </c>
    </row>
    <row r="668" spans="1:5" ht="38.25">
      <c r="A668" s="37" t="s">
        <v>55</v>
      </c>
      <c r="E668" s="38" t="s">
        <v>5334</v>
      </c>
    </row>
    <row r="669" spans="1:5" ht="63.75">
      <c r="A669" s="39" t="s">
        <v>56</v>
      </c>
      <c r="E669" s="40" t="s">
        <v>5335</v>
      </c>
    </row>
    <row r="670" spans="1:5" ht="12.75">
      <c r="A670" t="s">
        <v>57</v>
      </c>
      <c r="E670" s="38" t="s">
        <v>52</v>
      </c>
    </row>
    <row r="671" spans="1:16" ht="25.5">
      <c r="A671" s="26" t="s">
        <v>50</v>
      </c>
      <c s="31" t="s">
        <v>830</v>
      </c>
      <c s="31" t="s">
        <v>5336</v>
      </c>
      <c s="26" t="s">
        <v>52</v>
      </c>
      <c s="32" t="s">
        <v>5337</v>
      </c>
      <c s="33" t="s">
        <v>71</v>
      </c>
      <c s="34">
        <v>1863.354</v>
      </c>
      <c s="35">
        <v>0</v>
      </c>
      <c s="36">
        <f>ROUND(ROUND(H671,2)*ROUND(G671,3),2)</f>
      </c>
      <c r="O671">
        <f>(I671*21)/100</f>
      </c>
      <c t="s">
        <v>27</v>
      </c>
    </row>
    <row r="672" spans="1:5" ht="25.5">
      <c r="A672" s="37" t="s">
        <v>55</v>
      </c>
      <c r="E672" s="38" t="s">
        <v>5338</v>
      </c>
    </row>
    <row r="673" spans="1:5" ht="12.75">
      <c r="A673" s="39" t="s">
        <v>56</v>
      </c>
      <c r="E673" s="40" t="s">
        <v>52</v>
      </c>
    </row>
    <row r="674" spans="1:5" ht="12.75">
      <c r="A674" t="s">
        <v>57</v>
      </c>
      <c r="E674" s="38" t="s">
        <v>52</v>
      </c>
    </row>
    <row r="675" spans="1:16" ht="25.5">
      <c r="A675" s="26" t="s">
        <v>50</v>
      </c>
      <c s="31" t="s">
        <v>833</v>
      </c>
      <c s="31" t="s">
        <v>5339</v>
      </c>
      <c s="26" t="s">
        <v>52</v>
      </c>
      <c s="32" t="s">
        <v>5340</v>
      </c>
      <c s="33" t="s">
        <v>63</v>
      </c>
      <c s="34">
        <v>368.41</v>
      </c>
      <c s="35">
        <v>0</v>
      </c>
      <c s="36">
        <f>ROUND(ROUND(H675,2)*ROUND(G675,3),2)</f>
      </c>
      <c r="O675">
        <f>(I675*21)/100</f>
      </c>
      <c t="s">
        <v>27</v>
      </c>
    </row>
    <row r="676" spans="1:5" ht="25.5">
      <c r="A676" s="37" t="s">
        <v>55</v>
      </c>
      <c r="E676" s="38" t="s">
        <v>5340</v>
      </c>
    </row>
    <row r="677" spans="1:5" ht="242.25">
      <c r="A677" s="39" t="s">
        <v>56</v>
      </c>
      <c r="E677" s="40" t="s">
        <v>5341</v>
      </c>
    </row>
    <row r="678" spans="1:5" ht="12.75">
      <c r="A678" t="s">
        <v>57</v>
      </c>
      <c r="E678" s="38" t="s">
        <v>52</v>
      </c>
    </row>
    <row r="679" spans="1:16" ht="25.5">
      <c r="A679" s="26" t="s">
        <v>50</v>
      </c>
      <c s="31" t="s">
        <v>836</v>
      </c>
      <c s="31" t="s">
        <v>5342</v>
      </c>
      <c s="26" t="s">
        <v>52</v>
      </c>
      <c s="32" t="s">
        <v>5343</v>
      </c>
      <c s="33" t="s">
        <v>71</v>
      </c>
      <c s="34">
        <v>967.352</v>
      </c>
      <c s="35">
        <v>0</v>
      </c>
      <c s="36">
        <f>ROUND(ROUND(H679,2)*ROUND(G679,3),2)</f>
      </c>
      <c r="O679">
        <f>(I679*21)/100</f>
      </c>
      <c t="s">
        <v>27</v>
      </c>
    </row>
    <row r="680" spans="1:5" ht="25.5">
      <c r="A680" s="37" t="s">
        <v>55</v>
      </c>
      <c r="E680" s="38" t="s">
        <v>5343</v>
      </c>
    </row>
    <row r="681" spans="1:5" ht="76.5">
      <c r="A681" s="39" t="s">
        <v>56</v>
      </c>
      <c r="E681" s="40" t="s">
        <v>5234</v>
      </c>
    </row>
    <row r="682" spans="1:5" ht="12.75">
      <c r="A682" t="s">
        <v>57</v>
      </c>
      <c r="E682" s="38" t="s">
        <v>52</v>
      </c>
    </row>
    <row r="683" spans="1:16" ht="25.5">
      <c r="A683" s="26" t="s">
        <v>50</v>
      </c>
      <c s="31" t="s">
        <v>839</v>
      </c>
      <c s="31" t="s">
        <v>5344</v>
      </c>
      <c s="26" t="s">
        <v>52</v>
      </c>
      <c s="32" t="s">
        <v>5345</v>
      </c>
      <c s="33" t="s">
        <v>63</v>
      </c>
      <c s="34">
        <v>291.05</v>
      </c>
      <c s="35">
        <v>0</v>
      </c>
      <c s="36">
        <f>ROUND(ROUND(H683,2)*ROUND(G683,3),2)</f>
      </c>
      <c r="O683">
        <f>(I683*21)/100</f>
      </c>
      <c t="s">
        <v>27</v>
      </c>
    </row>
    <row r="684" spans="1:5" ht="25.5">
      <c r="A684" s="37" t="s">
        <v>55</v>
      </c>
      <c r="E684" s="38" t="s">
        <v>5345</v>
      </c>
    </row>
    <row r="685" spans="1:5" ht="102">
      <c r="A685" s="39" t="s">
        <v>56</v>
      </c>
      <c r="E685" s="40" t="s">
        <v>5346</v>
      </c>
    </row>
    <row r="686" spans="1:5" ht="12.75">
      <c r="A686" t="s">
        <v>57</v>
      </c>
      <c r="E686" s="38" t="s">
        <v>52</v>
      </c>
    </row>
    <row r="687" spans="1:16" ht="25.5">
      <c r="A687" s="26" t="s">
        <v>50</v>
      </c>
      <c s="31" t="s">
        <v>842</v>
      </c>
      <c s="31" t="s">
        <v>5347</v>
      </c>
      <c s="26" t="s">
        <v>52</v>
      </c>
      <c s="32" t="s">
        <v>5348</v>
      </c>
      <c s="33" t="s">
        <v>71</v>
      </c>
      <c s="34">
        <v>6138.545</v>
      </c>
      <c s="35">
        <v>0</v>
      </c>
      <c s="36">
        <f>ROUND(ROUND(H687,2)*ROUND(G687,3),2)</f>
      </c>
      <c r="O687">
        <f>(I687*21)/100</f>
      </c>
      <c t="s">
        <v>27</v>
      </c>
    </row>
    <row r="688" spans="1:5" ht="25.5">
      <c r="A688" s="37" t="s">
        <v>55</v>
      </c>
      <c r="E688" s="38" t="s">
        <v>5348</v>
      </c>
    </row>
    <row r="689" spans="1:5" ht="63.75">
      <c r="A689" s="39" t="s">
        <v>56</v>
      </c>
      <c r="E689" s="45" t="s">
        <v>5349</v>
      </c>
    </row>
    <row r="690" spans="1:5" ht="12.75">
      <c r="A690" t="s">
        <v>57</v>
      </c>
      <c r="E690" s="38" t="s">
        <v>52</v>
      </c>
    </row>
    <row r="691" spans="1:16" ht="25.5">
      <c r="A691" s="26" t="s">
        <v>50</v>
      </c>
      <c s="31" t="s">
        <v>847</v>
      </c>
      <c s="31" t="s">
        <v>5350</v>
      </c>
      <c s="26" t="s">
        <v>52</v>
      </c>
      <c s="32" t="s">
        <v>5351</v>
      </c>
      <c s="33" t="s">
        <v>345</v>
      </c>
      <c s="34">
        <v>50.759</v>
      </c>
      <c s="35">
        <v>0</v>
      </c>
      <c s="36">
        <f>ROUND(ROUND(H691,2)*ROUND(G691,3),2)</f>
      </c>
      <c r="O691">
        <f>(I691*21)/100</f>
      </c>
      <c t="s">
        <v>27</v>
      </c>
    </row>
    <row r="692" spans="1:5" ht="25.5">
      <c r="A692" s="37" t="s">
        <v>55</v>
      </c>
      <c r="E692" s="38" t="s">
        <v>5351</v>
      </c>
    </row>
    <row r="693" spans="1:5" ht="12.75">
      <c r="A693" s="39" t="s">
        <v>56</v>
      </c>
      <c r="E693" s="40" t="s">
        <v>52</v>
      </c>
    </row>
    <row r="694" spans="1:5" ht="12.75">
      <c r="A694" t="s">
        <v>57</v>
      </c>
      <c r="E694" s="38" t="s">
        <v>52</v>
      </c>
    </row>
    <row r="695" spans="1:16" ht="25.5">
      <c r="A695" s="26" t="s">
        <v>50</v>
      </c>
      <c s="31" t="s">
        <v>1030</v>
      </c>
      <c s="31" t="s">
        <v>5352</v>
      </c>
      <c s="26" t="s">
        <v>52</v>
      </c>
      <c s="32" t="s">
        <v>5353</v>
      </c>
      <c s="33" t="s">
        <v>845</v>
      </c>
      <c s="34">
        <v>1</v>
      </c>
      <c s="35">
        <v>0</v>
      </c>
      <c s="36">
        <f>ROUND(ROUND(H695,2)*ROUND(G695,3),2)</f>
      </c>
      <c r="O695">
        <f>(I695*21)/100</f>
      </c>
      <c t="s">
        <v>27</v>
      </c>
    </row>
    <row r="696" spans="1:5" ht="38.25">
      <c r="A696" s="37" t="s">
        <v>55</v>
      </c>
      <c r="E696" s="38" t="s">
        <v>5354</v>
      </c>
    </row>
    <row r="697" spans="1:5" ht="25.5">
      <c r="A697" s="39" t="s">
        <v>56</v>
      </c>
      <c r="E697" s="40" t="s">
        <v>3546</v>
      </c>
    </row>
    <row r="698" spans="1:5" ht="51">
      <c r="A698" t="s">
        <v>57</v>
      </c>
      <c r="E698" s="38" t="s">
        <v>5207</v>
      </c>
    </row>
    <row r="699" spans="1:18" ht="12.75" customHeight="1">
      <c r="A699" s="6" t="s">
        <v>48</v>
      </c>
      <c s="6"/>
      <c s="42" t="s">
        <v>5355</v>
      </c>
      <c s="6"/>
      <c s="29" t="s">
        <v>5356</v>
      </c>
      <c s="6"/>
      <c s="6"/>
      <c s="6"/>
      <c s="43">
        <f>0+Q699</f>
      </c>
      <c r="O699">
        <f>0+R699</f>
      </c>
      <c r="Q699">
        <f>0+I700+I704+I708+I712+I716+I720+I724+I728+I732+I736+I740</f>
      </c>
      <c>
        <f>0+O700+O704+O708+O712+O716+O720+O724+O728+O732+O736+O740</f>
      </c>
    </row>
    <row r="700" spans="1:16" ht="25.5">
      <c r="A700" s="26" t="s">
        <v>50</v>
      </c>
      <c s="31" t="s">
        <v>1031</v>
      </c>
      <c s="31" t="s">
        <v>5357</v>
      </c>
      <c s="26" t="s">
        <v>52</v>
      </c>
      <c s="32" t="s">
        <v>5358</v>
      </c>
      <c s="33" t="s">
        <v>54</v>
      </c>
      <c s="34">
        <v>4</v>
      </c>
      <c s="35">
        <v>0</v>
      </c>
      <c s="36">
        <f>ROUND(ROUND(H700,2)*ROUND(G700,3),2)</f>
      </c>
      <c r="O700">
        <f>(I700*21)/100</f>
      </c>
      <c t="s">
        <v>27</v>
      </c>
    </row>
    <row r="701" spans="1:5" ht="25.5">
      <c r="A701" s="37" t="s">
        <v>55</v>
      </c>
      <c r="E701" s="38" t="s">
        <v>5358</v>
      </c>
    </row>
    <row r="702" spans="1:5" ht="102">
      <c r="A702" s="39" t="s">
        <v>56</v>
      </c>
      <c r="E702" s="40" t="s">
        <v>5359</v>
      </c>
    </row>
    <row r="703" spans="1:5" ht="12.75">
      <c r="A703" t="s">
        <v>57</v>
      </c>
      <c r="E703" s="38" t="s">
        <v>52</v>
      </c>
    </row>
    <row r="704" spans="1:16" ht="25.5">
      <c r="A704" s="26" t="s">
        <v>50</v>
      </c>
      <c s="31" t="s">
        <v>1032</v>
      </c>
      <c s="31" t="s">
        <v>5357</v>
      </c>
      <c s="26" t="s">
        <v>33</v>
      </c>
      <c s="32" t="s">
        <v>5358</v>
      </c>
      <c s="33" t="s">
        <v>54</v>
      </c>
      <c s="34">
        <v>1</v>
      </c>
      <c s="35">
        <v>0</v>
      </c>
      <c s="36">
        <f>ROUND(ROUND(H704,2)*ROUND(G704,3),2)</f>
      </c>
      <c r="O704">
        <f>(I704*21)/100</f>
      </c>
      <c t="s">
        <v>27</v>
      </c>
    </row>
    <row r="705" spans="1:5" ht="25.5">
      <c r="A705" s="37" t="s">
        <v>55</v>
      </c>
      <c r="E705" s="38" t="s">
        <v>5358</v>
      </c>
    </row>
    <row r="706" spans="1:5" ht="51">
      <c r="A706" s="39" t="s">
        <v>56</v>
      </c>
      <c r="E706" s="40" t="s">
        <v>5360</v>
      </c>
    </row>
    <row r="707" spans="1:5" ht="12.75">
      <c r="A707" t="s">
        <v>57</v>
      </c>
      <c r="E707" s="38" t="s">
        <v>52</v>
      </c>
    </row>
    <row r="708" spans="1:16" ht="25.5">
      <c r="A708" s="26" t="s">
        <v>50</v>
      </c>
      <c s="31" t="s">
        <v>1033</v>
      </c>
      <c s="31" t="s">
        <v>5361</v>
      </c>
      <c s="26" t="s">
        <v>52</v>
      </c>
      <c s="32" t="s">
        <v>5362</v>
      </c>
      <c s="33" t="s">
        <v>54</v>
      </c>
      <c s="34">
        <v>1</v>
      </c>
      <c s="35">
        <v>0</v>
      </c>
      <c s="36">
        <f>ROUND(ROUND(H708,2)*ROUND(G708,3),2)</f>
      </c>
      <c r="O708">
        <f>(I708*21)/100</f>
      </c>
      <c t="s">
        <v>27</v>
      </c>
    </row>
    <row r="709" spans="1:5" ht="25.5">
      <c r="A709" s="37" t="s">
        <v>55</v>
      </c>
      <c r="E709" s="38" t="s">
        <v>5362</v>
      </c>
    </row>
    <row r="710" spans="1:5" ht="51">
      <c r="A710" s="39" t="s">
        <v>56</v>
      </c>
      <c r="E710" s="40" t="s">
        <v>5360</v>
      </c>
    </row>
    <row r="711" spans="1:5" ht="12.75">
      <c r="A711" t="s">
        <v>57</v>
      </c>
      <c r="E711" s="38" t="s">
        <v>52</v>
      </c>
    </row>
    <row r="712" spans="1:16" ht="25.5">
      <c r="A712" s="26" t="s">
        <v>50</v>
      </c>
      <c s="31" t="s">
        <v>1034</v>
      </c>
      <c s="31" t="s">
        <v>5363</v>
      </c>
      <c s="26" t="s">
        <v>52</v>
      </c>
      <c s="32" t="s">
        <v>5364</v>
      </c>
      <c s="33" t="s">
        <v>54</v>
      </c>
      <c s="34">
        <v>4</v>
      </c>
      <c s="35">
        <v>0</v>
      </c>
      <c s="36">
        <f>ROUND(ROUND(H712,2)*ROUND(G712,3),2)</f>
      </c>
      <c r="O712">
        <f>(I712*21)/100</f>
      </c>
      <c t="s">
        <v>27</v>
      </c>
    </row>
    <row r="713" spans="1:5" ht="25.5">
      <c r="A713" s="37" t="s">
        <v>55</v>
      </c>
      <c r="E713" s="38" t="s">
        <v>5364</v>
      </c>
    </row>
    <row r="714" spans="1:5" ht="102">
      <c r="A714" s="39" t="s">
        <v>56</v>
      </c>
      <c r="E714" s="40" t="s">
        <v>5359</v>
      </c>
    </row>
    <row r="715" spans="1:5" ht="12.75">
      <c r="A715" t="s">
        <v>57</v>
      </c>
      <c r="E715" s="38" t="s">
        <v>52</v>
      </c>
    </row>
    <row r="716" spans="1:16" ht="25.5">
      <c r="A716" s="26" t="s">
        <v>50</v>
      </c>
      <c s="31" t="s">
        <v>1035</v>
      </c>
      <c s="31" t="s">
        <v>5365</v>
      </c>
      <c s="26" t="s">
        <v>52</v>
      </c>
      <c s="32" t="s">
        <v>5366</v>
      </c>
      <c s="33" t="s">
        <v>54</v>
      </c>
      <c s="34">
        <v>4</v>
      </c>
      <c s="35">
        <v>0</v>
      </c>
      <c s="36">
        <f>ROUND(ROUND(H716,2)*ROUND(G716,3),2)</f>
      </c>
      <c r="O716">
        <f>(I716*21)/100</f>
      </c>
      <c t="s">
        <v>27</v>
      </c>
    </row>
    <row r="717" spans="1:5" ht="25.5">
      <c r="A717" s="37" t="s">
        <v>55</v>
      </c>
      <c r="E717" s="38" t="s">
        <v>5366</v>
      </c>
    </row>
    <row r="718" spans="1:5" ht="102">
      <c r="A718" s="39" t="s">
        <v>56</v>
      </c>
      <c r="E718" s="40" t="s">
        <v>5359</v>
      </c>
    </row>
    <row r="719" spans="1:5" ht="12.75">
      <c r="A719" t="s">
        <v>57</v>
      </c>
      <c r="E719" s="38" t="s">
        <v>52</v>
      </c>
    </row>
    <row r="720" spans="1:16" ht="25.5">
      <c r="A720" s="26" t="s">
        <v>50</v>
      </c>
      <c s="31" t="s">
        <v>1036</v>
      </c>
      <c s="31" t="s">
        <v>5367</v>
      </c>
      <c s="26" t="s">
        <v>52</v>
      </c>
      <c s="32" t="s">
        <v>5368</v>
      </c>
      <c s="33" t="s">
        <v>54</v>
      </c>
      <c s="34">
        <v>1</v>
      </c>
      <c s="35">
        <v>0</v>
      </c>
      <c s="36">
        <f>ROUND(ROUND(H720,2)*ROUND(G720,3),2)</f>
      </c>
      <c r="O720">
        <f>(I720*21)/100</f>
      </c>
      <c t="s">
        <v>27</v>
      </c>
    </row>
    <row r="721" spans="1:5" ht="25.5">
      <c r="A721" s="37" t="s">
        <v>55</v>
      </c>
      <c r="E721" s="38" t="s">
        <v>5368</v>
      </c>
    </row>
    <row r="722" spans="1:5" ht="51">
      <c r="A722" s="39" t="s">
        <v>56</v>
      </c>
      <c r="E722" s="40" t="s">
        <v>5360</v>
      </c>
    </row>
    <row r="723" spans="1:5" ht="12.75">
      <c r="A723" t="s">
        <v>57</v>
      </c>
      <c r="E723" s="38" t="s">
        <v>52</v>
      </c>
    </row>
    <row r="724" spans="1:16" ht="25.5">
      <c r="A724" s="26" t="s">
        <v>50</v>
      </c>
      <c s="31" t="s">
        <v>1039</v>
      </c>
      <c s="31" t="s">
        <v>5369</v>
      </c>
      <c s="26" t="s">
        <v>52</v>
      </c>
      <c s="32" t="s">
        <v>5370</v>
      </c>
      <c s="33" t="s">
        <v>345</v>
      </c>
      <c s="34">
        <v>0.073</v>
      </c>
      <c s="35">
        <v>0</v>
      </c>
      <c s="36">
        <f>ROUND(ROUND(H724,2)*ROUND(G724,3),2)</f>
      </c>
      <c r="O724">
        <f>(I724*21)/100</f>
      </c>
      <c t="s">
        <v>27</v>
      </c>
    </row>
    <row r="725" spans="1:5" ht="25.5">
      <c r="A725" s="37" t="s">
        <v>55</v>
      </c>
      <c r="E725" s="38" t="s">
        <v>5370</v>
      </c>
    </row>
    <row r="726" spans="1:5" ht="12.75">
      <c r="A726" s="39" t="s">
        <v>56</v>
      </c>
      <c r="E726" s="40" t="s">
        <v>52</v>
      </c>
    </row>
    <row r="727" spans="1:5" ht="12.75">
      <c r="A727" t="s">
        <v>57</v>
      </c>
      <c r="E727" s="38" t="s">
        <v>52</v>
      </c>
    </row>
    <row r="728" spans="1:16" ht="12.75">
      <c r="A728" s="26" t="s">
        <v>50</v>
      </c>
      <c s="31" t="s">
        <v>1040</v>
      </c>
      <c s="31" t="s">
        <v>5371</v>
      </c>
      <c s="26" t="s">
        <v>52</v>
      </c>
      <c s="32" t="s">
        <v>5372</v>
      </c>
      <c s="33" t="s">
        <v>54</v>
      </c>
      <c s="34">
        <v>13</v>
      </c>
      <c s="35">
        <v>0</v>
      </c>
      <c s="36">
        <f>ROUND(ROUND(H728,2)*ROUND(G728,3),2)</f>
      </c>
      <c r="O728">
        <f>(I728*21)/100</f>
      </c>
      <c t="s">
        <v>27</v>
      </c>
    </row>
    <row r="729" spans="1:5" ht="12.75">
      <c r="A729" s="37" t="s">
        <v>55</v>
      </c>
      <c r="E729" s="38" t="s">
        <v>5372</v>
      </c>
    </row>
    <row r="730" spans="1:5" ht="89.25">
      <c r="A730" s="39" t="s">
        <v>56</v>
      </c>
      <c r="E730" s="40" t="s">
        <v>5373</v>
      </c>
    </row>
    <row r="731" spans="1:5" ht="12.75">
      <c r="A731" t="s">
        <v>57</v>
      </c>
      <c r="E731" s="38" t="s">
        <v>52</v>
      </c>
    </row>
    <row r="732" spans="1:16" ht="12.75">
      <c r="A732" s="26" t="s">
        <v>50</v>
      </c>
      <c s="31" t="s">
        <v>1041</v>
      </c>
      <c s="31" t="s">
        <v>5374</v>
      </c>
      <c s="26" t="s">
        <v>52</v>
      </c>
      <c s="32" t="s">
        <v>5375</v>
      </c>
      <c s="33" t="s">
        <v>54</v>
      </c>
      <c s="34">
        <v>13</v>
      </c>
      <c s="35">
        <v>0</v>
      </c>
      <c s="36">
        <f>ROUND(ROUND(H732,2)*ROUND(G732,3),2)</f>
      </c>
      <c r="O732">
        <f>(I732*21)/100</f>
      </c>
      <c t="s">
        <v>27</v>
      </c>
    </row>
    <row r="733" spans="1:5" ht="12.75">
      <c r="A733" s="37" t="s">
        <v>55</v>
      </c>
      <c r="E733" s="38" t="s">
        <v>5375</v>
      </c>
    </row>
    <row r="734" spans="1:5" ht="89.25">
      <c r="A734" s="39" t="s">
        <v>56</v>
      </c>
      <c r="E734" s="40" t="s">
        <v>5373</v>
      </c>
    </row>
    <row r="735" spans="1:5" ht="12.75">
      <c r="A735" t="s">
        <v>57</v>
      </c>
      <c r="E735" s="38" t="s">
        <v>52</v>
      </c>
    </row>
    <row r="736" spans="1:16" ht="25.5">
      <c r="A736" s="26" t="s">
        <v>50</v>
      </c>
      <c s="31" t="s">
        <v>1042</v>
      </c>
      <c s="31" t="s">
        <v>5376</v>
      </c>
      <c s="26" t="s">
        <v>52</v>
      </c>
      <c s="32" t="s">
        <v>5377</v>
      </c>
      <c s="33" t="s">
        <v>4257</v>
      </c>
      <c s="34">
        <v>1</v>
      </c>
      <c s="35">
        <v>0</v>
      </c>
      <c s="36">
        <f>ROUND(ROUND(H736,2)*ROUND(G736,3),2)</f>
      </c>
      <c r="O736">
        <f>(I736*21)/100</f>
      </c>
      <c t="s">
        <v>27</v>
      </c>
    </row>
    <row r="737" spans="1:5" ht="25.5">
      <c r="A737" s="37" t="s">
        <v>55</v>
      </c>
      <c r="E737" s="38" t="s">
        <v>5377</v>
      </c>
    </row>
    <row r="738" spans="1:5" ht="51">
      <c r="A738" s="39" t="s">
        <v>56</v>
      </c>
      <c r="E738" s="40" t="s">
        <v>5378</v>
      </c>
    </row>
    <row r="739" spans="1:5" ht="38.25">
      <c r="A739" t="s">
        <v>57</v>
      </c>
      <c r="E739" s="38" t="s">
        <v>5379</v>
      </c>
    </row>
    <row r="740" spans="1:16" ht="25.5">
      <c r="A740" s="26" t="s">
        <v>50</v>
      </c>
      <c s="31" t="s">
        <v>1043</v>
      </c>
      <c s="31" t="s">
        <v>5380</v>
      </c>
      <c s="26" t="s">
        <v>52</v>
      </c>
      <c s="32" t="s">
        <v>5381</v>
      </c>
      <c s="33" t="s">
        <v>54</v>
      </c>
      <c s="34">
        <v>13</v>
      </c>
      <c s="35">
        <v>0</v>
      </c>
      <c s="36">
        <f>ROUND(ROUND(H740,2)*ROUND(G740,3),2)</f>
      </c>
      <c r="O740">
        <f>(I740*21)/100</f>
      </c>
      <c t="s">
        <v>27</v>
      </c>
    </row>
    <row r="741" spans="1:5" ht="25.5">
      <c r="A741" s="37" t="s">
        <v>55</v>
      </c>
      <c r="E741" s="38" t="s">
        <v>5381</v>
      </c>
    </row>
    <row r="742" spans="1:5" ht="89.25">
      <c r="A742" s="39" t="s">
        <v>56</v>
      </c>
      <c r="E742" s="40" t="s">
        <v>5373</v>
      </c>
    </row>
    <row r="743" spans="1:5" ht="12.75">
      <c r="A743" t="s">
        <v>57</v>
      </c>
      <c r="E743" s="38" t="s">
        <v>52</v>
      </c>
    </row>
    <row r="744" spans="1:18" ht="12.75" customHeight="1">
      <c r="A744" s="6" t="s">
        <v>48</v>
      </c>
      <c s="6"/>
      <c s="42" t="s">
        <v>5382</v>
      </c>
      <c s="6"/>
      <c s="29" t="s">
        <v>5383</v>
      </c>
      <c s="6"/>
      <c s="6"/>
      <c s="6"/>
      <c s="43">
        <f>0+Q744</f>
      </c>
      <c r="O744">
        <f>0+R744</f>
      </c>
      <c r="Q744">
        <f>0+I745+I749+I753+I757+I761+I765+I769+I773+I777+I781+I785+I789</f>
      </c>
      <c>
        <f>0+O745+O749+O753+O757+O761+O765+O769+O773+O777+O781+O785+O789</f>
      </c>
    </row>
    <row r="745" spans="1:16" ht="38.25">
      <c r="A745" s="26" t="s">
        <v>50</v>
      </c>
      <c s="31" t="s">
        <v>1044</v>
      </c>
      <c s="31" t="s">
        <v>5384</v>
      </c>
      <c s="26" t="s">
        <v>52</v>
      </c>
      <c s="32" t="s">
        <v>5385</v>
      </c>
      <c s="33" t="s">
        <v>71</v>
      </c>
      <c s="34">
        <v>169.554</v>
      </c>
      <c s="35">
        <v>0</v>
      </c>
      <c s="36">
        <f>ROUND(ROUND(H745,2)*ROUND(G745,3),2)</f>
      </c>
      <c r="O745">
        <f>(I745*21)/100</f>
      </c>
      <c t="s">
        <v>27</v>
      </c>
    </row>
    <row r="746" spans="1:5" ht="38.25">
      <c r="A746" s="37" t="s">
        <v>55</v>
      </c>
      <c r="E746" s="38" t="s">
        <v>5386</v>
      </c>
    </row>
    <row r="747" spans="1:5" ht="76.5">
      <c r="A747" s="39" t="s">
        <v>56</v>
      </c>
      <c r="E747" s="40" t="s">
        <v>5387</v>
      </c>
    </row>
    <row r="748" spans="1:5" ht="12.75">
      <c r="A748" t="s">
        <v>57</v>
      </c>
      <c r="E748" s="38" t="s">
        <v>52</v>
      </c>
    </row>
    <row r="749" spans="1:16" ht="25.5">
      <c r="A749" s="26" t="s">
        <v>50</v>
      </c>
      <c s="31" t="s">
        <v>1045</v>
      </c>
      <c s="31" t="s">
        <v>5388</v>
      </c>
      <c s="26" t="s">
        <v>52</v>
      </c>
      <c s="32" t="s">
        <v>5389</v>
      </c>
      <c s="33" t="s">
        <v>365</v>
      </c>
      <c s="34">
        <v>4.239</v>
      </c>
      <c s="35">
        <v>0</v>
      </c>
      <c s="36">
        <f>ROUND(ROUND(H749,2)*ROUND(G749,3),2)</f>
      </c>
      <c r="O749">
        <f>(I749*21)/100</f>
      </c>
      <c t="s">
        <v>27</v>
      </c>
    </row>
    <row r="750" spans="1:5" ht="25.5">
      <c r="A750" s="37" t="s">
        <v>55</v>
      </c>
      <c r="E750" s="38" t="s">
        <v>5389</v>
      </c>
    </row>
    <row r="751" spans="1:5" ht="89.25">
      <c r="A751" s="39" t="s">
        <v>56</v>
      </c>
      <c r="E751" s="40" t="s">
        <v>5390</v>
      </c>
    </row>
    <row r="752" spans="1:5" ht="12.75">
      <c r="A752" t="s">
        <v>57</v>
      </c>
      <c r="E752" s="38" t="s">
        <v>52</v>
      </c>
    </row>
    <row r="753" spans="1:16" ht="25.5">
      <c r="A753" s="26" t="s">
        <v>50</v>
      </c>
      <c s="31" t="s">
        <v>1046</v>
      </c>
      <c s="31" t="s">
        <v>5391</v>
      </c>
      <c s="26" t="s">
        <v>52</v>
      </c>
      <c s="32" t="s">
        <v>5392</v>
      </c>
      <c s="33" t="s">
        <v>71</v>
      </c>
      <c s="34">
        <v>53.1</v>
      </c>
      <c s="35">
        <v>0</v>
      </c>
      <c s="36">
        <f>ROUND(ROUND(H753,2)*ROUND(G753,3),2)</f>
      </c>
      <c r="O753">
        <f>(I753*21)/100</f>
      </c>
      <c t="s">
        <v>27</v>
      </c>
    </row>
    <row r="754" spans="1:5" ht="25.5">
      <c r="A754" s="37" t="s">
        <v>55</v>
      </c>
      <c r="E754" s="38" t="s">
        <v>5392</v>
      </c>
    </row>
    <row r="755" spans="1:5" ht="25.5">
      <c r="A755" s="39" t="s">
        <v>56</v>
      </c>
      <c r="E755" s="45" t="s">
        <v>5393</v>
      </c>
    </row>
    <row r="756" spans="1:5" ht="12.75">
      <c r="A756" t="s">
        <v>57</v>
      </c>
      <c r="E756" s="38" t="s">
        <v>52</v>
      </c>
    </row>
    <row r="757" spans="1:16" ht="25.5">
      <c r="A757" s="26" t="s">
        <v>50</v>
      </c>
      <c s="31" t="s">
        <v>1047</v>
      </c>
      <c s="31" t="s">
        <v>5394</v>
      </c>
      <c s="26" t="s">
        <v>52</v>
      </c>
      <c s="32" t="s">
        <v>5395</v>
      </c>
      <c s="33" t="s">
        <v>63</v>
      </c>
      <c s="34">
        <v>143.37</v>
      </c>
      <c s="35">
        <v>0</v>
      </c>
      <c s="36">
        <f>ROUND(ROUND(H757,2)*ROUND(G757,3),2)</f>
      </c>
      <c r="O757">
        <f>(I757*21)/100</f>
      </c>
      <c t="s">
        <v>27</v>
      </c>
    </row>
    <row r="758" spans="1:5" ht="25.5">
      <c r="A758" s="37" t="s">
        <v>55</v>
      </c>
      <c r="E758" s="38" t="s">
        <v>5395</v>
      </c>
    </row>
    <row r="759" spans="1:5" ht="12.75">
      <c r="A759" s="39" t="s">
        <v>56</v>
      </c>
      <c r="E759" s="40" t="s">
        <v>5396</v>
      </c>
    </row>
    <row r="760" spans="1:5" ht="12.75">
      <c r="A760" t="s">
        <v>57</v>
      </c>
      <c r="E760" s="38" t="s">
        <v>52</v>
      </c>
    </row>
    <row r="761" spans="1:16" ht="25.5">
      <c r="A761" s="26" t="s">
        <v>50</v>
      </c>
      <c s="31" t="s">
        <v>1048</v>
      </c>
      <c s="31" t="s">
        <v>5397</v>
      </c>
      <c s="26" t="s">
        <v>52</v>
      </c>
      <c s="32" t="s">
        <v>5398</v>
      </c>
      <c s="33" t="s">
        <v>71</v>
      </c>
      <c s="34">
        <v>53.1</v>
      </c>
      <c s="35">
        <v>0</v>
      </c>
      <c s="36">
        <f>ROUND(ROUND(H761,2)*ROUND(G761,3),2)</f>
      </c>
      <c r="O761">
        <f>(I761*21)/100</f>
      </c>
      <c t="s">
        <v>27</v>
      </c>
    </row>
    <row r="762" spans="1:5" ht="38.25">
      <c r="A762" s="37" t="s">
        <v>55</v>
      </c>
      <c r="E762" s="38" t="s">
        <v>5399</v>
      </c>
    </row>
    <row r="763" spans="1:5" ht="25.5">
      <c r="A763" s="39" t="s">
        <v>56</v>
      </c>
      <c r="E763" s="45" t="s">
        <v>5400</v>
      </c>
    </row>
    <row r="764" spans="1:5" ht="12.75">
      <c r="A764" t="s">
        <v>57</v>
      </c>
      <c r="E764" s="38" t="s">
        <v>52</v>
      </c>
    </row>
    <row r="765" spans="1:16" ht="25.5">
      <c r="A765" s="26" t="s">
        <v>50</v>
      </c>
      <c s="31" t="s">
        <v>1051</v>
      </c>
      <c s="31" t="s">
        <v>5401</v>
      </c>
      <c s="26" t="s">
        <v>52</v>
      </c>
      <c s="32" t="s">
        <v>5402</v>
      </c>
      <c s="33" t="s">
        <v>63</v>
      </c>
      <c s="34">
        <v>49.44</v>
      </c>
      <c s="35">
        <v>0</v>
      </c>
      <c s="36">
        <f>ROUND(ROUND(H765,2)*ROUND(G765,3),2)</f>
      </c>
      <c r="O765">
        <f>(I765*21)/100</f>
      </c>
      <c t="s">
        <v>27</v>
      </c>
    </row>
    <row r="766" spans="1:5" ht="25.5">
      <c r="A766" s="37" t="s">
        <v>55</v>
      </c>
      <c r="E766" s="38" t="s">
        <v>5402</v>
      </c>
    </row>
    <row r="767" spans="1:5" ht="102">
      <c r="A767" s="39" t="s">
        <v>56</v>
      </c>
      <c r="E767" s="45" t="s">
        <v>5403</v>
      </c>
    </row>
    <row r="768" spans="1:5" ht="12.75">
      <c r="A768" t="s">
        <v>57</v>
      </c>
      <c r="E768" s="38" t="s">
        <v>52</v>
      </c>
    </row>
    <row r="769" spans="1:16" ht="12.75">
      <c r="A769" s="26" t="s">
        <v>50</v>
      </c>
      <c s="31" t="s">
        <v>1054</v>
      </c>
      <c s="31" t="s">
        <v>5404</v>
      </c>
      <c s="26" t="s">
        <v>52</v>
      </c>
      <c s="32" t="s">
        <v>5405</v>
      </c>
      <c s="33" t="s">
        <v>71</v>
      </c>
      <c s="34">
        <v>53.1</v>
      </c>
      <c s="35">
        <v>0</v>
      </c>
      <c s="36">
        <f>ROUND(ROUND(H769,2)*ROUND(G769,3),2)</f>
      </c>
      <c r="O769">
        <f>(I769*21)/100</f>
      </c>
      <c t="s">
        <v>27</v>
      </c>
    </row>
    <row r="770" spans="1:5" ht="12.75">
      <c r="A770" s="37" t="s">
        <v>55</v>
      </c>
      <c r="E770" s="38" t="s">
        <v>5405</v>
      </c>
    </row>
    <row r="771" spans="1:5" ht="25.5">
      <c r="A771" s="39" t="s">
        <v>56</v>
      </c>
      <c r="E771" s="45" t="s">
        <v>5393</v>
      </c>
    </row>
    <row r="772" spans="1:5" ht="12.75">
      <c r="A772" t="s">
        <v>57</v>
      </c>
      <c r="E772" s="38" t="s">
        <v>52</v>
      </c>
    </row>
    <row r="773" spans="1:16" ht="25.5">
      <c r="A773" s="26" t="s">
        <v>50</v>
      </c>
      <c s="31" t="s">
        <v>1057</v>
      </c>
      <c s="31" t="s">
        <v>5406</v>
      </c>
      <c s="26" t="s">
        <v>52</v>
      </c>
      <c s="32" t="s">
        <v>5407</v>
      </c>
      <c s="33" t="s">
        <v>345</v>
      </c>
      <c s="34">
        <v>4.337</v>
      </c>
      <c s="35">
        <v>0</v>
      </c>
      <c s="36">
        <f>ROUND(ROUND(H773,2)*ROUND(G773,3),2)</f>
      </c>
      <c r="O773">
        <f>(I773*21)/100</f>
      </c>
      <c t="s">
        <v>27</v>
      </c>
    </row>
    <row r="774" spans="1:5" ht="25.5">
      <c r="A774" s="37" t="s">
        <v>55</v>
      </c>
      <c r="E774" s="38" t="s">
        <v>5407</v>
      </c>
    </row>
    <row r="775" spans="1:5" ht="12.75">
      <c r="A775" s="39" t="s">
        <v>56</v>
      </c>
      <c r="E775" s="40" t="s">
        <v>52</v>
      </c>
    </row>
    <row r="776" spans="1:5" ht="12.75">
      <c r="A776" t="s">
        <v>57</v>
      </c>
      <c r="E776" s="38" t="s">
        <v>52</v>
      </c>
    </row>
    <row r="777" spans="1:16" ht="12.75">
      <c r="A777" s="26" t="s">
        <v>50</v>
      </c>
      <c s="31" t="s">
        <v>1058</v>
      </c>
      <c s="31" t="s">
        <v>5408</v>
      </c>
      <c s="26" t="s">
        <v>52</v>
      </c>
      <c s="32" t="s">
        <v>5409</v>
      </c>
      <c s="33" t="s">
        <v>63</v>
      </c>
      <c s="34">
        <v>53.395</v>
      </c>
      <c s="35">
        <v>0</v>
      </c>
      <c s="36">
        <f>ROUND(ROUND(H777,2)*ROUND(G777,3),2)</f>
      </c>
      <c r="O777">
        <f>(I777*21)/100</f>
      </c>
      <c t="s">
        <v>27</v>
      </c>
    </row>
    <row r="778" spans="1:5" ht="12.75">
      <c r="A778" s="37" t="s">
        <v>55</v>
      </c>
      <c r="E778" s="38" t="s">
        <v>5409</v>
      </c>
    </row>
    <row r="779" spans="1:5" ht="12.75">
      <c r="A779" s="39" t="s">
        <v>56</v>
      </c>
      <c r="E779" s="40" t="s">
        <v>52</v>
      </c>
    </row>
    <row r="780" spans="1:5" ht="12.75">
      <c r="A780" t="s">
        <v>57</v>
      </c>
      <c r="E780" s="38" t="s">
        <v>52</v>
      </c>
    </row>
    <row r="781" spans="1:16" ht="12.75">
      <c r="A781" s="26" t="s">
        <v>50</v>
      </c>
      <c s="31" t="s">
        <v>1061</v>
      </c>
      <c s="31" t="s">
        <v>5410</v>
      </c>
      <c s="26" t="s">
        <v>52</v>
      </c>
      <c s="32" t="s">
        <v>5411</v>
      </c>
      <c s="33" t="s">
        <v>71</v>
      </c>
      <c s="34">
        <v>57.348</v>
      </c>
      <c s="35">
        <v>0</v>
      </c>
      <c s="36">
        <f>ROUND(ROUND(H781,2)*ROUND(G781,3),2)</f>
      </c>
      <c r="O781">
        <f>(I781*21)/100</f>
      </c>
      <c t="s">
        <v>27</v>
      </c>
    </row>
    <row r="782" spans="1:5" ht="12.75">
      <c r="A782" s="37" t="s">
        <v>55</v>
      </c>
      <c r="E782" s="38" t="s">
        <v>5411</v>
      </c>
    </row>
    <row r="783" spans="1:5" ht="12.75">
      <c r="A783" s="39" t="s">
        <v>56</v>
      </c>
      <c r="E783" s="40" t="s">
        <v>52</v>
      </c>
    </row>
    <row r="784" spans="1:5" ht="12.75">
      <c r="A784" t="s">
        <v>57</v>
      </c>
      <c r="E784" s="38" t="s">
        <v>52</v>
      </c>
    </row>
    <row r="785" spans="1:16" ht="12.75">
      <c r="A785" s="26" t="s">
        <v>50</v>
      </c>
      <c s="31" t="s">
        <v>1064</v>
      </c>
      <c s="31" t="s">
        <v>5412</v>
      </c>
      <c s="26" t="s">
        <v>52</v>
      </c>
      <c s="32" t="s">
        <v>5413</v>
      </c>
      <c s="33" t="s">
        <v>63</v>
      </c>
      <c s="34">
        <v>143.37</v>
      </c>
      <c s="35">
        <v>0</v>
      </c>
      <c s="36">
        <f>ROUND(ROUND(H785,2)*ROUND(G785,3),2)</f>
      </c>
      <c r="O785">
        <f>(I785*21)/100</f>
      </c>
      <c t="s">
        <v>27</v>
      </c>
    </row>
    <row r="786" spans="1:5" ht="12.75">
      <c r="A786" s="37" t="s">
        <v>55</v>
      </c>
      <c r="E786" s="38" t="s">
        <v>5413</v>
      </c>
    </row>
    <row r="787" spans="1:5" ht="12.75">
      <c r="A787" s="39" t="s">
        <v>56</v>
      </c>
      <c r="E787" s="40" t="s">
        <v>52</v>
      </c>
    </row>
    <row r="788" spans="1:5" ht="12.75">
      <c r="A788" t="s">
        <v>57</v>
      </c>
      <c r="E788" s="38" t="s">
        <v>52</v>
      </c>
    </row>
    <row r="789" spans="1:16" ht="25.5">
      <c r="A789" s="26" t="s">
        <v>50</v>
      </c>
      <c s="31" t="s">
        <v>1067</v>
      </c>
      <c s="31" t="s">
        <v>5414</v>
      </c>
      <c s="26" t="s">
        <v>52</v>
      </c>
      <c s="32" t="s">
        <v>5415</v>
      </c>
      <c s="33" t="s">
        <v>845</v>
      </c>
      <c s="34">
        <v>1</v>
      </c>
      <c s="35">
        <v>0</v>
      </c>
      <c s="36">
        <f>ROUND(ROUND(H789,2)*ROUND(G789,3),2)</f>
      </c>
      <c r="O789">
        <f>(I789*21)/100</f>
      </c>
      <c t="s">
        <v>27</v>
      </c>
    </row>
    <row r="790" spans="1:5" ht="25.5">
      <c r="A790" s="37" t="s">
        <v>55</v>
      </c>
      <c r="E790" s="38" t="s">
        <v>5415</v>
      </c>
    </row>
    <row r="791" spans="1:5" ht="25.5">
      <c r="A791" s="39" t="s">
        <v>56</v>
      </c>
      <c r="E791" s="40" t="s">
        <v>3546</v>
      </c>
    </row>
    <row r="792" spans="1:5" ht="51">
      <c r="A792" t="s">
        <v>57</v>
      </c>
      <c r="E792" s="38" t="s">
        <v>5207</v>
      </c>
    </row>
    <row r="793" spans="1:18" ht="12.75" customHeight="1">
      <c r="A793" s="6" t="s">
        <v>48</v>
      </c>
      <c s="6"/>
      <c s="42" t="s">
        <v>5416</v>
      </c>
      <c s="6"/>
      <c s="29" t="s">
        <v>5417</v>
      </c>
      <c s="6"/>
      <c s="6"/>
      <c s="6"/>
      <c s="43">
        <f>0+Q793</f>
      </c>
      <c r="O793">
        <f>0+R793</f>
      </c>
      <c r="Q793">
        <f>0+I794+I798+I802+I806+I810+I814+I818+I822+I826+I830+I834+I838+I842+I846+I850+I854+I858+I862+I866+I870+I874+I878</f>
      </c>
      <c>
        <f>0+O794+O798+O802+O806+O810+O814+O818+O822+O826+O830+O834+O838+O842+O846+O850+O854+O858+O862+O866+O870+O874+O878</f>
      </c>
    </row>
    <row r="794" spans="1:16" ht="25.5">
      <c r="A794" s="26" t="s">
        <v>50</v>
      </c>
      <c s="31" t="s">
        <v>1070</v>
      </c>
      <c s="31" t="s">
        <v>5418</v>
      </c>
      <c s="26" t="s">
        <v>52</v>
      </c>
      <c s="32" t="s">
        <v>5419</v>
      </c>
      <c s="33" t="s">
        <v>71</v>
      </c>
      <c s="34">
        <v>1568.155</v>
      </c>
      <c s="35">
        <v>0</v>
      </c>
      <c s="36">
        <f>ROUND(ROUND(H794,2)*ROUND(G794,3),2)</f>
      </c>
      <c r="O794">
        <f>(I794*21)/100</f>
      </c>
      <c t="s">
        <v>27</v>
      </c>
    </row>
    <row r="795" spans="1:5" ht="25.5">
      <c r="A795" s="37" t="s">
        <v>55</v>
      </c>
      <c r="E795" s="38" t="s">
        <v>5419</v>
      </c>
    </row>
    <row r="796" spans="1:5" ht="12.75">
      <c r="A796" s="39" t="s">
        <v>56</v>
      </c>
      <c r="E796" s="40" t="s">
        <v>52</v>
      </c>
    </row>
    <row r="797" spans="1:5" ht="12.75">
      <c r="A797" t="s">
        <v>57</v>
      </c>
      <c r="E797" s="38" t="s">
        <v>5420</v>
      </c>
    </row>
    <row r="798" spans="1:16" ht="25.5">
      <c r="A798" s="26" t="s">
        <v>50</v>
      </c>
      <c s="31" t="s">
        <v>1073</v>
      </c>
      <c s="31" t="s">
        <v>5421</v>
      </c>
      <c s="26" t="s">
        <v>52</v>
      </c>
      <c s="32" t="s">
        <v>5422</v>
      </c>
      <c s="33" t="s">
        <v>71</v>
      </c>
      <c s="34">
        <v>37.4</v>
      </c>
      <c s="35">
        <v>0</v>
      </c>
      <c s="36">
        <f>ROUND(ROUND(H798,2)*ROUND(G798,3),2)</f>
      </c>
      <c r="O798">
        <f>(I798*21)/100</f>
      </c>
      <c t="s">
        <v>27</v>
      </c>
    </row>
    <row r="799" spans="1:5" ht="38.25">
      <c r="A799" s="37" t="s">
        <v>55</v>
      </c>
      <c r="E799" s="38" t="s">
        <v>5423</v>
      </c>
    </row>
    <row r="800" spans="1:5" ht="204">
      <c r="A800" s="39" t="s">
        <v>56</v>
      </c>
      <c r="E800" s="45" t="s">
        <v>5424</v>
      </c>
    </row>
    <row r="801" spans="1:5" ht="12.75">
      <c r="A801" t="s">
        <v>57</v>
      </c>
      <c r="E801" s="38" t="s">
        <v>52</v>
      </c>
    </row>
    <row r="802" spans="1:16" ht="38.25">
      <c r="A802" s="26" t="s">
        <v>50</v>
      </c>
      <c s="31" t="s">
        <v>1074</v>
      </c>
      <c s="31" t="s">
        <v>5425</v>
      </c>
      <c s="26" t="s">
        <v>52</v>
      </c>
      <c s="32" t="s">
        <v>5426</v>
      </c>
      <c s="33" t="s">
        <v>71</v>
      </c>
      <c s="34">
        <v>662.862</v>
      </c>
      <c s="35">
        <v>0</v>
      </c>
      <c s="36">
        <f>ROUND(ROUND(H802,2)*ROUND(G802,3),2)</f>
      </c>
      <c r="O802">
        <f>(I802*21)/100</f>
      </c>
      <c t="s">
        <v>27</v>
      </c>
    </row>
    <row r="803" spans="1:5" ht="63.75">
      <c r="A803" s="37" t="s">
        <v>55</v>
      </c>
      <c r="E803" s="38" t="s">
        <v>5427</v>
      </c>
    </row>
    <row r="804" spans="1:5" ht="382.5">
      <c r="A804" s="39" t="s">
        <v>56</v>
      </c>
      <c r="E804" s="45" t="s">
        <v>5428</v>
      </c>
    </row>
    <row r="805" spans="1:5" ht="12.75">
      <c r="A805" t="s">
        <v>57</v>
      </c>
      <c r="E805" s="38" t="s">
        <v>52</v>
      </c>
    </row>
    <row r="806" spans="1:16" ht="25.5">
      <c r="A806" s="26" t="s">
        <v>50</v>
      </c>
      <c s="31" t="s">
        <v>1075</v>
      </c>
      <c s="31" t="s">
        <v>5429</v>
      </c>
      <c s="26" t="s">
        <v>52</v>
      </c>
      <c s="32" t="s">
        <v>5430</v>
      </c>
      <c s="33" t="s">
        <v>71</v>
      </c>
      <c s="34">
        <v>723.148</v>
      </c>
      <c s="35">
        <v>0</v>
      </c>
      <c s="36">
        <f>ROUND(ROUND(H806,2)*ROUND(G806,3),2)</f>
      </c>
      <c r="O806">
        <f>(I806*21)/100</f>
      </c>
      <c t="s">
        <v>27</v>
      </c>
    </row>
    <row r="807" spans="1:5" ht="25.5">
      <c r="A807" s="37" t="s">
        <v>55</v>
      </c>
      <c r="E807" s="38" t="s">
        <v>5430</v>
      </c>
    </row>
    <row r="808" spans="1:5" ht="89.25">
      <c r="A808" s="39" t="s">
        <v>56</v>
      </c>
      <c r="E808" s="45" t="s">
        <v>5431</v>
      </c>
    </row>
    <row r="809" spans="1:5" ht="12.75">
      <c r="A809" t="s">
        <v>57</v>
      </c>
      <c r="E809" s="38" t="s">
        <v>52</v>
      </c>
    </row>
    <row r="810" spans="1:16" ht="38.25">
      <c r="A810" s="26" t="s">
        <v>50</v>
      </c>
      <c s="31" t="s">
        <v>1076</v>
      </c>
      <c s="31" t="s">
        <v>5432</v>
      </c>
      <c s="26" t="s">
        <v>52</v>
      </c>
      <c s="32" t="s">
        <v>5433</v>
      </c>
      <c s="33" t="s">
        <v>63</v>
      </c>
      <c s="34">
        <v>33</v>
      </c>
      <c s="35">
        <v>0</v>
      </c>
      <c s="36">
        <f>ROUND(ROUND(H810,2)*ROUND(G810,3),2)</f>
      </c>
      <c r="O810">
        <f>(I810*21)/100</f>
      </c>
      <c t="s">
        <v>27</v>
      </c>
    </row>
    <row r="811" spans="1:5" ht="38.25">
      <c r="A811" s="37" t="s">
        <v>55</v>
      </c>
      <c r="E811" s="38" t="s">
        <v>5434</v>
      </c>
    </row>
    <row r="812" spans="1:5" ht="204">
      <c r="A812" s="39" t="s">
        <v>56</v>
      </c>
      <c r="E812" s="45" t="s">
        <v>5435</v>
      </c>
    </row>
    <row r="813" spans="1:5" ht="12.75">
      <c r="A813" t="s">
        <v>57</v>
      </c>
      <c r="E813" s="38" t="s">
        <v>52</v>
      </c>
    </row>
    <row r="814" spans="1:16" ht="25.5">
      <c r="A814" s="26" t="s">
        <v>50</v>
      </c>
      <c s="31" t="s">
        <v>1077</v>
      </c>
      <c s="31" t="s">
        <v>5436</v>
      </c>
      <c s="26" t="s">
        <v>52</v>
      </c>
      <c s="32" t="s">
        <v>5437</v>
      </c>
      <c s="33" t="s">
        <v>71</v>
      </c>
      <c s="34">
        <v>723.148</v>
      </c>
      <c s="35">
        <v>0</v>
      </c>
      <c s="36">
        <f>ROUND(ROUND(H814,2)*ROUND(G814,3),2)</f>
      </c>
      <c r="O814">
        <f>(I814*21)/100</f>
      </c>
      <c t="s">
        <v>27</v>
      </c>
    </row>
    <row r="815" spans="1:5" ht="25.5">
      <c r="A815" s="37" t="s">
        <v>55</v>
      </c>
      <c r="E815" s="38" t="s">
        <v>5437</v>
      </c>
    </row>
    <row r="816" spans="1:5" ht="89.25">
      <c r="A816" s="39" t="s">
        <v>56</v>
      </c>
      <c r="E816" s="45" t="s">
        <v>5431</v>
      </c>
    </row>
    <row r="817" spans="1:5" ht="12.75">
      <c r="A817" t="s">
        <v>57</v>
      </c>
      <c r="E817" s="38" t="s">
        <v>52</v>
      </c>
    </row>
    <row r="818" spans="1:16" ht="38.25">
      <c r="A818" s="26" t="s">
        <v>50</v>
      </c>
      <c s="31" t="s">
        <v>1078</v>
      </c>
      <c s="31" t="s">
        <v>5438</v>
      </c>
      <c s="26" t="s">
        <v>52</v>
      </c>
      <c s="32" t="s">
        <v>5439</v>
      </c>
      <c s="33" t="s">
        <v>71</v>
      </c>
      <c s="34">
        <v>237.145</v>
      </c>
      <c s="35">
        <v>0</v>
      </c>
      <c s="36">
        <f>ROUND(ROUND(H818,2)*ROUND(G818,3),2)</f>
      </c>
      <c r="O818">
        <f>(I818*21)/100</f>
      </c>
      <c t="s">
        <v>27</v>
      </c>
    </row>
    <row r="819" spans="1:5" ht="38.25">
      <c r="A819" s="37" t="s">
        <v>55</v>
      </c>
      <c r="E819" s="38" t="s">
        <v>5440</v>
      </c>
    </row>
    <row r="820" spans="1:5" ht="409.5">
      <c r="A820" s="39" t="s">
        <v>56</v>
      </c>
      <c r="E820" s="45" t="s">
        <v>5441</v>
      </c>
    </row>
    <row r="821" spans="1:5" ht="12.75">
      <c r="A821" t="s">
        <v>57</v>
      </c>
      <c r="E821" s="38" t="s">
        <v>52</v>
      </c>
    </row>
    <row r="822" spans="1:16" ht="25.5">
      <c r="A822" s="26" t="s">
        <v>50</v>
      </c>
      <c s="31" t="s">
        <v>1080</v>
      </c>
      <c s="31" t="s">
        <v>5442</v>
      </c>
      <c s="26" t="s">
        <v>52</v>
      </c>
      <c s="32" t="s">
        <v>5443</v>
      </c>
      <c s="33" t="s">
        <v>71</v>
      </c>
      <c s="34">
        <v>406.758</v>
      </c>
      <c s="35">
        <v>0</v>
      </c>
      <c s="36">
        <f>ROUND(ROUND(H822,2)*ROUND(G822,3),2)</f>
      </c>
      <c r="O822">
        <f>(I822*21)/100</f>
      </c>
      <c t="s">
        <v>27</v>
      </c>
    </row>
    <row r="823" spans="1:5" ht="25.5">
      <c r="A823" s="37" t="s">
        <v>55</v>
      </c>
      <c r="E823" s="38" t="s">
        <v>5443</v>
      </c>
    </row>
    <row r="824" spans="1:5" ht="63.75">
      <c r="A824" s="39" t="s">
        <v>56</v>
      </c>
      <c r="E824" s="45" t="s">
        <v>5444</v>
      </c>
    </row>
    <row r="825" spans="1:5" ht="12.75">
      <c r="A825" t="s">
        <v>57</v>
      </c>
      <c r="E825" s="38" t="s">
        <v>52</v>
      </c>
    </row>
    <row r="826" spans="1:16" ht="38.25">
      <c r="A826" s="26" t="s">
        <v>50</v>
      </c>
      <c s="31" t="s">
        <v>1081</v>
      </c>
      <c s="31" t="s">
        <v>5445</v>
      </c>
      <c s="26" t="s">
        <v>52</v>
      </c>
      <c s="32" t="s">
        <v>5446</v>
      </c>
      <c s="33" t="s">
        <v>71</v>
      </c>
      <c s="34">
        <v>1426.094</v>
      </c>
      <c s="35">
        <v>0</v>
      </c>
      <c s="36">
        <f>ROUND(ROUND(H826,2)*ROUND(G826,3),2)</f>
      </c>
      <c r="O826">
        <f>(I826*21)/100</f>
      </c>
      <c t="s">
        <v>27</v>
      </c>
    </row>
    <row r="827" spans="1:5" ht="38.25">
      <c r="A827" s="37" t="s">
        <v>55</v>
      </c>
      <c r="E827" s="38" t="s">
        <v>5447</v>
      </c>
    </row>
    <row r="828" spans="1:5" ht="409.5">
      <c r="A828" s="39" t="s">
        <v>56</v>
      </c>
      <c r="E828" s="45" t="s">
        <v>5448</v>
      </c>
    </row>
    <row r="829" spans="1:5" ht="12.75">
      <c r="A829" t="s">
        <v>57</v>
      </c>
      <c r="E829" s="38" t="s">
        <v>52</v>
      </c>
    </row>
    <row r="830" spans="1:16" ht="38.25">
      <c r="A830" s="26" t="s">
        <v>50</v>
      </c>
      <c s="31" t="s">
        <v>1082</v>
      </c>
      <c s="31" t="s">
        <v>5449</v>
      </c>
      <c s="26" t="s">
        <v>52</v>
      </c>
      <c s="32" t="s">
        <v>5450</v>
      </c>
      <c s="33" t="s">
        <v>71</v>
      </c>
      <c s="34">
        <v>151.62</v>
      </c>
      <c s="35">
        <v>0</v>
      </c>
      <c s="36">
        <f>ROUND(ROUND(H830,2)*ROUND(G830,3),2)</f>
      </c>
      <c r="O830">
        <f>(I830*21)/100</f>
      </c>
      <c t="s">
        <v>27</v>
      </c>
    </row>
    <row r="831" spans="1:5" ht="38.25">
      <c r="A831" s="37" t="s">
        <v>55</v>
      </c>
      <c r="E831" s="38" t="s">
        <v>5451</v>
      </c>
    </row>
    <row r="832" spans="1:5" ht="395.25">
      <c r="A832" s="39" t="s">
        <v>56</v>
      </c>
      <c r="E832" s="45" t="s">
        <v>5452</v>
      </c>
    </row>
    <row r="833" spans="1:5" ht="12.75">
      <c r="A833" t="s">
        <v>57</v>
      </c>
      <c r="E833" s="38" t="s">
        <v>52</v>
      </c>
    </row>
    <row r="834" spans="1:16" ht="38.25">
      <c r="A834" s="26" t="s">
        <v>50</v>
      </c>
      <c s="31" t="s">
        <v>1083</v>
      </c>
      <c s="31" t="s">
        <v>5453</v>
      </c>
      <c s="26" t="s">
        <v>52</v>
      </c>
      <c s="32" t="s">
        <v>5454</v>
      </c>
      <c s="33" t="s">
        <v>71</v>
      </c>
      <c s="34">
        <v>20.281</v>
      </c>
      <c s="35">
        <v>0</v>
      </c>
      <c s="36">
        <f>ROUND(ROUND(H834,2)*ROUND(G834,3),2)</f>
      </c>
      <c r="O834">
        <f>(I834*21)/100</f>
      </c>
      <c t="s">
        <v>27</v>
      </c>
    </row>
    <row r="835" spans="1:5" ht="38.25">
      <c r="A835" s="37" t="s">
        <v>55</v>
      </c>
      <c r="E835" s="38" t="s">
        <v>5455</v>
      </c>
    </row>
    <row r="836" spans="1:5" ht="127.5">
      <c r="A836" s="39" t="s">
        <v>56</v>
      </c>
      <c r="E836" s="45" t="s">
        <v>5456</v>
      </c>
    </row>
    <row r="837" spans="1:5" ht="12.75">
      <c r="A837" t="s">
        <v>57</v>
      </c>
      <c r="E837" s="38" t="s">
        <v>52</v>
      </c>
    </row>
    <row r="838" spans="1:16" ht="25.5">
      <c r="A838" s="26" t="s">
        <v>50</v>
      </c>
      <c s="31" t="s">
        <v>1084</v>
      </c>
      <c s="31" t="s">
        <v>5457</v>
      </c>
      <c s="26" t="s">
        <v>52</v>
      </c>
      <c s="32" t="s">
        <v>5458</v>
      </c>
      <c s="33" t="s">
        <v>71</v>
      </c>
      <c s="34">
        <v>1691.855</v>
      </c>
      <c s="35">
        <v>0</v>
      </c>
      <c s="36">
        <f>ROUND(ROUND(H838,2)*ROUND(G838,3),2)</f>
      </c>
      <c r="O838">
        <f>(I838*21)/100</f>
      </c>
      <c t="s">
        <v>27</v>
      </c>
    </row>
    <row r="839" spans="1:5" ht="25.5">
      <c r="A839" s="37" t="s">
        <v>55</v>
      </c>
      <c r="E839" s="38" t="s">
        <v>5458</v>
      </c>
    </row>
    <row r="840" spans="1:5" ht="409.5">
      <c r="A840" s="39" t="s">
        <v>56</v>
      </c>
      <c r="E840" s="45" t="s">
        <v>5459</v>
      </c>
    </row>
    <row r="841" spans="1:5" ht="12.75">
      <c r="A841" t="s">
        <v>57</v>
      </c>
      <c r="E841" s="38" t="s">
        <v>52</v>
      </c>
    </row>
    <row r="842" spans="1:16" ht="25.5">
      <c r="A842" s="26" t="s">
        <v>50</v>
      </c>
      <c s="31" t="s">
        <v>1085</v>
      </c>
      <c s="31" t="s">
        <v>5460</v>
      </c>
      <c s="26" t="s">
        <v>52</v>
      </c>
      <c s="32" t="s">
        <v>5461</v>
      </c>
      <c s="33" t="s">
        <v>63</v>
      </c>
      <c s="34">
        <v>257.51</v>
      </c>
      <c s="35">
        <v>0</v>
      </c>
      <c s="36">
        <f>ROUND(ROUND(H842,2)*ROUND(G842,3),2)</f>
      </c>
      <c r="O842">
        <f>(I842*21)/100</f>
      </c>
      <c t="s">
        <v>27</v>
      </c>
    </row>
    <row r="843" spans="1:5" ht="25.5">
      <c r="A843" s="37" t="s">
        <v>55</v>
      </c>
      <c r="E843" s="38" t="s">
        <v>5461</v>
      </c>
    </row>
    <row r="844" spans="1:5" ht="409.5">
      <c r="A844" s="39" t="s">
        <v>56</v>
      </c>
      <c r="E844" s="45" t="s">
        <v>5462</v>
      </c>
    </row>
    <row r="845" spans="1:5" ht="12.75">
      <c r="A845" t="s">
        <v>57</v>
      </c>
      <c r="E845" s="38" t="s">
        <v>52</v>
      </c>
    </row>
    <row r="846" spans="1:16" ht="25.5">
      <c r="A846" s="26" t="s">
        <v>50</v>
      </c>
      <c s="31" t="s">
        <v>1086</v>
      </c>
      <c s="31" t="s">
        <v>5463</v>
      </c>
      <c s="26" t="s">
        <v>52</v>
      </c>
      <c s="32" t="s">
        <v>5464</v>
      </c>
      <c s="33" t="s">
        <v>63</v>
      </c>
      <c s="34">
        <v>29.7</v>
      </c>
      <c s="35">
        <v>0</v>
      </c>
      <c s="36">
        <f>ROUND(ROUND(H846,2)*ROUND(G846,3),2)</f>
      </c>
      <c r="O846">
        <f>(I846*21)/100</f>
      </c>
      <c t="s">
        <v>27</v>
      </c>
    </row>
    <row r="847" spans="1:5" ht="25.5">
      <c r="A847" s="37" t="s">
        <v>55</v>
      </c>
      <c r="E847" s="38" t="s">
        <v>5464</v>
      </c>
    </row>
    <row r="848" spans="1:5" ht="165.75">
      <c r="A848" s="39" t="s">
        <v>56</v>
      </c>
      <c r="E848" s="45" t="s">
        <v>5465</v>
      </c>
    </row>
    <row r="849" spans="1:5" ht="12.75">
      <c r="A849" t="s">
        <v>57</v>
      </c>
      <c r="E849" s="38" t="s">
        <v>52</v>
      </c>
    </row>
    <row r="850" spans="1:16" ht="12.75">
      <c r="A850" s="26" t="s">
        <v>50</v>
      </c>
      <c s="31" t="s">
        <v>1087</v>
      </c>
      <c s="31" t="s">
        <v>5466</v>
      </c>
      <c s="26" t="s">
        <v>52</v>
      </c>
      <c s="32" t="s">
        <v>5467</v>
      </c>
      <c s="33" t="s">
        <v>71</v>
      </c>
      <c s="34">
        <v>86.449</v>
      </c>
      <c s="35">
        <v>0</v>
      </c>
      <c s="36">
        <f>ROUND(ROUND(H850,2)*ROUND(G850,3),2)</f>
      </c>
      <c r="O850">
        <f>(I850*21)/100</f>
      </c>
      <c t="s">
        <v>27</v>
      </c>
    </row>
    <row r="851" spans="1:5" ht="12.75">
      <c r="A851" s="37" t="s">
        <v>55</v>
      </c>
      <c r="E851" s="38" t="s">
        <v>5467</v>
      </c>
    </row>
    <row r="852" spans="1:5" ht="409.5">
      <c r="A852" s="39" t="s">
        <v>56</v>
      </c>
      <c r="E852" s="45" t="s">
        <v>5468</v>
      </c>
    </row>
    <row r="853" spans="1:5" ht="12.75">
      <c r="A853" t="s">
        <v>57</v>
      </c>
      <c r="E853" s="38" t="s">
        <v>52</v>
      </c>
    </row>
    <row r="854" spans="1:16" ht="25.5">
      <c r="A854" s="26" t="s">
        <v>50</v>
      </c>
      <c s="31" t="s">
        <v>1088</v>
      </c>
      <c s="31" t="s">
        <v>5469</v>
      </c>
      <c s="26" t="s">
        <v>52</v>
      </c>
      <c s="32" t="s">
        <v>5470</v>
      </c>
      <c s="33" t="s">
        <v>71</v>
      </c>
      <c s="34">
        <v>345.38</v>
      </c>
      <c s="35">
        <v>0</v>
      </c>
      <c s="36">
        <f>ROUND(ROUND(H854,2)*ROUND(G854,3),2)</f>
      </c>
      <c r="O854">
        <f>(I854*21)/100</f>
      </c>
      <c t="s">
        <v>27</v>
      </c>
    </row>
    <row r="855" spans="1:5" ht="25.5">
      <c r="A855" s="37" t="s">
        <v>55</v>
      </c>
      <c r="E855" s="38" t="s">
        <v>5470</v>
      </c>
    </row>
    <row r="856" spans="1:5" ht="409.5">
      <c r="A856" s="39" t="s">
        <v>56</v>
      </c>
      <c r="E856" s="45" t="s">
        <v>5471</v>
      </c>
    </row>
    <row r="857" spans="1:5" ht="12.75">
      <c r="A857" t="s">
        <v>57</v>
      </c>
      <c r="E857" s="38" t="s">
        <v>52</v>
      </c>
    </row>
    <row r="858" spans="1:16" ht="25.5">
      <c r="A858" s="26" t="s">
        <v>50</v>
      </c>
      <c s="31" t="s">
        <v>1089</v>
      </c>
      <c s="31" t="s">
        <v>5472</v>
      </c>
      <c s="26" t="s">
        <v>52</v>
      </c>
      <c s="32" t="s">
        <v>5473</v>
      </c>
      <c s="33" t="s">
        <v>71</v>
      </c>
      <c s="34">
        <v>1363.613</v>
      </c>
      <c s="35">
        <v>0</v>
      </c>
      <c s="36">
        <f>ROUND(ROUND(H858,2)*ROUND(G858,3),2)</f>
      </c>
      <c r="O858">
        <f>(I858*21)/100</f>
      </c>
      <c t="s">
        <v>27</v>
      </c>
    </row>
    <row r="859" spans="1:5" ht="25.5">
      <c r="A859" s="37" t="s">
        <v>55</v>
      </c>
      <c r="E859" s="38" t="s">
        <v>5473</v>
      </c>
    </row>
    <row r="860" spans="1:5" ht="409.5">
      <c r="A860" s="39" t="s">
        <v>56</v>
      </c>
      <c r="E860" s="45" t="s">
        <v>5474</v>
      </c>
    </row>
    <row r="861" spans="1:5" ht="12.75">
      <c r="A861" t="s">
        <v>57</v>
      </c>
      <c r="E861" s="38" t="s">
        <v>52</v>
      </c>
    </row>
    <row r="862" spans="1:16" ht="38.25">
      <c r="A862" s="26" t="s">
        <v>50</v>
      </c>
      <c s="31" t="s">
        <v>1090</v>
      </c>
      <c s="31" t="s">
        <v>5475</v>
      </c>
      <c s="26" t="s">
        <v>52</v>
      </c>
      <c s="32" t="s">
        <v>5476</v>
      </c>
      <c s="33" t="s">
        <v>345</v>
      </c>
      <c s="34">
        <v>80.817</v>
      </c>
      <c s="35">
        <v>0</v>
      </c>
      <c s="36">
        <f>ROUND(ROUND(H862,2)*ROUND(G862,3),2)</f>
      </c>
      <c r="O862">
        <f>(I862*21)/100</f>
      </c>
      <c t="s">
        <v>27</v>
      </c>
    </row>
    <row r="863" spans="1:5" ht="38.25">
      <c r="A863" s="37" t="s">
        <v>55</v>
      </c>
      <c r="E863" s="38" t="s">
        <v>5477</v>
      </c>
    </row>
    <row r="864" spans="1:5" ht="12.75">
      <c r="A864" s="39" t="s">
        <v>56</v>
      </c>
      <c r="E864" s="40" t="s">
        <v>52</v>
      </c>
    </row>
    <row r="865" spans="1:5" ht="12.75">
      <c r="A865" t="s">
        <v>57</v>
      </c>
      <c r="E865" s="38" t="s">
        <v>52</v>
      </c>
    </row>
    <row r="866" spans="1:16" ht="25.5">
      <c r="A866" s="26" t="s">
        <v>50</v>
      </c>
      <c s="31" t="s">
        <v>1091</v>
      </c>
      <c s="31" t="s">
        <v>5478</v>
      </c>
      <c s="26" t="s">
        <v>52</v>
      </c>
      <c s="32" t="s">
        <v>5479</v>
      </c>
      <c s="33" t="s">
        <v>71</v>
      </c>
      <c s="34">
        <v>397.187</v>
      </c>
      <c s="35">
        <v>0</v>
      </c>
      <c s="36">
        <f>ROUND(ROUND(H866,2)*ROUND(G866,3),2)</f>
      </c>
      <c r="O866">
        <f>(I866*21)/100</f>
      </c>
      <c t="s">
        <v>27</v>
      </c>
    </row>
    <row r="867" spans="1:5" ht="25.5">
      <c r="A867" s="37" t="s">
        <v>55</v>
      </c>
      <c r="E867" s="38" t="s">
        <v>5479</v>
      </c>
    </row>
    <row r="868" spans="1:5" ht="51">
      <c r="A868" s="39" t="s">
        <v>56</v>
      </c>
      <c r="E868" s="45" t="s">
        <v>5480</v>
      </c>
    </row>
    <row r="869" spans="1:5" ht="63.75">
      <c r="A869" t="s">
        <v>57</v>
      </c>
      <c r="E869" s="38" t="s">
        <v>5481</v>
      </c>
    </row>
    <row r="870" spans="1:16" ht="25.5">
      <c r="A870" s="26" t="s">
        <v>50</v>
      </c>
      <c s="31" t="s">
        <v>1092</v>
      </c>
      <c s="31" t="s">
        <v>5482</v>
      </c>
      <c s="26" t="s">
        <v>52</v>
      </c>
      <c s="32" t="s">
        <v>5483</v>
      </c>
      <c s="33" t="s">
        <v>71</v>
      </c>
      <c s="34">
        <v>22.886</v>
      </c>
      <c s="35">
        <v>0</v>
      </c>
      <c s="36">
        <f>ROUND(ROUND(H870,2)*ROUND(G870,3),2)</f>
      </c>
      <c r="O870">
        <f>(I870*21)/100</f>
      </c>
      <c t="s">
        <v>27</v>
      </c>
    </row>
    <row r="871" spans="1:5" ht="38.25">
      <c r="A871" s="37" t="s">
        <v>55</v>
      </c>
      <c r="E871" s="38" t="s">
        <v>5484</v>
      </c>
    </row>
    <row r="872" spans="1:5" ht="89.25">
      <c r="A872" s="39" t="s">
        <v>56</v>
      </c>
      <c r="E872" s="45" t="s">
        <v>5485</v>
      </c>
    </row>
    <row r="873" spans="1:5" ht="51">
      <c r="A873" t="s">
        <v>57</v>
      </c>
      <c r="E873" s="38" t="s">
        <v>4936</v>
      </c>
    </row>
    <row r="874" spans="1:16" ht="38.25">
      <c r="A874" s="26" t="s">
        <v>50</v>
      </c>
      <c s="31" t="s">
        <v>1093</v>
      </c>
      <c s="31" t="s">
        <v>5486</v>
      </c>
      <c s="26" t="s">
        <v>52</v>
      </c>
      <c s="32" t="s">
        <v>5487</v>
      </c>
      <c s="33" t="s">
        <v>71</v>
      </c>
      <c s="34">
        <v>169.613</v>
      </c>
      <c s="35">
        <v>0</v>
      </c>
      <c s="36">
        <f>ROUND(ROUND(H874,2)*ROUND(G874,3),2)</f>
      </c>
      <c r="O874">
        <f>(I874*21)/100</f>
      </c>
      <c t="s">
        <v>27</v>
      </c>
    </row>
    <row r="875" spans="1:5" ht="38.25">
      <c r="A875" s="37" t="s">
        <v>55</v>
      </c>
      <c r="E875" s="38" t="s">
        <v>5488</v>
      </c>
    </row>
    <row r="876" spans="1:5" ht="178.5">
      <c r="A876" s="39" t="s">
        <v>56</v>
      </c>
      <c r="E876" s="45" t="s">
        <v>5489</v>
      </c>
    </row>
    <row r="877" spans="1:5" ht="51">
      <c r="A877" t="s">
        <v>57</v>
      </c>
      <c r="E877" s="38" t="s">
        <v>4936</v>
      </c>
    </row>
    <row r="878" spans="1:16" ht="25.5">
      <c r="A878" s="26" t="s">
        <v>50</v>
      </c>
      <c s="31" t="s">
        <v>1094</v>
      </c>
      <c s="31" t="s">
        <v>5490</v>
      </c>
      <c s="26" t="s">
        <v>52</v>
      </c>
      <c s="32" t="s">
        <v>5491</v>
      </c>
      <c s="33" t="s">
        <v>845</v>
      </c>
      <c s="34">
        <v>1</v>
      </c>
      <c s="35">
        <v>0</v>
      </c>
      <c s="36">
        <f>ROUND(ROUND(H878,2)*ROUND(G878,3),2)</f>
      </c>
      <c r="O878">
        <f>(I878*21)/100</f>
      </c>
      <c t="s">
        <v>27</v>
      </c>
    </row>
    <row r="879" spans="1:5" ht="25.5">
      <c r="A879" s="37" t="s">
        <v>55</v>
      </c>
      <c r="E879" s="38" t="s">
        <v>5491</v>
      </c>
    </row>
    <row r="880" spans="1:5" ht="25.5">
      <c r="A880" s="39" t="s">
        <v>56</v>
      </c>
      <c r="E880" s="40" t="s">
        <v>3546</v>
      </c>
    </row>
    <row r="881" spans="1:5" ht="51">
      <c r="A881" t="s">
        <v>57</v>
      </c>
      <c r="E881" s="38" t="s">
        <v>5207</v>
      </c>
    </row>
    <row r="882" spans="1:18" ht="12.75" customHeight="1">
      <c r="A882" s="6" t="s">
        <v>48</v>
      </c>
      <c s="6"/>
      <c s="42" t="s">
        <v>4261</v>
      </c>
      <c s="6"/>
      <c s="29" t="s">
        <v>4262</v>
      </c>
      <c s="6"/>
      <c s="6"/>
      <c s="6"/>
      <c s="43">
        <f>0+Q882</f>
      </c>
      <c r="O882">
        <f>0+R882</f>
      </c>
      <c r="Q882">
        <f>0+I883+I887+I891+I895+I899+I903+I907+I911+I915+I919+I923+I927+I931+I935+I939+I943+I947+I951+I955+I959+I963+I967+I971</f>
      </c>
      <c>
        <f>0+O883+O887+O891+O895+O899+O903+O907+O911+O915+O919+O923+O927+O931+O935+O939+O943+O947+O951+O955+O959+O963+O967+O971</f>
      </c>
    </row>
    <row r="883" spans="1:16" ht="25.5">
      <c r="A883" s="26" t="s">
        <v>50</v>
      </c>
      <c s="31" t="s">
        <v>1095</v>
      </c>
      <c s="31" t="s">
        <v>5492</v>
      </c>
      <c s="26" t="s">
        <v>52</v>
      </c>
      <c s="32" t="s">
        <v>5493</v>
      </c>
      <c s="33" t="s">
        <v>63</v>
      </c>
      <c s="34">
        <v>21.7</v>
      </c>
      <c s="35">
        <v>0</v>
      </c>
      <c s="36">
        <f>ROUND(ROUND(H883,2)*ROUND(G883,3),2)</f>
      </c>
      <c r="O883">
        <f>(I883*21)/100</f>
      </c>
      <c t="s">
        <v>27</v>
      </c>
    </row>
    <row r="884" spans="1:5" ht="25.5">
      <c r="A884" s="37" t="s">
        <v>55</v>
      </c>
      <c r="E884" s="38" t="s">
        <v>5493</v>
      </c>
    </row>
    <row r="885" spans="1:5" ht="63.75">
      <c r="A885" s="39" t="s">
        <v>56</v>
      </c>
      <c r="E885" s="45" t="s">
        <v>5494</v>
      </c>
    </row>
    <row r="886" spans="1:5" ht="12.75">
      <c r="A886" t="s">
        <v>57</v>
      </c>
      <c r="E886" s="38" t="s">
        <v>52</v>
      </c>
    </row>
    <row r="887" spans="1:16" ht="25.5">
      <c r="A887" s="26" t="s">
        <v>50</v>
      </c>
      <c s="31" t="s">
        <v>1096</v>
      </c>
      <c s="31" t="s">
        <v>5495</v>
      </c>
      <c s="26" t="s">
        <v>52</v>
      </c>
      <c s="32" t="s">
        <v>5496</v>
      </c>
      <c s="33" t="s">
        <v>63</v>
      </c>
      <c s="34">
        <v>7.3</v>
      </c>
      <c s="35">
        <v>0</v>
      </c>
      <c s="36">
        <f>ROUND(ROUND(H887,2)*ROUND(G887,3),2)</f>
      </c>
      <c r="O887">
        <f>(I887*21)/100</f>
      </c>
      <c t="s">
        <v>27</v>
      </c>
    </row>
    <row r="888" spans="1:5" ht="25.5">
      <c r="A888" s="37" t="s">
        <v>55</v>
      </c>
      <c r="E888" s="38" t="s">
        <v>5496</v>
      </c>
    </row>
    <row r="889" spans="1:5" ht="38.25">
      <c r="A889" s="39" t="s">
        <v>56</v>
      </c>
      <c r="E889" s="40" t="s">
        <v>5497</v>
      </c>
    </row>
    <row r="890" spans="1:5" ht="12.75">
      <c r="A890" t="s">
        <v>57</v>
      </c>
      <c r="E890" s="38" t="s">
        <v>52</v>
      </c>
    </row>
    <row r="891" spans="1:16" ht="25.5">
      <c r="A891" s="26" t="s">
        <v>50</v>
      </c>
      <c s="31" t="s">
        <v>5498</v>
      </c>
      <c s="31" t="s">
        <v>5499</v>
      </c>
      <c s="26" t="s">
        <v>52</v>
      </c>
      <c s="32" t="s">
        <v>5500</v>
      </c>
      <c s="33" t="s">
        <v>63</v>
      </c>
      <c s="34">
        <v>14.22</v>
      </c>
      <c s="35">
        <v>0</v>
      </c>
      <c s="36">
        <f>ROUND(ROUND(H891,2)*ROUND(G891,3),2)</f>
      </c>
      <c r="O891">
        <f>(I891*21)/100</f>
      </c>
      <c t="s">
        <v>27</v>
      </c>
    </row>
    <row r="892" spans="1:5" ht="25.5">
      <c r="A892" s="37" t="s">
        <v>55</v>
      </c>
      <c r="E892" s="38" t="s">
        <v>5500</v>
      </c>
    </row>
    <row r="893" spans="1:5" ht="89.25">
      <c r="A893" s="39" t="s">
        <v>56</v>
      </c>
      <c r="E893" s="45" t="s">
        <v>5501</v>
      </c>
    </row>
    <row r="894" spans="1:5" ht="12.75">
      <c r="A894" t="s">
        <v>57</v>
      </c>
      <c r="E894" s="38" t="s">
        <v>52</v>
      </c>
    </row>
    <row r="895" spans="1:16" ht="25.5">
      <c r="A895" s="26" t="s">
        <v>50</v>
      </c>
      <c s="31" t="s">
        <v>5502</v>
      </c>
      <c s="31" t="s">
        <v>5503</v>
      </c>
      <c s="26" t="s">
        <v>52</v>
      </c>
      <c s="32" t="s">
        <v>5504</v>
      </c>
      <c s="33" t="s">
        <v>63</v>
      </c>
      <c s="34">
        <v>175.365</v>
      </c>
      <c s="35">
        <v>0</v>
      </c>
      <c s="36">
        <f>ROUND(ROUND(H895,2)*ROUND(G895,3),2)</f>
      </c>
      <c r="O895">
        <f>(I895*21)/100</f>
      </c>
      <c t="s">
        <v>27</v>
      </c>
    </row>
    <row r="896" spans="1:5" ht="25.5">
      <c r="A896" s="37" t="s">
        <v>55</v>
      </c>
      <c r="E896" s="38" t="s">
        <v>5504</v>
      </c>
    </row>
    <row r="897" spans="1:5" ht="76.5">
      <c r="A897" s="39" t="s">
        <v>56</v>
      </c>
      <c r="E897" s="45" t="s">
        <v>5505</v>
      </c>
    </row>
    <row r="898" spans="1:5" ht="12.75">
      <c r="A898" t="s">
        <v>57</v>
      </c>
      <c r="E898" s="38" t="s">
        <v>52</v>
      </c>
    </row>
    <row r="899" spans="1:16" ht="25.5">
      <c r="A899" s="26" t="s">
        <v>50</v>
      </c>
      <c s="31" t="s">
        <v>5506</v>
      </c>
      <c s="31" t="s">
        <v>5507</v>
      </c>
      <c s="26" t="s">
        <v>52</v>
      </c>
      <c s="32" t="s">
        <v>5508</v>
      </c>
      <c s="33" t="s">
        <v>63</v>
      </c>
      <c s="34">
        <v>37.47</v>
      </c>
      <c s="35">
        <v>0</v>
      </c>
      <c s="36">
        <f>ROUND(ROUND(H899,2)*ROUND(G899,3),2)</f>
      </c>
      <c r="O899">
        <f>(I899*21)/100</f>
      </c>
      <c t="s">
        <v>27</v>
      </c>
    </row>
    <row r="900" spans="1:5" ht="25.5">
      <c r="A900" s="37" t="s">
        <v>55</v>
      </c>
      <c r="E900" s="38" t="s">
        <v>5508</v>
      </c>
    </row>
    <row r="901" spans="1:5" ht="51">
      <c r="A901" s="39" t="s">
        <v>56</v>
      </c>
      <c r="E901" s="45" t="s">
        <v>5509</v>
      </c>
    </row>
    <row r="902" spans="1:5" ht="12.75">
      <c r="A902" t="s">
        <v>57</v>
      </c>
      <c r="E902" s="38" t="s">
        <v>52</v>
      </c>
    </row>
    <row r="903" spans="1:16" ht="25.5">
      <c r="A903" s="26" t="s">
        <v>50</v>
      </c>
      <c s="31" t="s">
        <v>5510</v>
      </c>
      <c s="31" t="s">
        <v>5511</v>
      </c>
      <c s="26" t="s">
        <v>52</v>
      </c>
      <c s="32" t="s">
        <v>5512</v>
      </c>
      <c s="33" t="s">
        <v>63</v>
      </c>
      <c s="34">
        <v>13.82</v>
      </c>
      <c s="35">
        <v>0</v>
      </c>
      <c s="36">
        <f>ROUND(ROUND(H903,2)*ROUND(G903,3),2)</f>
      </c>
      <c r="O903">
        <f>(I903*21)/100</f>
      </c>
      <c t="s">
        <v>27</v>
      </c>
    </row>
    <row r="904" spans="1:5" ht="25.5">
      <c r="A904" s="37" t="s">
        <v>55</v>
      </c>
      <c r="E904" s="38" t="s">
        <v>5512</v>
      </c>
    </row>
    <row r="905" spans="1:5" ht="63.75">
      <c r="A905" s="39" t="s">
        <v>56</v>
      </c>
      <c r="E905" s="45" t="s">
        <v>5513</v>
      </c>
    </row>
    <row r="906" spans="1:5" ht="12.75">
      <c r="A906" t="s">
        <v>57</v>
      </c>
      <c r="E906" s="38" t="s">
        <v>52</v>
      </c>
    </row>
    <row r="907" spans="1:16" ht="25.5">
      <c r="A907" s="26" t="s">
        <v>50</v>
      </c>
      <c s="31" t="s">
        <v>5514</v>
      </c>
      <c s="31" t="s">
        <v>5515</v>
      </c>
      <c s="26" t="s">
        <v>52</v>
      </c>
      <c s="32" t="s">
        <v>5516</v>
      </c>
      <c s="33" t="s">
        <v>71</v>
      </c>
      <c s="34">
        <v>34.576</v>
      </c>
      <c s="35">
        <v>0</v>
      </c>
      <c s="36">
        <f>ROUND(ROUND(H907,2)*ROUND(G907,3),2)</f>
      </c>
      <c r="O907">
        <f>(I907*21)/100</f>
      </c>
      <c t="s">
        <v>27</v>
      </c>
    </row>
    <row r="908" spans="1:5" ht="25.5">
      <c r="A908" s="37" t="s">
        <v>55</v>
      </c>
      <c r="E908" s="38" t="s">
        <v>5516</v>
      </c>
    </row>
    <row r="909" spans="1:5" ht="102">
      <c r="A909" s="39" t="s">
        <v>56</v>
      </c>
      <c r="E909" s="45" t="s">
        <v>5517</v>
      </c>
    </row>
    <row r="910" spans="1:5" ht="12.75">
      <c r="A910" t="s">
        <v>57</v>
      </c>
      <c r="E910" s="38" t="s">
        <v>52</v>
      </c>
    </row>
    <row r="911" spans="1:16" ht="38.25">
      <c r="A911" s="26" t="s">
        <v>50</v>
      </c>
      <c s="31" t="s">
        <v>5518</v>
      </c>
      <c s="31" t="s">
        <v>5519</v>
      </c>
      <c s="26" t="s">
        <v>52</v>
      </c>
      <c s="32" t="s">
        <v>5520</v>
      </c>
      <c s="33" t="s">
        <v>54</v>
      </c>
      <c s="34">
        <v>61</v>
      </c>
      <c s="35">
        <v>0</v>
      </c>
      <c s="36">
        <f>ROUND(ROUND(H911,2)*ROUND(G911,3),2)</f>
      </c>
      <c r="O911">
        <f>(I911*21)/100</f>
      </c>
      <c t="s">
        <v>27</v>
      </c>
    </row>
    <row r="912" spans="1:5" ht="38.25">
      <c r="A912" s="37" t="s">
        <v>55</v>
      </c>
      <c r="E912" s="38" t="s">
        <v>5521</v>
      </c>
    </row>
    <row r="913" spans="1:5" ht="178.5">
      <c r="A913" s="39" t="s">
        <v>56</v>
      </c>
      <c r="E913" s="45" t="s">
        <v>5522</v>
      </c>
    </row>
    <row r="914" spans="1:5" ht="12.75">
      <c r="A914" t="s">
        <v>57</v>
      </c>
      <c r="E914" s="38" t="s">
        <v>52</v>
      </c>
    </row>
    <row r="915" spans="1:16" ht="25.5">
      <c r="A915" s="26" t="s">
        <v>50</v>
      </c>
      <c s="31" t="s">
        <v>5523</v>
      </c>
      <c s="31" t="s">
        <v>5524</v>
      </c>
      <c s="26" t="s">
        <v>52</v>
      </c>
      <c s="32" t="s">
        <v>5525</v>
      </c>
      <c s="33" t="s">
        <v>63</v>
      </c>
      <c s="34">
        <v>5.05</v>
      </c>
      <c s="35">
        <v>0</v>
      </c>
      <c s="36">
        <f>ROUND(ROUND(H915,2)*ROUND(G915,3),2)</f>
      </c>
      <c r="O915">
        <f>(I915*21)/100</f>
      </c>
      <c t="s">
        <v>27</v>
      </c>
    </row>
    <row r="916" spans="1:5" ht="25.5">
      <c r="A916" s="37" t="s">
        <v>55</v>
      </c>
      <c r="E916" s="38" t="s">
        <v>5525</v>
      </c>
    </row>
    <row r="917" spans="1:5" ht="76.5">
      <c r="A917" s="39" t="s">
        <v>56</v>
      </c>
      <c r="E917" s="45" t="s">
        <v>5526</v>
      </c>
    </row>
    <row r="918" spans="1:5" ht="12.75">
      <c r="A918" t="s">
        <v>57</v>
      </c>
      <c r="E918" s="38" t="s">
        <v>52</v>
      </c>
    </row>
    <row r="919" spans="1:16" ht="25.5">
      <c r="A919" s="26" t="s">
        <v>50</v>
      </c>
      <c s="31" t="s">
        <v>5527</v>
      </c>
      <c s="31" t="s">
        <v>5528</v>
      </c>
      <c s="26" t="s">
        <v>52</v>
      </c>
      <c s="32" t="s">
        <v>5529</v>
      </c>
      <c s="33" t="s">
        <v>63</v>
      </c>
      <c s="34">
        <v>313.27</v>
      </c>
      <c s="35">
        <v>0</v>
      </c>
      <c s="36">
        <f>ROUND(ROUND(H919,2)*ROUND(G919,3),2)</f>
      </c>
      <c r="O919">
        <f>(I919*21)/100</f>
      </c>
      <c t="s">
        <v>27</v>
      </c>
    </row>
    <row r="920" spans="1:5" ht="25.5">
      <c r="A920" s="37" t="s">
        <v>55</v>
      </c>
      <c r="E920" s="38" t="s">
        <v>5529</v>
      </c>
    </row>
    <row r="921" spans="1:5" ht="204">
      <c r="A921" s="39" t="s">
        <v>56</v>
      </c>
      <c r="E921" s="45" t="s">
        <v>5530</v>
      </c>
    </row>
    <row r="922" spans="1:5" ht="12.75">
      <c r="A922" t="s">
        <v>57</v>
      </c>
      <c r="E922" s="38" t="s">
        <v>52</v>
      </c>
    </row>
    <row r="923" spans="1:16" ht="25.5">
      <c r="A923" s="26" t="s">
        <v>50</v>
      </c>
      <c s="31" t="s">
        <v>5531</v>
      </c>
      <c s="31" t="s">
        <v>5532</v>
      </c>
      <c s="26" t="s">
        <v>52</v>
      </c>
      <c s="32" t="s">
        <v>5533</v>
      </c>
      <c s="33" t="s">
        <v>71</v>
      </c>
      <c s="34">
        <v>1.254</v>
      </c>
      <c s="35">
        <v>0</v>
      </c>
      <c s="36">
        <f>ROUND(ROUND(H923,2)*ROUND(G923,3),2)</f>
      </c>
      <c r="O923">
        <f>(I923*21)/100</f>
      </c>
      <c t="s">
        <v>27</v>
      </c>
    </row>
    <row r="924" spans="1:5" ht="25.5">
      <c r="A924" s="37" t="s">
        <v>55</v>
      </c>
      <c r="E924" s="38" t="s">
        <v>5533</v>
      </c>
    </row>
    <row r="925" spans="1:5" ht="38.25">
      <c r="A925" s="39" t="s">
        <v>56</v>
      </c>
      <c r="E925" s="45" t="s">
        <v>5534</v>
      </c>
    </row>
    <row r="926" spans="1:5" ht="12.75">
      <c r="A926" t="s">
        <v>57</v>
      </c>
      <c r="E926" s="38" t="s">
        <v>52</v>
      </c>
    </row>
    <row r="927" spans="1:16" ht="25.5">
      <c r="A927" s="26" t="s">
        <v>50</v>
      </c>
      <c s="31" t="s">
        <v>5535</v>
      </c>
      <c s="31" t="s">
        <v>5536</v>
      </c>
      <c s="26" t="s">
        <v>52</v>
      </c>
      <c s="32" t="s">
        <v>5537</v>
      </c>
      <c s="33" t="s">
        <v>63</v>
      </c>
      <c s="34">
        <v>7.3</v>
      </c>
      <c s="35">
        <v>0</v>
      </c>
      <c s="36">
        <f>ROUND(ROUND(H927,2)*ROUND(G927,3),2)</f>
      </c>
      <c r="O927">
        <f>(I927*21)/100</f>
      </c>
      <c t="s">
        <v>27</v>
      </c>
    </row>
    <row r="928" spans="1:5" ht="25.5">
      <c r="A928" s="37" t="s">
        <v>55</v>
      </c>
      <c r="E928" s="38" t="s">
        <v>5537</v>
      </c>
    </row>
    <row r="929" spans="1:5" ht="12.75">
      <c r="A929" s="39" t="s">
        <v>56</v>
      </c>
      <c r="E929" s="40" t="s">
        <v>5538</v>
      </c>
    </row>
    <row r="930" spans="1:5" ht="12.75">
      <c r="A930" t="s">
        <v>57</v>
      </c>
      <c r="E930" s="38" t="s">
        <v>52</v>
      </c>
    </row>
    <row r="931" spans="1:16" ht="25.5">
      <c r="A931" s="26" t="s">
        <v>50</v>
      </c>
      <c s="31" t="s">
        <v>5539</v>
      </c>
      <c s="31" t="s">
        <v>5540</v>
      </c>
      <c s="26" t="s">
        <v>52</v>
      </c>
      <c s="32" t="s">
        <v>5541</v>
      </c>
      <c s="33" t="s">
        <v>54</v>
      </c>
      <c s="34">
        <v>1</v>
      </c>
      <c s="35">
        <v>0</v>
      </c>
      <c s="36">
        <f>ROUND(ROUND(H931,2)*ROUND(G931,3),2)</f>
      </c>
      <c r="O931">
        <f>(I931*21)/100</f>
      </c>
      <c t="s">
        <v>27</v>
      </c>
    </row>
    <row r="932" spans="1:5" ht="25.5">
      <c r="A932" s="37" t="s">
        <v>55</v>
      </c>
      <c r="E932" s="38" t="s">
        <v>5541</v>
      </c>
    </row>
    <row r="933" spans="1:5" ht="51">
      <c r="A933" s="39" t="s">
        <v>56</v>
      </c>
      <c r="E933" s="40" t="s">
        <v>5542</v>
      </c>
    </row>
    <row r="934" spans="1:5" ht="12.75">
      <c r="A934" t="s">
        <v>57</v>
      </c>
      <c r="E934" s="38" t="s">
        <v>52</v>
      </c>
    </row>
    <row r="935" spans="1:16" ht="25.5">
      <c r="A935" s="26" t="s">
        <v>50</v>
      </c>
      <c s="31" t="s">
        <v>5543</v>
      </c>
      <c s="31" t="s">
        <v>5544</v>
      </c>
      <c s="26" t="s">
        <v>52</v>
      </c>
      <c s="32" t="s">
        <v>5545</v>
      </c>
      <c s="33" t="s">
        <v>63</v>
      </c>
      <c s="34">
        <v>2.9</v>
      </c>
      <c s="35">
        <v>0</v>
      </c>
      <c s="36">
        <f>ROUND(ROUND(H935,2)*ROUND(G935,3),2)</f>
      </c>
      <c r="O935">
        <f>(I935*21)/100</f>
      </c>
      <c t="s">
        <v>27</v>
      </c>
    </row>
    <row r="936" spans="1:5" ht="25.5">
      <c r="A936" s="37" t="s">
        <v>55</v>
      </c>
      <c r="E936" s="38" t="s">
        <v>5545</v>
      </c>
    </row>
    <row r="937" spans="1:5" ht="12.75">
      <c r="A937" s="39" t="s">
        <v>56</v>
      </c>
      <c r="E937" s="40" t="s">
        <v>5546</v>
      </c>
    </row>
    <row r="938" spans="1:5" ht="12.75">
      <c r="A938" t="s">
        <v>57</v>
      </c>
      <c r="E938" s="38" t="s">
        <v>52</v>
      </c>
    </row>
    <row r="939" spans="1:16" ht="25.5">
      <c r="A939" s="26" t="s">
        <v>50</v>
      </c>
      <c s="31" t="s">
        <v>5547</v>
      </c>
      <c s="31" t="s">
        <v>5548</v>
      </c>
      <c s="26" t="s">
        <v>52</v>
      </c>
      <c s="32" t="s">
        <v>5549</v>
      </c>
      <c s="33" t="s">
        <v>345</v>
      </c>
      <c s="34">
        <v>2.882</v>
      </c>
      <c s="35">
        <v>0</v>
      </c>
      <c s="36">
        <f>ROUND(ROUND(H939,2)*ROUND(G939,3),2)</f>
      </c>
      <c r="O939">
        <f>(I939*21)/100</f>
      </c>
      <c t="s">
        <v>27</v>
      </c>
    </row>
    <row r="940" spans="1:5" ht="25.5">
      <c r="A940" s="37" t="s">
        <v>55</v>
      </c>
      <c r="E940" s="38" t="s">
        <v>5549</v>
      </c>
    </row>
    <row r="941" spans="1:5" ht="12.75">
      <c r="A941" s="39" t="s">
        <v>56</v>
      </c>
      <c r="E941" s="40" t="s">
        <v>52</v>
      </c>
    </row>
    <row r="942" spans="1:5" ht="25.5">
      <c r="A942" t="s">
        <v>57</v>
      </c>
      <c r="E942" s="38" t="s">
        <v>5550</v>
      </c>
    </row>
    <row r="943" spans="1:16" ht="25.5">
      <c r="A943" s="26" t="s">
        <v>50</v>
      </c>
      <c s="31" t="s">
        <v>5551</v>
      </c>
      <c s="31" t="s">
        <v>5552</v>
      </c>
      <c s="26" t="s">
        <v>52</v>
      </c>
      <c s="32" t="s">
        <v>5553</v>
      </c>
      <c s="33" t="s">
        <v>63</v>
      </c>
      <c s="34">
        <v>313</v>
      </c>
      <c s="35">
        <v>0</v>
      </c>
      <c s="36">
        <f>ROUND(ROUND(H943,2)*ROUND(G943,3),2)</f>
      </c>
      <c r="O943">
        <f>(I943*21)/100</f>
      </c>
      <c t="s">
        <v>27</v>
      </c>
    </row>
    <row r="944" spans="1:5" ht="25.5">
      <c r="A944" s="37" t="s">
        <v>55</v>
      </c>
      <c r="E944" s="38" t="s">
        <v>5553</v>
      </c>
    </row>
    <row r="945" spans="1:5" ht="38.25">
      <c r="A945" s="39" t="s">
        <v>56</v>
      </c>
      <c r="E945" s="45" t="s">
        <v>5554</v>
      </c>
    </row>
    <row r="946" spans="1:5" ht="12.75">
      <c r="A946" t="s">
        <v>57</v>
      </c>
      <c r="E946" s="38" t="s">
        <v>52</v>
      </c>
    </row>
    <row r="947" spans="1:16" ht="25.5">
      <c r="A947" s="26" t="s">
        <v>50</v>
      </c>
      <c s="31" t="s">
        <v>5555</v>
      </c>
      <c s="31" t="s">
        <v>5556</v>
      </c>
      <c s="26" t="s">
        <v>52</v>
      </c>
      <c s="32" t="s">
        <v>5557</v>
      </c>
      <c s="33" t="s">
        <v>54</v>
      </c>
      <c s="34">
        <v>1</v>
      </c>
      <c s="35">
        <v>0</v>
      </c>
      <c s="36">
        <f>ROUND(ROUND(H947,2)*ROUND(G947,3),2)</f>
      </c>
      <c r="O947">
        <f>(I947*21)/100</f>
      </c>
      <c t="s">
        <v>27</v>
      </c>
    </row>
    <row r="948" spans="1:5" ht="25.5">
      <c r="A948" s="37" t="s">
        <v>55</v>
      </c>
      <c r="E948" s="38" t="s">
        <v>5557</v>
      </c>
    </row>
    <row r="949" spans="1:5" ht="38.25">
      <c r="A949" s="39" t="s">
        <v>56</v>
      </c>
      <c r="E949" s="45" t="s">
        <v>5558</v>
      </c>
    </row>
    <row r="950" spans="1:5" ht="25.5">
      <c r="A950" t="s">
        <v>57</v>
      </c>
      <c r="E950" s="38" t="s">
        <v>5550</v>
      </c>
    </row>
    <row r="951" spans="1:16" ht="25.5">
      <c r="A951" s="26" t="s">
        <v>50</v>
      </c>
      <c s="31" t="s">
        <v>5559</v>
      </c>
      <c s="31" t="s">
        <v>5560</v>
      </c>
      <c s="26" t="s">
        <v>52</v>
      </c>
      <c s="32" t="s">
        <v>5561</v>
      </c>
      <c s="33" t="s">
        <v>54</v>
      </c>
      <c s="34">
        <v>9</v>
      </c>
      <c s="35">
        <v>0</v>
      </c>
      <c s="36">
        <f>ROUND(ROUND(H951,2)*ROUND(G951,3),2)</f>
      </c>
      <c r="O951">
        <f>(I951*21)/100</f>
      </c>
      <c t="s">
        <v>27</v>
      </c>
    </row>
    <row r="952" spans="1:5" ht="25.5">
      <c r="A952" s="37" t="s">
        <v>55</v>
      </c>
      <c r="E952" s="38" t="s">
        <v>5561</v>
      </c>
    </row>
    <row r="953" spans="1:5" ht="38.25">
      <c r="A953" s="39" t="s">
        <v>56</v>
      </c>
      <c r="E953" s="45" t="s">
        <v>5562</v>
      </c>
    </row>
    <row r="954" spans="1:5" ht="25.5">
      <c r="A954" t="s">
        <v>57</v>
      </c>
      <c r="E954" s="38" t="s">
        <v>5550</v>
      </c>
    </row>
    <row r="955" spans="1:16" ht="25.5">
      <c r="A955" s="26" t="s">
        <v>50</v>
      </c>
      <c s="31" t="s">
        <v>5563</v>
      </c>
      <c s="31" t="s">
        <v>5564</v>
      </c>
      <c s="26" t="s">
        <v>52</v>
      </c>
      <c s="32" t="s">
        <v>5565</v>
      </c>
      <c s="33" t="s">
        <v>63</v>
      </c>
      <c s="34">
        <v>7</v>
      </c>
      <c s="35">
        <v>0</v>
      </c>
      <c s="36">
        <f>ROUND(ROUND(H955,2)*ROUND(G955,3),2)</f>
      </c>
      <c r="O955">
        <f>(I955*21)/100</f>
      </c>
      <c t="s">
        <v>27</v>
      </c>
    </row>
    <row r="956" spans="1:5" ht="25.5">
      <c r="A956" s="37" t="s">
        <v>55</v>
      </c>
      <c r="E956" s="38" t="s">
        <v>5565</v>
      </c>
    </row>
    <row r="957" spans="1:5" ht="25.5">
      <c r="A957" s="39" t="s">
        <v>56</v>
      </c>
      <c r="E957" s="45" t="s">
        <v>5566</v>
      </c>
    </row>
    <row r="958" spans="1:5" ht="25.5">
      <c r="A958" t="s">
        <v>57</v>
      </c>
      <c r="E958" s="38" t="s">
        <v>5550</v>
      </c>
    </row>
    <row r="959" spans="1:16" ht="25.5">
      <c r="A959" s="26" t="s">
        <v>50</v>
      </c>
      <c s="31" t="s">
        <v>5567</v>
      </c>
      <c s="31" t="s">
        <v>5564</v>
      </c>
      <c s="26" t="s">
        <v>33</v>
      </c>
      <c s="32" t="s">
        <v>5568</v>
      </c>
      <c s="33" t="s">
        <v>63</v>
      </c>
      <c s="34">
        <v>138.155</v>
      </c>
      <c s="35">
        <v>0</v>
      </c>
      <c s="36">
        <f>ROUND(ROUND(H959,2)*ROUND(G959,3),2)</f>
      </c>
      <c r="O959">
        <f>(I959*21)/100</f>
      </c>
      <c t="s">
        <v>27</v>
      </c>
    </row>
    <row r="960" spans="1:5" ht="25.5">
      <c r="A960" s="37" t="s">
        <v>55</v>
      </c>
      <c r="E960" s="38" t="s">
        <v>5568</v>
      </c>
    </row>
    <row r="961" spans="1:5" ht="51">
      <c r="A961" s="39" t="s">
        <v>56</v>
      </c>
      <c r="E961" s="40" t="s">
        <v>5569</v>
      </c>
    </row>
    <row r="962" spans="1:5" ht="12.75">
      <c r="A962" t="s">
        <v>57</v>
      </c>
      <c r="E962" s="38" t="s">
        <v>52</v>
      </c>
    </row>
    <row r="963" spans="1:16" ht="25.5">
      <c r="A963" s="26" t="s">
        <v>50</v>
      </c>
      <c s="31" t="s">
        <v>5570</v>
      </c>
      <c s="31" t="s">
        <v>5571</v>
      </c>
      <c s="26" t="s">
        <v>52</v>
      </c>
      <c s="32" t="s">
        <v>5572</v>
      </c>
      <c s="33" t="s">
        <v>54</v>
      </c>
      <c s="34">
        <v>10</v>
      </c>
      <c s="35">
        <v>0</v>
      </c>
      <c s="36">
        <f>ROUND(ROUND(H963,2)*ROUND(G963,3),2)</f>
      </c>
      <c r="O963">
        <f>(I963*21)/100</f>
      </c>
      <c t="s">
        <v>27</v>
      </c>
    </row>
    <row r="964" spans="1:5" ht="25.5">
      <c r="A964" s="37" t="s">
        <v>55</v>
      </c>
      <c r="E964" s="38" t="s">
        <v>5572</v>
      </c>
    </row>
    <row r="965" spans="1:5" ht="25.5">
      <c r="A965" s="39" t="s">
        <v>56</v>
      </c>
      <c r="E965" s="45" t="s">
        <v>5573</v>
      </c>
    </row>
    <row r="966" spans="1:5" ht="25.5">
      <c r="A966" t="s">
        <v>57</v>
      </c>
      <c r="E966" s="38" t="s">
        <v>5550</v>
      </c>
    </row>
    <row r="967" spans="1:16" ht="25.5">
      <c r="A967" s="26" t="s">
        <v>50</v>
      </c>
      <c s="31" t="s">
        <v>5574</v>
      </c>
      <c s="31" t="s">
        <v>5575</v>
      </c>
      <c s="26" t="s">
        <v>52</v>
      </c>
      <c s="32" t="s">
        <v>5576</v>
      </c>
      <c s="33" t="s">
        <v>54</v>
      </c>
      <c s="34">
        <v>3</v>
      </c>
      <c s="35">
        <v>0</v>
      </c>
      <c s="36">
        <f>ROUND(ROUND(H967,2)*ROUND(G967,3),2)</f>
      </c>
      <c r="O967">
        <f>(I967*21)/100</f>
      </c>
      <c t="s">
        <v>27</v>
      </c>
    </row>
    <row r="968" spans="1:5" ht="25.5">
      <c r="A968" s="37" t="s">
        <v>55</v>
      </c>
      <c r="E968" s="38" t="s">
        <v>5576</v>
      </c>
    </row>
    <row r="969" spans="1:5" ht="25.5">
      <c r="A969" s="39" t="s">
        <v>56</v>
      </c>
      <c r="E969" s="45" t="s">
        <v>5577</v>
      </c>
    </row>
    <row r="970" spans="1:5" ht="25.5">
      <c r="A970" t="s">
        <v>57</v>
      </c>
      <c r="E970" s="38" t="s">
        <v>5550</v>
      </c>
    </row>
    <row r="971" spans="1:16" ht="25.5">
      <c r="A971" s="26" t="s">
        <v>50</v>
      </c>
      <c s="31" t="s">
        <v>5578</v>
      </c>
      <c s="31" t="s">
        <v>5579</v>
      </c>
      <c s="26" t="s">
        <v>52</v>
      </c>
      <c s="32" t="s">
        <v>5580</v>
      </c>
      <c s="33" t="s">
        <v>845</v>
      </c>
      <c s="34">
        <v>1</v>
      </c>
      <c s="35">
        <v>0</v>
      </c>
      <c s="36">
        <f>ROUND(ROUND(H971,2)*ROUND(G971,3),2)</f>
      </c>
      <c r="O971">
        <f>(I971*21)/100</f>
      </c>
      <c t="s">
        <v>27</v>
      </c>
    </row>
    <row r="972" spans="1:5" ht="25.5">
      <c r="A972" s="37" t="s">
        <v>55</v>
      </c>
      <c r="E972" s="38" t="s">
        <v>5580</v>
      </c>
    </row>
    <row r="973" spans="1:5" ht="25.5">
      <c r="A973" s="39" t="s">
        <v>56</v>
      </c>
      <c r="E973" s="40" t="s">
        <v>3546</v>
      </c>
    </row>
    <row r="974" spans="1:5" ht="51">
      <c r="A974" t="s">
        <v>57</v>
      </c>
      <c r="E974" s="38" t="s">
        <v>5207</v>
      </c>
    </row>
    <row r="975" spans="1:18" ht="12.75" customHeight="1">
      <c r="A975" s="6" t="s">
        <v>48</v>
      </c>
      <c s="6"/>
      <c s="42" t="s">
        <v>5581</v>
      </c>
      <c s="6"/>
      <c s="29" t="s">
        <v>5582</v>
      </c>
      <c s="6"/>
      <c s="6"/>
      <c s="6"/>
      <c s="43">
        <f>0+Q975</f>
      </c>
      <c r="O975">
        <f>0+R975</f>
      </c>
      <c r="Q975">
        <f>0+I976+I980+I984+I988+I992+I996+I1000+I1004+I1008+I1012+I1016+I1020+I1024+I1028+I1032+I1036+I1040+I1044+I1048+I1052+I1056+I1060+I1064+I1068+I1072+I1076+I1080+I1084+I1088+I1092+I1096+I1100+I1104+I1108+I1112+I1116+I1120+I1124+I1128+I1132+I1136+I1140+I1144+I1148+I1152+I1156+I1160</f>
      </c>
      <c>
        <f>0+O976+O980+O984+O988+O992+O996+O1000+O1004+O1008+O1012+O1016+O1020+O1024+O1028+O1032+O1036+O1040+O1044+O1048+O1052+O1056+O1060+O1064+O1068+O1072+O1076+O1080+O1084+O1088+O1092+O1096+O1100+O1104+O1108+O1112+O1116+O1120+O1124+O1128+O1132+O1136+O1140+O1144+O1148+O1152+O1156+O1160</f>
      </c>
    </row>
    <row r="976" spans="1:16" ht="25.5">
      <c r="A976" s="26" t="s">
        <v>50</v>
      </c>
      <c s="31" t="s">
        <v>5583</v>
      </c>
      <c s="31" t="s">
        <v>5584</v>
      </c>
      <c s="26" t="s">
        <v>52</v>
      </c>
      <c s="32" t="s">
        <v>5585</v>
      </c>
      <c s="33" t="s">
        <v>54</v>
      </c>
      <c s="34">
        <v>1</v>
      </c>
      <c s="35">
        <v>0</v>
      </c>
      <c s="36">
        <f>ROUND(ROUND(H976,2)*ROUND(G976,3),2)</f>
      </c>
      <c r="O976">
        <f>(I976*21)/100</f>
      </c>
      <c t="s">
        <v>27</v>
      </c>
    </row>
    <row r="977" spans="1:5" ht="25.5">
      <c r="A977" s="37" t="s">
        <v>55</v>
      </c>
      <c r="E977" s="38" t="s">
        <v>5585</v>
      </c>
    </row>
    <row r="978" spans="1:5" ht="114.75">
      <c r="A978" s="39" t="s">
        <v>56</v>
      </c>
      <c r="E978" s="45" t="s">
        <v>5586</v>
      </c>
    </row>
    <row r="979" spans="1:5" ht="25.5">
      <c r="A979" t="s">
        <v>57</v>
      </c>
      <c r="E979" s="38" t="s">
        <v>5587</v>
      </c>
    </row>
    <row r="980" spans="1:16" ht="25.5">
      <c r="A980" s="26" t="s">
        <v>50</v>
      </c>
      <c s="31" t="s">
        <v>5588</v>
      </c>
      <c s="31" t="s">
        <v>5589</v>
      </c>
      <c s="26" t="s">
        <v>52</v>
      </c>
      <c s="32" t="s">
        <v>5590</v>
      </c>
      <c s="33" t="s">
        <v>54</v>
      </c>
      <c s="34">
        <v>13</v>
      </c>
      <c s="35">
        <v>0</v>
      </c>
      <c s="36">
        <f>ROUND(ROUND(H980,2)*ROUND(G980,3),2)</f>
      </c>
      <c r="O980">
        <f>(I980*21)/100</f>
      </c>
      <c t="s">
        <v>27</v>
      </c>
    </row>
    <row r="981" spans="1:5" ht="25.5">
      <c r="A981" s="37" t="s">
        <v>55</v>
      </c>
      <c r="E981" s="38" t="s">
        <v>5590</v>
      </c>
    </row>
    <row r="982" spans="1:5" ht="306">
      <c r="A982" s="39" t="s">
        <v>56</v>
      </c>
      <c r="E982" s="45" t="s">
        <v>5591</v>
      </c>
    </row>
    <row r="983" spans="1:5" ht="25.5">
      <c r="A983" t="s">
        <v>57</v>
      </c>
      <c r="E983" s="38" t="s">
        <v>5592</v>
      </c>
    </row>
    <row r="984" spans="1:16" ht="25.5">
      <c r="A984" s="26" t="s">
        <v>50</v>
      </c>
      <c s="31" t="s">
        <v>5593</v>
      </c>
      <c s="31" t="s">
        <v>5594</v>
      </c>
      <c s="26" t="s">
        <v>52</v>
      </c>
      <c s="32" t="s">
        <v>5595</v>
      </c>
      <c s="33" t="s">
        <v>54</v>
      </c>
      <c s="34">
        <v>4</v>
      </c>
      <c s="35">
        <v>0</v>
      </c>
      <c s="36">
        <f>ROUND(ROUND(H984,2)*ROUND(G984,3),2)</f>
      </c>
      <c r="O984">
        <f>(I984*21)/100</f>
      </c>
      <c t="s">
        <v>27</v>
      </c>
    </row>
    <row r="985" spans="1:5" ht="25.5">
      <c r="A985" s="37" t="s">
        <v>55</v>
      </c>
      <c r="E985" s="38" t="s">
        <v>5595</v>
      </c>
    </row>
    <row r="986" spans="1:5" ht="204">
      <c r="A986" s="39" t="s">
        <v>56</v>
      </c>
      <c r="E986" s="45" t="s">
        <v>5596</v>
      </c>
    </row>
    <row r="987" spans="1:5" ht="25.5">
      <c r="A987" t="s">
        <v>57</v>
      </c>
      <c r="E987" s="38" t="s">
        <v>5587</v>
      </c>
    </row>
    <row r="988" spans="1:16" ht="25.5">
      <c r="A988" s="26" t="s">
        <v>50</v>
      </c>
      <c s="31" t="s">
        <v>5597</v>
      </c>
      <c s="31" t="s">
        <v>5598</v>
      </c>
      <c s="26" t="s">
        <v>52</v>
      </c>
      <c s="32" t="s">
        <v>5599</v>
      </c>
      <c s="33" t="s">
        <v>54</v>
      </c>
      <c s="34">
        <v>4</v>
      </c>
      <c s="35">
        <v>0</v>
      </c>
      <c s="36">
        <f>ROUND(ROUND(H988,2)*ROUND(G988,3),2)</f>
      </c>
      <c r="O988">
        <f>(I988*21)/100</f>
      </c>
      <c t="s">
        <v>27</v>
      </c>
    </row>
    <row r="989" spans="1:5" ht="25.5">
      <c r="A989" s="37" t="s">
        <v>55</v>
      </c>
      <c r="E989" s="38" t="s">
        <v>5599</v>
      </c>
    </row>
    <row r="990" spans="1:5" ht="204">
      <c r="A990" s="39" t="s">
        <v>56</v>
      </c>
      <c r="E990" s="45" t="s">
        <v>5600</v>
      </c>
    </row>
    <row r="991" spans="1:5" ht="25.5">
      <c r="A991" t="s">
        <v>57</v>
      </c>
      <c r="E991" s="38" t="s">
        <v>5587</v>
      </c>
    </row>
    <row r="992" spans="1:16" ht="25.5">
      <c r="A992" s="26" t="s">
        <v>50</v>
      </c>
      <c s="31" t="s">
        <v>5601</v>
      </c>
      <c s="31" t="s">
        <v>5602</v>
      </c>
      <c s="26" t="s">
        <v>52</v>
      </c>
      <c s="32" t="s">
        <v>5603</v>
      </c>
      <c s="33" t="s">
        <v>54</v>
      </c>
      <c s="34">
        <v>1</v>
      </c>
      <c s="35">
        <v>0</v>
      </c>
      <c s="36">
        <f>ROUND(ROUND(H992,2)*ROUND(G992,3),2)</f>
      </c>
      <c r="O992">
        <f>(I992*21)/100</f>
      </c>
      <c t="s">
        <v>27</v>
      </c>
    </row>
    <row r="993" spans="1:5" ht="25.5">
      <c r="A993" s="37" t="s">
        <v>55</v>
      </c>
      <c r="E993" s="38" t="s">
        <v>5603</v>
      </c>
    </row>
    <row r="994" spans="1:5" ht="127.5">
      <c r="A994" s="39" t="s">
        <v>56</v>
      </c>
      <c r="E994" s="45" t="s">
        <v>5604</v>
      </c>
    </row>
    <row r="995" spans="1:5" ht="25.5">
      <c r="A995" t="s">
        <v>57</v>
      </c>
      <c r="E995" s="38" t="s">
        <v>5587</v>
      </c>
    </row>
    <row r="996" spans="1:16" ht="25.5">
      <c r="A996" s="26" t="s">
        <v>50</v>
      </c>
      <c s="31" t="s">
        <v>5605</v>
      </c>
      <c s="31" t="s">
        <v>5606</v>
      </c>
      <c s="26" t="s">
        <v>52</v>
      </c>
      <c s="32" t="s">
        <v>5607</v>
      </c>
      <c s="33" t="s">
        <v>54</v>
      </c>
      <c s="34">
        <v>10</v>
      </c>
      <c s="35">
        <v>0</v>
      </c>
      <c s="36">
        <f>ROUND(ROUND(H996,2)*ROUND(G996,3),2)</f>
      </c>
      <c r="O996">
        <f>(I996*21)/100</f>
      </c>
      <c t="s">
        <v>27</v>
      </c>
    </row>
    <row r="997" spans="1:5" ht="25.5">
      <c r="A997" s="37" t="s">
        <v>55</v>
      </c>
      <c r="E997" s="38" t="s">
        <v>5607</v>
      </c>
    </row>
    <row r="998" spans="1:5" ht="306">
      <c r="A998" s="39" t="s">
        <v>56</v>
      </c>
      <c r="E998" s="45" t="s">
        <v>5608</v>
      </c>
    </row>
    <row r="999" spans="1:5" ht="25.5">
      <c r="A999" t="s">
        <v>57</v>
      </c>
      <c r="E999" s="38" t="s">
        <v>5587</v>
      </c>
    </row>
    <row r="1000" spans="1:16" ht="25.5">
      <c r="A1000" s="26" t="s">
        <v>50</v>
      </c>
      <c s="31" t="s">
        <v>5609</v>
      </c>
      <c s="31" t="s">
        <v>5610</v>
      </c>
      <c s="26" t="s">
        <v>52</v>
      </c>
      <c s="32" t="s">
        <v>5611</v>
      </c>
      <c s="33" t="s">
        <v>54</v>
      </c>
      <c s="34">
        <v>2</v>
      </c>
      <c s="35">
        <v>0</v>
      </c>
      <c s="36">
        <f>ROUND(ROUND(H1000,2)*ROUND(G1000,3),2)</f>
      </c>
      <c r="O1000">
        <f>(I1000*21)/100</f>
      </c>
      <c t="s">
        <v>27</v>
      </c>
    </row>
    <row r="1001" spans="1:5" ht="25.5">
      <c r="A1001" s="37" t="s">
        <v>55</v>
      </c>
      <c r="E1001" s="38" t="s">
        <v>5611</v>
      </c>
    </row>
    <row r="1002" spans="1:5" ht="216.75">
      <c r="A1002" s="39" t="s">
        <v>56</v>
      </c>
      <c r="E1002" s="45" t="s">
        <v>5612</v>
      </c>
    </row>
    <row r="1003" spans="1:5" ht="25.5">
      <c r="A1003" t="s">
        <v>57</v>
      </c>
      <c r="E1003" s="38" t="s">
        <v>5587</v>
      </c>
    </row>
    <row r="1004" spans="1:16" ht="25.5">
      <c r="A1004" s="26" t="s">
        <v>50</v>
      </c>
      <c s="31" t="s">
        <v>5613</v>
      </c>
      <c s="31" t="s">
        <v>5614</v>
      </c>
      <c s="26" t="s">
        <v>52</v>
      </c>
      <c s="32" t="s">
        <v>5615</v>
      </c>
      <c s="33" t="s">
        <v>54</v>
      </c>
      <c s="34">
        <v>9</v>
      </c>
      <c s="35">
        <v>0</v>
      </c>
      <c s="36">
        <f>ROUND(ROUND(H1004,2)*ROUND(G1004,3),2)</f>
      </c>
      <c r="O1004">
        <f>(I1004*21)/100</f>
      </c>
      <c t="s">
        <v>27</v>
      </c>
    </row>
    <row r="1005" spans="1:5" ht="25.5">
      <c r="A1005" s="37" t="s">
        <v>55</v>
      </c>
      <c r="E1005" s="38" t="s">
        <v>5615</v>
      </c>
    </row>
    <row r="1006" spans="1:5" ht="331.5">
      <c r="A1006" s="39" t="s">
        <v>56</v>
      </c>
      <c r="E1006" s="45" t="s">
        <v>5616</v>
      </c>
    </row>
    <row r="1007" spans="1:5" ht="25.5">
      <c r="A1007" t="s">
        <v>57</v>
      </c>
      <c r="E1007" s="38" t="s">
        <v>5587</v>
      </c>
    </row>
    <row r="1008" spans="1:16" ht="25.5">
      <c r="A1008" s="26" t="s">
        <v>50</v>
      </c>
      <c s="31" t="s">
        <v>5617</v>
      </c>
      <c s="31" t="s">
        <v>5618</v>
      </c>
      <c s="26" t="s">
        <v>52</v>
      </c>
      <c s="32" t="s">
        <v>5619</v>
      </c>
      <c s="33" t="s">
        <v>54</v>
      </c>
      <c s="34">
        <v>1</v>
      </c>
      <c s="35">
        <v>0</v>
      </c>
      <c s="36">
        <f>ROUND(ROUND(H1008,2)*ROUND(G1008,3),2)</f>
      </c>
      <c r="O1008">
        <f>(I1008*21)/100</f>
      </c>
      <c t="s">
        <v>27</v>
      </c>
    </row>
    <row r="1009" spans="1:5" ht="25.5">
      <c r="A1009" s="37" t="s">
        <v>55</v>
      </c>
      <c r="E1009" s="38" t="s">
        <v>5619</v>
      </c>
    </row>
    <row r="1010" spans="1:5" ht="204">
      <c r="A1010" s="39" t="s">
        <v>56</v>
      </c>
      <c r="E1010" s="45" t="s">
        <v>5620</v>
      </c>
    </row>
    <row r="1011" spans="1:5" ht="25.5">
      <c r="A1011" t="s">
        <v>57</v>
      </c>
      <c r="E1011" s="38" t="s">
        <v>5587</v>
      </c>
    </row>
    <row r="1012" spans="1:16" ht="25.5">
      <c r="A1012" s="26" t="s">
        <v>50</v>
      </c>
      <c s="31" t="s">
        <v>5621</v>
      </c>
      <c s="31" t="s">
        <v>5622</v>
      </c>
      <c s="26" t="s">
        <v>52</v>
      </c>
      <c s="32" t="s">
        <v>5623</v>
      </c>
      <c s="33" t="s">
        <v>54</v>
      </c>
      <c s="34">
        <v>2</v>
      </c>
      <c s="35">
        <v>0</v>
      </c>
      <c s="36">
        <f>ROUND(ROUND(H1012,2)*ROUND(G1012,3),2)</f>
      </c>
      <c r="O1012">
        <f>(I1012*21)/100</f>
      </c>
      <c t="s">
        <v>27</v>
      </c>
    </row>
    <row r="1013" spans="1:5" ht="25.5">
      <c r="A1013" s="37" t="s">
        <v>55</v>
      </c>
      <c r="E1013" s="38" t="s">
        <v>5623</v>
      </c>
    </row>
    <row r="1014" spans="1:5" ht="229.5">
      <c r="A1014" s="39" t="s">
        <v>56</v>
      </c>
      <c r="E1014" s="45" t="s">
        <v>5624</v>
      </c>
    </row>
    <row r="1015" spans="1:5" ht="25.5">
      <c r="A1015" t="s">
        <v>57</v>
      </c>
      <c r="E1015" s="38" t="s">
        <v>5587</v>
      </c>
    </row>
    <row r="1016" spans="1:16" ht="25.5">
      <c r="A1016" s="26" t="s">
        <v>50</v>
      </c>
      <c s="31" t="s">
        <v>5625</v>
      </c>
      <c s="31" t="s">
        <v>5626</v>
      </c>
      <c s="26" t="s">
        <v>52</v>
      </c>
      <c s="32" t="s">
        <v>5627</v>
      </c>
      <c s="33" t="s">
        <v>54</v>
      </c>
      <c s="34">
        <v>14</v>
      </c>
      <c s="35">
        <v>0</v>
      </c>
      <c s="36">
        <f>ROUND(ROUND(H1016,2)*ROUND(G1016,3),2)</f>
      </c>
      <c r="O1016">
        <f>(I1016*21)/100</f>
      </c>
      <c t="s">
        <v>27</v>
      </c>
    </row>
    <row r="1017" spans="1:5" ht="25.5">
      <c r="A1017" s="37" t="s">
        <v>55</v>
      </c>
      <c r="E1017" s="38" t="s">
        <v>5627</v>
      </c>
    </row>
    <row r="1018" spans="1:5" ht="331.5">
      <c r="A1018" s="39" t="s">
        <v>56</v>
      </c>
      <c r="E1018" s="45" t="s">
        <v>5628</v>
      </c>
    </row>
    <row r="1019" spans="1:5" ht="25.5">
      <c r="A1019" t="s">
        <v>57</v>
      </c>
      <c r="E1019" s="38" t="s">
        <v>5587</v>
      </c>
    </row>
    <row r="1020" spans="1:16" ht="25.5">
      <c r="A1020" s="26" t="s">
        <v>50</v>
      </c>
      <c s="31" t="s">
        <v>5629</v>
      </c>
      <c s="31" t="s">
        <v>5630</v>
      </c>
      <c s="26" t="s">
        <v>52</v>
      </c>
      <c s="32" t="s">
        <v>5631</v>
      </c>
      <c s="33" t="s">
        <v>54</v>
      </c>
      <c s="34">
        <v>6</v>
      </c>
      <c s="35">
        <v>0</v>
      </c>
      <c s="36">
        <f>ROUND(ROUND(H1020,2)*ROUND(G1020,3),2)</f>
      </c>
      <c r="O1020">
        <f>(I1020*21)/100</f>
      </c>
      <c t="s">
        <v>27</v>
      </c>
    </row>
    <row r="1021" spans="1:5" ht="25.5">
      <c r="A1021" s="37" t="s">
        <v>55</v>
      </c>
      <c r="E1021" s="38" t="s">
        <v>5631</v>
      </c>
    </row>
    <row r="1022" spans="1:5" ht="306">
      <c r="A1022" s="39" t="s">
        <v>56</v>
      </c>
      <c r="E1022" s="45" t="s">
        <v>5632</v>
      </c>
    </row>
    <row r="1023" spans="1:5" ht="25.5">
      <c r="A1023" t="s">
        <v>57</v>
      </c>
      <c r="E1023" s="38" t="s">
        <v>5587</v>
      </c>
    </row>
    <row r="1024" spans="1:16" ht="25.5">
      <c r="A1024" s="26" t="s">
        <v>50</v>
      </c>
      <c s="31" t="s">
        <v>5633</v>
      </c>
      <c s="31" t="s">
        <v>5634</v>
      </c>
      <c s="26" t="s">
        <v>52</v>
      </c>
      <c s="32" t="s">
        <v>5635</v>
      </c>
      <c s="33" t="s">
        <v>54</v>
      </c>
      <c s="34">
        <v>1</v>
      </c>
      <c s="35">
        <v>0</v>
      </c>
      <c s="36">
        <f>ROUND(ROUND(H1024,2)*ROUND(G1024,3),2)</f>
      </c>
      <c r="O1024">
        <f>(I1024*21)/100</f>
      </c>
      <c t="s">
        <v>27</v>
      </c>
    </row>
    <row r="1025" spans="1:5" ht="25.5">
      <c r="A1025" s="37" t="s">
        <v>55</v>
      </c>
      <c r="E1025" s="38" t="s">
        <v>5635</v>
      </c>
    </row>
    <row r="1026" spans="1:5" ht="114.75">
      <c r="A1026" s="39" t="s">
        <v>56</v>
      </c>
      <c r="E1026" s="45" t="s">
        <v>5636</v>
      </c>
    </row>
    <row r="1027" spans="1:5" ht="25.5">
      <c r="A1027" t="s">
        <v>57</v>
      </c>
      <c r="E1027" s="38" t="s">
        <v>5587</v>
      </c>
    </row>
    <row r="1028" spans="1:16" ht="25.5">
      <c r="A1028" s="26" t="s">
        <v>50</v>
      </c>
      <c s="31" t="s">
        <v>5637</v>
      </c>
      <c s="31" t="s">
        <v>5638</v>
      </c>
      <c s="26" t="s">
        <v>52</v>
      </c>
      <c s="32" t="s">
        <v>5639</v>
      </c>
      <c s="33" t="s">
        <v>54</v>
      </c>
      <c s="34">
        <v>9</v>
      </c>
      <c s="35">
        <v>0</v>
      </c>
      <c s="36">
        <f>ROUND(ROUND(H1028,2)*ROUND(G1028,3),2)</f>
      </c>
      <c r="O1028">
        <f>(I1028*21)/100</f>
      </c>
      <c t="s">
        <v>27</v>
      </c>
    </row>
    <row r="1029" spans="1:5" ht="25.5">
      <c r="A1029" s="37" t="s">
        <v>55</v>
      </c>
      <c r="E1029" s="38" t="s">
        <v>5639</v>
      </c>
    </row>
    <row r="1030" spans="1:5" ht="306">
      <c r="A1030" s="39" t="s">
        <v>56</v>
      </c>
      <c r="E1030" s="45" t="s">
        <v>5640</v>
      </c>
    </row>
    <row r="1031" spans="1:5" ht="25.5">
      <c r="A1031" t="s">
        <v>57</v>
      </c>
      <c r="E1031" s="38" t="s">
        <v>5587</v>
      </c>
    </row>
    <row r="1032" spans="1:16" ht="25.5">
      <c r="A1032" s="26" t="s">
        <v>50</v>
      </c>
      <c s="31" t="s">
        <v>5641</v>
      </c>
      <c s="31" t="s">
        <v>5642</v>
      </c>
      <c s="26" t="s">
        <v>52</v>
      </c>
      <c s="32" t="s">
        <v>5643</v>
      </c>
      <c s="33" t="s">
        <v>54</v>
      </c>
      <c s="34">
        <v>1</v>
      </c>
      <c s="35">
        <v>0</v>
      </c>
      <c s="36">
        <f>ROUND(ROUND(H1032,2)*ROUND(G1032,3),2)</f>
      </c>
      <c r="O1032">
        <f>(I1032*21)/100</f>
      </c>
      <c t="s">
        <v>27</v>
      </c>
    </row>
    <row r="1033" spans="1:5" ht="25.5">
      <c r="A1033" s="37" t="s">
        <v>55</v>
      </c>
      <c r="E1033" s="38" t="s">
        <v>5643</v>
      </c>
    </row>
    <row r="1034" spans="1:5" ht="140.25">
      <c r="A1034" s="39" t="s">
        <v>56</v>
      </c>
      <c r="E1034" s="45" t="s">
        <v>5644</v>
      </c>
    </row>
    <row r="1035" spans="1:5" ht="25.5">
      <c r="A1035" t="s">
        <v>57</v>
      </c>
      <c r="E1035" s="38" t="s">
        <v>5587</v>
      </c>
    </row>
    <row r="1036" spans="1:16" ht="25.5">
      <c r="A1036" s="26" t="s">
        <v>50</v>
      </c>
      <c s="31" t="s">
        <v>5645</v>
      </c>
      <c s="31" t="s">
        <v>5646</v>
      </c>
      <c s="26" t="s">
        <v>52</v>
      </c>
      <c s="32" t="s">
        <v>5647</v>
      </c>
      <c s="33" t="s">
        <v>54</v>
      </c>
      <c s="34">
        <v>1</v>
      </c>
      <c s="35">
        <v>0</v>
      </c>
      <c s="36">
        <f>ROUND(ROUND(H1036,2)*ROUND(G1036,3),2)</f>
      </c>
      <c r="O1036">
        <f>(I1036*21)/100</f>
      </c>
      <c t="s">
        <v>27</v>
      </c>
    </row>
    <row r="1037" spans="1:5" ht="25.5">
      <c r="A1037" s="37" t="s">
        <v>55</v>
      </c>
      <c r="E1037" s="38" t="s">
        <v>5647</v>
      </c>
    </row>
    <row r="1038" spans="1:5" ht="191.25">
      <c r="A1038" s="39" t="s">
        <v>56</v>
      </c>
      <c r="E1038" s="45" t="s">
        <v>5648</v>
      </c>
    </row>
    <row r="1039" spans="1:5" ht="25.5">
      <c r="A1039" t="s">
        <v>57</v>
      </c>
      <c r="E1039" s="38" t="s">
        <v>5587</v>
      </c>
    </row>
    <row r="1040" spans="1:16" ht="25.5">
      <c r="A1040" s="26" t="s">
        <v>50</v>
      </c>
      <c s="31" t="s">
        <v>5649</v>
      </c>
      <c s="31" t="s">
        <v>5650</v>
      </c>
      <c s="26" t="s">
        <v>52</v>
      </c>
      <c s="32" t="s">
        <v>5651</v>
      </c>
      <c s="33" t="s">
        <v>54</v>
      </c>
      <c s="34">
        <v>5</v>
      </c>
      <c s="35">
        <v>0</v>
      </c>
      <c s="36">
        <f>ROUND(ROUND(H1040,2)*ROUND(G1040,3),2)</f>
      </c>
      <c r="O1040">
        <f>(I1040*21)/100</f>
      </c>
      <c t="s">
        <v>27</v>
      </c>
    </row>
    <row r="1041" spans="1:5" ht="25.5">
      <c r="A1041" s="37" t="s">
        <v>55</v>
      </c>
      <c r="E1041" s="38" t="s">
        <v>5651</v>
      </c>
    </row>
    <row r="1042" spans="1:5" ht="267.75">
      <c r="A1042" s="39" t="s">
        <v>56</v>
      </c>
      <c r="E1042" s="45" t="s">
        <v>5652</v>
      </c>
    </row>
    <row r="1043" spans="1:5" ht="25.5">
      <c r="A1043" t="s">
        <v>57</v>
      </c>
      <c r="E1043" s="38" t="s">
        <v>5587</v>
      </c>
    </row>
    <row r="1044" spans="1:16" ht="25.5">
      <c r="A1044" s="26" t="s">
        <v>50</v>
      </c>
      <c s="31" t="s">
        <v>5653</v>
      </c>
      <c s="31" t="s">
        <v>5654</v>
      </c>
      <c s="26" t="s">
        <v>52</v>
      </c>
      <c s="32" t="s">
        <v>5655</v>
      </c>
      <c s="33" t="s">
        <v>54</v>
      </c>
      <c s="34">
        <v>1</v>
      </c>
      <c s="35">
        <v>0</v>
      </c>
      <c s="36">
        <f>ROUND(ROUND(H1044,2)*ROUND(G1044,3),2)</f>
      </c>
      <c r="O1044">
        <f>(I1044*21)/100</f>
      </c>
      <c t="s">
        <v>27</v>
      </c>
    </row>
    <row r="1045" spans="1:5" ht="25.5">
      <c r="A1045" s="37" t="s">
        <v>55</v>
      </c>
      <c r="E1045" s="38" t="s">
        <v>5655</v>
      </c>
    </row>
    <row r="1046" spans="1:5" ht="178.5">
      <c r="A1046" s="39" t="s">
        <v>56</v>
      </c>
      <c r="E1046" s="45" t="s">
        <v>5656</v>
      </c>
    </row>
    <row r="1047" spans="1:5" ht="25.5">
      <c r="A1047" t="s">
        <v>57</v>
      </c>
      <c r="E1047" s="38" t="s">
        <v>5587</v>
      </c>
    </row>
    <row r="1048" spans="1:16" ht="25.5">
      <c r="A1048" s="26" t="s">
        <v>50</v>
      </c>
      <c s="31" t="s">
        <v>5657</v>
      </c>
      <c s="31" t="s">
        <v>5658</v>
      </c>
      <c s="26" t="s">
        <v>52</v>
      </c>
      <c s="32" t="s">
        <v>5659</v>
      </c>
      <c s="33" t="s">
        <v>54</v>
      </c>
      <c s="34">
        <v>1</v>
      </c>
      <c s="35">
        <v>0</v>
      </c>
      <c s="36">
        <f>ROUND(ROUND(H1048,2)*ROUND(G1048,3),2)</f>
      </c>
      <c r="O1048">
        <f>(I1048*21)/100</f>
      </c>
      <c t="s">
        <v>27</v>
      </c>
    </row>
    <row r="1049" spans="1:5" ht="25.5">
      <c r="A1049" s="37" t="s">
        <v>55</v>
      </c>
      <c r="E1049" s="38" t="s">
        <v>5659</v>
      </c>
    </row>
    <row r="1050" spans="1:5" ht="114.75">
      <c r="A1050" s="39" t="s">
        <v>56</v>
      </c>
      <c r="E1050" s="45" t="s">
        <v>5660</v>
      </c>
    </row>
    <row r="1051" spans="1:5" ht="38.25">
      <c r="A1051" t="s">
        <v>57</v>
      </c>
      <c r="E1051" s="38" t="s">
        <v>5661</v>
      </c>
    </row>
    <row r="1052" spans="1:16" ht="25.5">
      <c r="A1052" s="26" t="s">
        <v>50</v>
      </c>
      <c s="31" t="s">
        <v>5662</v>
      </c>
      <c s="31" t="s">
        <v>5663</v>
      </c>
      <c s="26" t="s">
        <v>52</v>
      </c>
      <c s="32" t="s">
        <v>5664</v>
      </c>
      <c s="33" t="s">
        <v>54</v>
      </c>
      <c s="34">
        <v>6</v>
      </c>
      <c s="35">
        <v>0</v>
      </c>
      <c s="36">
        <f>ROUND(ROUND(H1052,2)*ROUND(G1052,3),2)</f>
      </c>
      <c r="O1052">
        <f>(I1052*21)/100</f>
      </c>
      <c t="s">
        <v>27</v>
      </c>
    </row>
    <row r="1053" spans="1:5" ht="25.5">
      <c r="A1053" s="37" t="s">
        <v>55</v>
      </c>
      <c r="E1053" s="38" t="s">
        <v>5664</v>
      </c>
    </row>
    <row r="1054" spans="1:5" ht="267.75">
      <c r="A1054" s="39" t="s">
        <v>56</v>
      </c>
      <c r="E1054" s="45" t="s">
        <v>5665</v>
      </c>
    </row>
    <row r="1055" spans="1:5" ht="38.25">
      <c r="A1055" t="s">
        <v>57</v>
      </c>
      <c r="E1055" s="38" t="s">
        <v>5661</v>
      </c>
    </row>
    <row r="1056" spans="1:16" ht="25.5">
      <c r="A1056" s="26" t="s">
        <v>50</v>
      </c>
      <c s="31" t="s">
        <v>5666</v>
      </c>
      <c s="31" t="s">
        <v>5667</v>
      </c>
      <c s="26" t="s">
        <v>52</v>
      </c>
      <c s="32" t="s">
        <v>5668</v>
      </c>
      <c s="33" t="s">
        <v>54</v>
      </c>
      <c s="34">
        <v>5</v>
      </c>
      <c s="35">
        <v>0</v>
      </c>
      <c s="36">
        <f>ROUND(ROUND(H1056,2)*ROUND(G1056,3),2)</f>
      </c>
      <c r="O1056">
        <f>(I1056*21)/100</f>
      </c>
      <c t="s">
        <v>27</v>
      </c>
    </row>
    <row r="1057" spans="1:5" ht="25.5">
      <c r="A1057" s="37" t="s">
        <v>55</v>
      </c>
      <c r="E1057" s="38" t="s">
        <v>5668</v>
      </c>
    </row>
    <row r="1058" spans="1:5" ht="242.25">
      <c r="A1058" s="39" t="s">
        <v>56</v>
      </c>
      <c r="E1058" s="45" t="s">
        <v>5669</v>
      </c>
    </row>
    <row r="1059" spans="1:5" ht="38.25">
      <c r="A1059" t="s">
        <v>57</v>
      </c>
      <c r="E1059" s="38" t="s">
        <v>5661</v>
      </c>
    </row>
    <row r="1060" spans="1:16" ht="25.5">
      <c r="A1060" s="26" t="s">
        <v>50</v>
      </c>
      <c s="31" t="s">
        <v>5670</v>
      </c>
      <c s="31" t="s">
        <v>5671</v>
      </c>
      <c s="26" t="s">
        <v>52</v>
      </c>
      <c s="32" t="s">
        <v>5672</v>
      </c>
      <c s="33" t="s">
        <v>54</v>
      </c>
      <c s="34">
        <v>6</v>
      </c>
      <c s="35">
        <v>0</v>
      </c>
      <c s="36">
        <f>ROUND(ROUND(H1060,2)*ROUND(G1060,3),2)</f>
      </c>
      <c r="O1060">
        <f>(I1060*21)/100</f>
      </c>
      <c t="s">
        <v>27</v>
      </c>
    </row>
    <row r="1061" spans="1:5" ht="25.5">
      <c r="A1061" s="37" t="s">
        <v>55</v>
      </c>
      <c r="E1061" s="38" t="s">
        <v>5672</v>
      </c>
    </row>
    <row r="1062" spans="1:5" ht="165.75">
      <c r="A1062" s="39" t="s">
        <v>56</v>
      </c>
      <c r="E1062" s="45" t="s">
        <v>5673</v>
      </c>
    </row>
    <row r="1063" spans="1:5" ht="38.25">
      <c r="A1063" t="s">
        <v>57</v>
      </c>
      <c r="E1063" s="38" t="s">
        <v>5661</v>
      </c>
    </row>
    <row r="1064" spans="1:16" ht="25.5">
      <c r="A1064" s="26" t="s">
        <v>50</v>
      </c>
      <c s="31" t="s">
        <v>5674</v>
      </c>
      <c s="31" t="s">
        <v>5675</v>
      </c>
      <c s="26" t="s">
        <v>52</v>
      </c>
      <c s="32" t="s">
        <v>5676</v>
      </c>
      <c s="33" t="s">
        <v>54</v>
      </c>
      <c s="34">
        <v>3</v>
      </c>
      <c s="35">
        <v>0</v>
      </c>
      <c s="36">
        <f>ROUND(ROUND(H1064,2)*ROUND(G1064,3),2)</f>
      </c>
      <c r="O1064">
        <f>(I1064*21)/100</f>
      </c>
      <c t="s">
        <v>27</v>
      </c>
    </row>
    <row r="1065" spans="1:5" ht="25.5">
      <c r="A1065" s="37" t="s">
        <v>55</v>
      </c>
      <c r="E1065" s="38" t="s">
        <v>5676</v>
      </c>
    </row>
    <row r="1066" spans="1:5" ht="140.25">
      <c r="A1066" s="39" t="s">
        <v>56</v>
      </c>
      <c r="E1066" s="45" t="s">
        <v>5677</v>
      </c>
    </row>
    <row r="1067" spans="1:5" ht="38.25">
      <c r="A1067" t="s">
        <v>57</v>
      </c>
      <c r="E1067" s="38" t="s">
        <v>5661</v>
      </c>
    </row>
    <row r="1068" spans="1:16" ht="25.5">
      <c r="A1068" s="26" t="s">
        <v>50</v>
      </c>
      <c s="31" t="s">
        <v>5678</v>
      </c>
      <c s="31" t="s">
        <v>5679</v>
      </c>
      <c s="26" t="s">
        <v>52</v>
      </c>
      <c s="32" t="s">
        <v>5680</v>
      </c>
      <c s="33" t="s">
        <v>54</v>
      </c>
      <c s="34">
        <v>13</v>
      </c>
      <c s="35">
        <v>0</v>
      </c>
      <c s="36">
        <f>ROUND(ROUND(H1068,2)*ROUND(G1068,3),2)</f>
      </c>
      <c r="O1068">
        <f>(I1068*21)/100</f>
      </c>
      <c t="s">
        <v>27</v>
      </c>
    </row>
    <row r="1069" spans="1:5" ht="25.5">
      <c r="A1069" s="37" t="s">
        <v>55</v>
      </c>
      <c r="E1069" s="38" t="s">
        <v>5680</v>
      </c>
    </row>
    <row r="1070" spans="1:5" ht="306">
      <c r="A1070" s="39" t="s">
        <v>56</v>
      </c>
      <c r="E1070" s="45" t="s">
        <v>5681</v>
      </c>
    </row>
    <row r="1071" spans="1:5" ht="38.25">
      <c r="A1071" t="s">
        <v>57</v>
      </c>
      <c r="E1071" s="38" t="s">
        <v>5661</v>
      </c>
    </row>
    <row r="1072" spans="1:16" ht="25.5">
      <c r="A1072" s="26" t="s">
        <v>50</v>
      </c>
      <c s="31" t="s">
        <v>5682</v>
      </c>
      <c s="31" t="s">
        <v>5683</v>
      </c>
      <c s="26" t="s">
        <v>52</v>
      </c>
      <c s="32" t="s">
        <v>5684</v>
      </c>
      <c s="33" t="s">
        <v>54</v>
      </c>
      <c s="34">
        <v>8</v>
      </c>
      <c s="35">
        <v>0</v>
      </c>
      <c s="36">
        <f>ROUND(ROUND(H1072,2)*ROUND(G1072,3),2)</f>
      </c>
      <c r="O1072">
        <f>(I1072*21)/100</f>
      </c>
      <c t="s">
        <v>27</v>
      </c>
    </row>
    <row r="1073" spans="1:5" ht="25.5">
      <c r="A1073" s="37" t="s">
        <v>55</v>
      </c>
      <c r="E1073" s="38" t="s">
        <v>5684</v>
      </c>
    </row>
    <row r="1074" spans="1:5" ht="267.75">
      <c r="A1074" s="39" t="s">
        <v>56</v>
      </c>
      <c r="E1074" s="45" t="s">
        <v>5685</v>
      </c>
    </row>
    <row r="1075" spans="1:5" ht="38.25">
      <c r="A1075" t="s">
        <v>57</v>
      </c>
      <c r="E1075" s="38" t="s">
        <v>5661</v>
      </c>
    </row>
    <row r="1076" spans="1:16" ht="25.5">
      <c r="A1076" s="26" t="s">
        <v>50</v>
      </c>
      <c s="31" t="s">
        <v>5686</v>
      </c>
      <c s="31" t="s">
        <v>5687</v>
      </c>
      <c s="26" t="s">
        <v>52</v>
      </c>
      <c s="32" t="s">
        <v>5688</v>
      </c>
      <c s="33" t="s">
        <v>54</v>
      </c>
      <c s="34">
        <v>5</v>
      </c>
      <c s="35">
        <v>0</v>
      </c>
      <c s="36">
        <f>ROUND(ROUND(H1076,2)*ROUND(G1076,3),2)</f>
      </c>
      <c r="O1076">
        <f>(I1076*21)/100</f>
      </c>
      <c t="s">
        <v>27</v>
      </c>
    </row>
    <row r="1077" spans="1:5" ht="25.5">
      <c r="A1077" s="37" t="s">
        <v>55</v>
      </c>
      <c r="E1077" s="38" t="s">
        <v>5688</v>
      </c>
    </row>
    <row r="1078" spans="1:5" ht="293.25">
      <c r="A1078" s="39" t="s">
        <v>56</v>
      </c>
      <c r="E1078" s="45" t="s">
        <v>5689</v>
      </c>
    </row>
    <row r="1079" spans="1:5" ht="38.25">
      <c r="A1079" t="s">
        <v>57</v>
      </c>
      <c r="E1079" s="38" t="s">
        <v>5661</v>
      </c>
    </row>
    <row r="1080" spans="1:16" ht="25.5">
      <c r="A1080" s="26" t="s">
        <v>50</v>
      </c>
      <c s="31" t="s">
        <v>5690</v>
      </c>
      <c s="31" t="s">
        <v>5691</v>
      </c>
      <c s="26" t="s">
        <v>52</v>
      </c>
      <c s="32" t="s">
        <v>5692</v>
      </c>
      <c s="33" t="s">
        <v>54</v>
      </c>
      <c s="34">
        <v>1</v>
      </c>
      <c s="35">
        <v>0</v>
      </c>
      <c s="36">
        <f>ROUND(ROUND(H1080,2)*ROUND(G1080,3),2)</f>
      </c>
      <c r="O1080">
        <f>(I1080*21)/100</f>
      </c>
      <c t="s">
        <v>27</v>
      </c>
    </row>
    <row r="1081" spans="1:5" ht="25.5">
      <c r="A1081" s="37" t="s">
        <v>55</v>
      </c>
      <c r="E1081" s="38" t="s">
        <v>5692</v>
      </c>
    </row>
    <row r="1082" spans="1:5" ht="191.25">
      <c r="A1082" s="39" t="s">
        <v>56</v>
      </c>
      <c r="E1082" s="45" t="s">
        <v>5693</v>
      </c>
    </row>
    <row r="1083" spans="1:5" ht="38.25">
      <c r="A1083" t="s">
        <v>57</v>
      </c>
      <c r="E1083" s="38" t="s">
        <v>5661</v>
      </c>
    </row>
    <row r="1084" spans="1:16" ht="25.5">
      <c r="A1084" s="26" t="s">
        <v>50</v>
      </c>
      <c s="31" t="s">
        <v>5694</v>
      </c>
      <c s="31" t="s">
        <v>5695</v>
      </c>
      <c s="26" t="s">
        <v>52</v>
      </c>
      <c s="32" t="s">
        <v>5696</v>
      </c>
      <c s="33" t="s">
        <v>54</v>
      </c>
      <c s="34">
        <v>9</v>
      </c>
      <c s="35">
        <v>0</v>
      </c>
      <c s="36">
        <f>ROUND(ROUND(H1084,2)*ROUND(G1084,3),2)</f>
      </c>
      <c r="O1084">
        <f>(I1084*21)/100</f>
      </c>
      <c t="s">
        <v>27</v>
      </c>
    </row>
    <row r="1085" spans="1:5" ht="25.5">
      <c r="A1085" s="37" t="s">
        <v>55</v>
      </c>
      <c r="E1085" s="38" t="s">
        <v>5696</v>
      </c>
    </row>
    <row r="1086" spans="1:5" ht="255">
      <c r="A1086" s="39" t="s">
        <v>56</v>
      </c>
      <c r="E1086" s="45" t="s">
        <v>5697</v>
      </c>
    </row>
    <row r="1087" spans="1:5" ht="38.25">
      <c r="A1087" t="s">
        <v>57</v>
      </c>
      <c r="E1087" s="38" t="s">
        <v>5661</v>
      </c>
    </row>
    <row r="1088" spans="1:16" ht="25.5">
      <c r="A1088" s="26" t="s">
        <v>50</v>
      </c>
      <c s="31" t="s">
        <v>5698</v>
      </c>
      <c s="31" t="s">
        <v>5699</v>
      </c>
      <c s="26" t="s">
        <v>52</v>
      </c>
      <c s="32" t="s">
        <v>5700</v>
      </c>
      <c s="33" t="s">
        <v>54</v>
      </c>
      <c s="34">
        <v>2</v>
      </c>
      <c s="35">
        <v>0</v>
      </c>
      <c s="36">
        <f>ROUND(ROUND(H1088,2)*ROUND(G1088,3),2)</f>
      </c>
      <c r="O1088">
        <f>(I1088*21)/100</f>
      </c>
      <c t="s">
        <v>27</v>
      </c>
    </row>
    <row r="1089" spans="1:5" ht="25.5">
      <c r="A1089" s="37" t="s">
        <v>55</v>
      </c>
      <c r="E1089" s="38" t="s">
        <v>5700</v>
      </c>
    </row>
    <row r="1090" spans="1:5" ht="229.5">
      <c r="A1090" s="39" t="s">
        <v>56</v>
      </c>
      <c r="E1090" s="45" t="s">
        <v>5701</v>
      </c>
    </row>
    <row r="1091" spans="1:5" ht="38.25">
      <c r="A1091" t="s">
        <v>57</v>
      </c>
      <c r="E1091" s="38" t="s">
        <v>5661</v>
      </c>
    </row>
    <row r="1092" spans="1:16" ht="25.5">
      <c r="A1092" s="26" t="s">
        <v>50</v>
      </c>
      <c s="31" t="s">
        <v>5702</v>
      </c>
      <c s="31" t="s">
        <v>5703</v>
      </c>
      <c s="26" t="s">
        <v>52</v>
      </c>
      <c s="32" t="s">
        <v>5704</v>
      </c>
      <c s="33" t="s">
        <v>54</v>
      </c>
      <c s="34">
        <v>1</v>
      </c>
      <c s="35">
        <v>0</v>
      </c>
      <c s="36">
        <f>ROUND(ROUND(H1092,2)*ROUND(G1092,3),2)</f>
      </c>
      <c r="O1092">
        <f>(I1092*21)/100</f>
      </c>
      <c t="s">
        <v>27</v>
      </c>
    </row>
    <row r="1093" spans="1:5" ht="25.5">
      <c r="A1093" s="37" t="s">
        <v>55</v>
      </c>
      <c r="E1093" s="38" t="s">
        <v>5704</v>
      </c>
    </row>
    <row r="1094" spans="1:5" ht="178.5">
      <c r="A1094" s="39" t="s">
        <v>56</v>
      </c>
      <c r="E1094" s="45" t="s">
        <v>5705</v>
      </c>
    </row>
    <row r="1095" spans="1:5" ht="38.25">
      <c r="A1095" t="s">
        <v>57</v>
      </c>
      <c r="E1095" s="38" t="s">
        <v>5661</v>
      </c>
    </row>
    <row r="1096" spans="1:16" ht="25.5">
      <c r="A1096" s="26" t="s">
        <v>50</v>
      </c>
      <c s="31" t="s">
        <v>5706</v>
      </c>
      <c s="31" t="s">
        <v>5707</v>
      </c>
      <c s="26" t="s">
        <v>52</v>
      </c>
      <c s="32" t="s">
        <v>5708</v>
      </c>
      <c s="33" t="s">
        <v>54</v>
      </c>
      <c s="34">
        <v>2</v>
      </c>
      <c s="35">
        <v>0</v>
      </c>
      <c s="36">
        <f>ROUND(ROUND(H1096,2)*ROUND(G1096,3),2)</f>
      </c>
      <c r="O1096">
        <f>(I1096*21)/100</f>
      </c>
      <c t="s">
        <v>27</v>
      </c>
    </row>
    <row r="1097" spans="1:5" ht="25.5">
      <c r="A1097" s="37" t="s">
        <v>55</v>
      </c>
      <c r="E1097" s="38" t="s">
        <v>5708</v>
      </c>
    </row>
    <row r="1098" spans="1:5" ht="204">
      <c r="A1098" s="39" t="s">
        <v>56</v>
      </c>
      <c r="E1098" s="45" t="s">
        <v>5709</v>
      </c>
    </row>
    <row r="1099" spans="1:5" ht="38.25">
      <c r="A1099" t="s">
        <v>57</v>
      </c>
      <c r="E1099" s="38" t="s">
        <v>5661</v>
      </c>
    </row>
    <row r="1100" spans="1:16" ht="25.5">
      <c r="A1100" s="26" t="s">
        <v>50</v>
      </c>
      <c s="31" t="s">
        <v>5710</v>
      </c>
      <c s="31" t="s">
        <v>5711</v>
      </c>
      <c s="26" t="s">
        <v>52</v>
      </c>
      <c s="32" t="s">
        <v>5712</v>
      </c>
      <c s="33" t="s">
        <v>54</v>
      </c>
      <c s="34">
        <v>1</v>
      </c>
      <c s="35">
        <v>0</v>
      </c>
      <c s="36">
        <f>ROUND(ROUND(H1100,2)*ROUND(G1100,3),2)</f>
      </c>
      <c r="O1100">
        <f>(I1100*21)/100</f>
      </c>
      <c t="s">
        <v>27</v>
      </c>
    </row>
    <row r="1101" spans="1:5" ht="25.5">
      <c r="A1101" s="37" t="s">
        <v>55</v>
      </c>
      <c r="E1101" s="38" t="s">
        <v>5712</v>
      </c>
    </row>
    <row r="1102" spans="1:5" ht="191.25">
      <c r="A1102" s="39" t="s">
        <v>56</v>
      </c>
      <c r="E1102" s="45" t="s">
        <v>5713</v>
      </c>
    </row>
    <row r="1103" spans="1:5" ht="38.25">
      <c r="A1103" t="s">
        <v>57</v>
      </c>
      <c r="E1103" s="38" t="s">
        <v>5661</v>
      </c>
    </row>
    <row r="1104" spans="1:16" ht="25.5">
      <c r="A1104" s="26" t="s">
        <v>50</v>
      </c>
      <c s="31" t="s">
        <v>5714</v>
      </c>
      <c s="31" t="s">
        <v>5715</v>
      </c>
      <c s="26" t="s">
        <v>52</v>
      </c>
      <c s="32" t="s">
        <v>5716</v>
      </c>
      <c s="33" t="s">
        <v>54</v>
      </c>
      <c s="34">
        <v>1</v>
      </c>
      <c s="35">
        <v>0</v>
      </c>
      <c s="36">
        <f>ROUND(ROUND(H1104,2)*ROUND(G1104,3),2)</f>
      </c>
      <c r="O1104">
        <f>(I1104*21)/100</f>
      </c>
      <c t="s">
        <v>27</v>
      </c>
    </row>
    <row r="1105" spans="1:5" ht="25.5">
      <c r="A1105" s="37" t="s">
        <v>55</v>
      </c>
      <c r="E1105" s="38" t="s">
        <v>5716</v>
      </c>
    </row>
    <row r="1106" spans="1:5" ht="191.25">
      <c r="A1106" s="39" t="s">
        <v>56</v>
      </c>
      <c r="E1106" s="45" t="s">
        <v>5717</v>
      </c>
    </row>
    <row r="1107" spans="1:5" ht="38.25">
      <c r="A1107" t="s">
        <v>57</v>
      </c>
      <c r="E1107" s="38" t="s">
        <v>5661</v>
      </c>
    </row>
    <row r="1108" spans="1:16" ht="25.5">
      <c r="A1108" s="26" t="s">
        <v>50</v>
      </c>
      <c s="31" t="s">
        <v>5718</v>
      </c>
      <c s="31" t="s">
        <v>5719</v>
      </c>
      <c s="26" t="s">
        <v>52</v>
      </c>
      <c s="32" t="s">
        <v>5720</v>
      </c>
      <c s="33" t="s">
        <v>54</v>
      </c>
      <c s="34">
        <v>3</v>
      </c>
      <c s="35">
        <v>0</v>
      </c>
      <c s="36">
        <f>ROUND(ROUND(H1108,2)*ROUND(G1108,3),2)</f>
      </c>
      <c r="O1108">
        <f>(I1108*21)/100</f>
      </c>
      <c t="s">
        <v>27</v>
      </c>
    </row>
    <row r="1109" spans="1:5" ht="25.5">
      <c r="A1109" s="37" t="s">
        <v>55</v>
      </c>
      <c r="E1109" s="38" t="s">
        <v>5720</v>
      </c>
    </row>
    <row r="1110" spans="1:5" ht="255">
      <c r="A1110" s="39" t="s">
        <v>56</v>
      </c>
      <c r="E1110" s="45" t="s">
        <v>5721</v>
      </c>
    </row>
    <row r="1111" spans="1:5" ht="38.25">
      <c r="A1111" t="s">
        <v>57</v>
      </c>
      <c r="E1111" s="38" t="s">
        <v>5661</v>
      </c>
    </row>
    <row r="1112" spans="1:16" ht="25.5">
      <c r="A1112" s="26" t="s">
        <v>50</v>
      </c>
      <c s="31" t="s">
        <v>5722</v>
      </c>
      <c s="31" t="s">
        <v>5723</v>
      </c>
      <c s="26" t="s">
        <v>52</v>
      </c>
      <c s="32" t="s">
        <v>5724</v>
      </c>
      <c s="33" t="s">
        <v>54</v>
      </c>
      <c s="34">
        <v>1</v>
      </c>
      <c s="35">
        <v>0</v>
      </c>
      <c s="36">
        <f>ROUND(ROUND(H1112,2)*ROUND(G1112,3),2)</f>
      </c>
      <c r="O1112">
        <f>(I1112*21)/100</f>
      </c>
      <c t="s">
        <v>27</v>
      </c>
    </row>
    <row r="1113" spans="1:5" ht="25.5">
      <c r="A1113" s="37" t="s">
        <v>55</v>
      </c>
      <c r="E1113" s="38" t="s">
        <v>5724</v>
      </c>
    </row>
    <row r="1114" spans="1:5" ht="204">
      <c r="A1114" s="39" t="s">
        <v>56</v>
      </c>
      <c r="E1114" s="45" t="s">
        <v>5725</v>
      </c>
    </row>
    <row r="1115" spans="1:5" ht="38.25">
      <c r="A1115" t="s">
        <v>57</v>
      </c>
      <c r="E1115" s="38" t="s">
        <v>5661</v>
      </c>
    </row>
    <row r="1116" spans="1:16" ht="25.5">
      <c r="A1116" s="26" t="s">
        <v>50</v>
      </c>
      <c s="31" t="s">
        <v>5726</v>
      </c>
      <c s="31" t="s">
        <v>5727</v>
      </c>
      <c s="26" t="s">
        <v>52</v>
      </c>
      <c s="32" t="s">
        <v>5728</v>
      </c>
      <c s="33" t="s">
        <v>54</v>
      </c>
      <c s="34">
        <v>3</v>
      </c>
      <c s="35">
        <v>0</v>
      </c>
      <c s="36">
        <f>ROUND(ROUND(H1116,2)*ROUND(G1116,3),2)</f>
      </c>
      <c r="O1116">
        <f>(I1116*21)/100</f>
      </c>
      <c t="s">
        <v>27</v>
      </c>
    </row>
    <row r="1117" spans="1:5" ht="25.5">
      <c r="A1117" s="37" t="s">
        <v>55</v>
      </c>
      <c r="E1117" s="38" t="s">
        <v>5728</v>
      </c>
    </row>
    <row r="1118" spans="1:5" ht="127.5">
      <c r="A1118" s="39" t="s">
        <v>56</v>
      </c>
      <c r="E1118" s="45" t="s">
        <v>5729</v>
      </c>
    </row>
    <row r="1119" spans="1:5" ht="38.25">
      <c r="A1119" t="s">
        <v>57</v>
      </c>
      <c r="E1119" s="38" t="s">
        <v>5661</v>
      </c>
    </row>
    <row r="1120" spans="1:16" ht="25.5">
      <c r="A1120" s="26" t="s">
        <v>50</v>
      </c>
      <c s="31" t="s">
        <v>5730</v>
      </c>
      <c s="31" t="s">
        <v>5731</v>
      </c>
      <c s="26" t="s">
        <v>52</v>
      </c>
      <c s="32" t="s">
        <v>5732</v>
      </c>
      <c s="33" t="s">
        <v>54</v>
      </c>
      <c s="34">
        <v>2</v>
      </c>
      <c s="35">
        <v>0</v>
      </c>
      <c s="36">
        <f>ROUND(ROUND(H1120,2)*ROUND(G1120,3),2)</f>
      </c>
      <c r="O1120">
        <f>(I1120*21)/100</f>
      </c>
      <c t="s">
        <v>27</v>
      </c>
    </row>
    <row r="1121" spans="1:5" ht="25.5">
      <c r="A1121" s="37" t="s">
        <v>55</v>
      </c>
      <c r="E1121" s="38" t="s">
        <v>5732</v>
      </c>
    </row>
    <row r="1122" spans="1:5" ht="242.25">
      <c r="A1122" s="39" t="s">
        <v>56</v>
      </c>
      <c r="E1122" s="45" t="s">
        <v>5733</v>
      </c>
    </row>
    <row r="1123" spans="1:5" ht="38.25">
      <c r="A1123" t="s">
        <v>57</v>
      </c>
      <c r="E1123" s="38" t="s">
        <v>5661</v>
      </c>
    </row>
    <row r="1124" spans="1:16" ht="25.5">
      <c r="A1124" s="26" t="s">
        <v>50</v>
      </c>
      <c s="31" t="s">
        <v>5734</v>
      </c>
      <c s="31" t="s">
        <v>5735</v>
      </c>
      <c s="26" t="s">
        <v>52</v>
      </c>
      <c s="32" t="s">
        <v>5736</v>
      </c>
      <c s="33" t="s">
        <v>54</v>
      </c>
      <c s="34">
        <v>2</v>
      </c>
      <c s="35">
        <v>0</v>
      </c>
      <c s="36">
        <f>ROUND(ROUND(H1124,2)*ROUND(G1124,3),2)</f>
      </c>
      <c r="O1124">
        <f>(I1124*21)/100</f>
      </c>
      <c t="s">
        <v>27</v>
      </c>
    </row>
    <row r="1125" spans="1:5" ht="25.5">
      <c r="A1125" s="37" t="s">
        <v>55</v>
      </c>
      <c r="E1125" s="38" t="s">
        <v>5737</v>
      </c>
    </row>
    <row r="1126" spans="1:5" ht="127.5">
      <c r="A1126" s="39" t="s">
        <v>56</v>
      </c>
      <c r="E1126" s="45" t="s">
        <v>5738</v>
      </c>
    </row>
    <row r="1127" spans="1:5" ht="38.25">
      <c r="A1127" t="s">
        <v>57</v>
      </c>
      <c r="E1127" s="38" t="s">
        <v>5661</v>
      </c>
    </row>
    <row r="1128" spans="1:16" ht="38.25">
      <c r="A1128" s="26" t="s">
        <v>50</v>
      </c>
      <c s="31" t="s">
        <v>5739</v>
      </c>
      <c s="31" t="s">
        <v>5740</v>
      </c>
      <c s="26" t="s">
        <v>52</v>
      </c>
      <c s="32" t="s">
        <v>5741</v>
      </c>
      <c s="33" t="s">
        <v>54</v>
      </c>
      <c s="34">
        <v>1</v>
      </c>
      <c s="35">
        <v>0</v>
      </c>
      <c s="36">
        <f>ROUND(ROUND(H1128,2)*ROUND(G1128,3),2)</f>
      </c>
      <c r="O1128">
        <f>(I1128*21)/100</f>
      </c>
      <c t="s">
        <v>27</v>
      </c>
    </row>
    <row r="1129" spans="1:5" ht="38.25">
      <c r="A1129" s="37" t="s">
        <v>55</v>
      </c>
      <c r="E1129" s="38" t="s">
        <v>5742</v>
      </c>
    </row>
    <row r="1130" spans="1:5" ht="102">
      <c r="A1130" s="39" t="s">
        <v>56</v>
      </c>
      <c r="E1130" s="45" t="s">
        <v>5743</v>
      </c>
    </row>
    <row r="1131" spans="1:5" ht="38.25">
      <c r="A1131" t="s">
        <v>57</v>
      </c>
      <c r="E1131" s="38" t="s">
        <v>5661</v>
      </c>
    </row>
    <row r="1132" spans="1:16" ht="25.5">
      <c r="A1132" s="26" t="s">
        <v>50</v>
      </c>
      <c s="31" t="s">
        <v>5744</v>
      </c>
      <c s="31" t="s">
        <v>5745</v>
      </c>
      <c s="26" t="s">
        <v>52</v>
      </c>
      <c s="32" t="s">
        <v>5746</v>
      </c>
      <c s="33" t="s">
        <v>54</v>
      </c>
      <c s="34">
        <v>1</v>
      </c>
      <c s="35">
        <v>0</v>
      </c>
      <c s="36">
        <f>ROUND(ROUND(H1132,2)*ROUND(G1132,3),2)</f>
      </c>
      <c r="O1132">
        <f>(I1132*21)/100</f>
      </c>
      <c t="s">
        <v>27</v>
      </c>
    </row>
    <row r="1133" spans="1:5" ht="38.25">
      <c r="A1133" s="37" t="s">
        <v>55</v>
      </c>
      <c r="E1133" s="38" t="s">
        <v>5747</v>
      </c>
    </row>
    <row r="1134" spans="1:5" ht="102">
      <c r="A1134" s="39" t="s">
        <v>56</v>
      </c>
      <c r="E1134" s="45" t="s">
        <v>5748</v>
      </c>
    </row>
    <row r="1135" spans="1:5" ht="38.25">
      <c r="A1135" t="s">
        <v>57</v>
      </c>
      <c r="E1135" s="38" t="s">
        <v>5661</v>
      </c>
    </row>
    <row r="1136" spans="1:16" ht="38.25">
      <c r="A1136" s="26" t="s">
        <v>50</v>
      </c>
      <c s="31" t="s">
        <v>5749</v>
      </c>
      <c s="31" t="s">
        <v>5750</v>
      </c>
      <c s="26" t="s">
        <v>52</v>
      </c>
      <c s="32" t="s">
        <v>5751</v>
      </c>
      <c s="33" t="s">
        <v>54</v>
      </c>
      <c s="34">
        <v>1</v>
      </c>
      <c s="35">
        <v>0</v>
      </c>
      <c s="36">
        <f>ROUND(ROUND(H1136,2)*ROUND(G1136,3),2)</f>
      </c>
      <c r="O1136">
        <f>(I1136*21)/100</f>
      </c>
      <c t="s">
        <v>27</v>
      </c>
    </row>
    <row r="1137" spans="1:5" ht="38.25">
      <c r="A1137" s="37" t="s">
        <v>55</v>
      </c>
      <c r="E1137" s="38" t="s">
        <v>5752</v>
      </c>
    </row>
    <row r="1138" spans="1:5" ht="102">
      <c r="A1138" s="39" t="s">
        <v>56</v>
      </c>
      <c r="E1138" s="45" t="s">
        <v>5748</v>
      </c>
    </row>
    <row r="1139" spans="1:5" ht="38.25">
      <c r="A1139" t="s">
        <v>57</v>
      </c>
      <c r="E1139" s="38" t="s">
        <v>5661</v>
      </c>
    </row>
    <row r="1140" spans="1:16" ht="38.25">
      <c r="A1140" s="26" t="s">
        <v>50</v>
      </c>
      <c s="31" t="s">
        <v>5753</v>
      </c>
      <c s="31" t="s">
        <v>5754</v>
      </c>
      <c s="26" t="s">
        <v>52</v>
      </c>
      <c s="32" t="s">
        <v>5755</v>
      </c>
      <c s="33" t="s">
        <v>54</v>
      </c>
      <c s="34">
        <v>1</v>
      </c>
      <c s="35">
        <v>0</v>
      </c>
      <c s="36">
        <f>ROUND(ROUND(H1140,2)*ROUND(G1140,3),2)</f>
      </c>
      <c r="O1140">
        <f>(I1140*21)/100</f>
      </c>
      <c t="s">
        <v>27</v>
      </c>
    </row>
    <row r="1141" spans="1:5" ht="38.25">
      <c r="A1141" s="37" t="s">
        <v>55</v>
      </c>
      <c r="E1141" s="38" t="s">
        <v>5756</v>
      </c>
    </row>
    <row r="1142" spans="1:5" ht="102">
      <c r="A1142" s="39" t="s">
        <v>56</v>
      </c>
      <c r="E1142" s="45" t="s">
        <v>5748</v>
      </c>
    </row>
    <row r="1143" spans="1:5" ht="38.25">
      <c r="A1143" t="s">
        <v>57</v>
      </c>
      <c r="E1143" s="38" t="s">
        <v>5661</v>
      </c>
    </row>
    <row r="1144" spans="1:16" ht="38.25">
      <c r="A1144" s="26" t="s">
        <v>50</v>
      </c>
      <c s="31" t="s">
        <v>5757</v>
      </c>
      <c s="31" t="s">
        <v>5758</v>
      </c>
      <c s="26" t="s">
        <v>52</v>
      </c>
      <c s="32" t="s">
        <v>5759</v>
      </c>
      <c s="33" t="s">
        <v>54</v>
      </c>
      <c s="34">
        <v>1</v>
      </c>
      <c s="35">
        <v>0</v>
      </c>
      <c s="36">
        <f>ROUND(ROUND(H1144,2)*ROUND(G1144,3),2)</f>
      </c>
      <c r="O1144">
        <f>(I1144*21)/100</f>
      </c>
      <c t="s">
        <v>27</v>
      </c>
    </row>
    <row r="1145" spans="1:5" ht="38.25">
      <c r="A1145" s="37" t="s">
        <v>55</v>
      </c>
      <c r="E1145" s="38" t="s">
        <v>5760</v>
      </c>
    </row>
    <row r="1146" spans="1:5" ht="102">
      <c r="A1146" s="39" t="s">
        <v>56</v>
      </c>
      <c r="E1146" s="45" t="s">
        <v>5761</v>
      </c>
    </row>
    <row r="1147" spans="1:5" ht="38.25">
      <c r="A1147" t="s">
        <v>57</v>
      </c>
      <c r="E1147" s="38" t="s">
        <v>5661</v>
      </c>
    </row>
    <row r="1148" spans="1:16" ht="38.25">
      <c r="A1148" s="26" t="s">
        <v>50</v>
      </c>
      <c s="31" t="s">
        <v>5762</v>
      </c>
      <c s="31" t="s">
        <v>5763</v>
      </c>
      <c s="26" t="s">
        <v>52</v>
      </c>
      <c s="32" t="s">
        <v>5764</v>
      </c>
      <c s="33" t="s">
        <v>54</v>
      </c>
      <c s="34">
        <v>1</v>
      </c>
      <c s="35">
        <v>0</v>
      </c>
      <c s="36">
        <f>ROUND(ROUND(H1148,2)*ROUND(G1148,3),2)</f>
      </c>
      <c r="O1148">
        <f>(I1148*21)/100</f>
      </c>
      <c t="s">
        <v>27</v>
      </c>
    </row>
    <row r="1149" spans="1:5" ht="38.25">
      <c r="A1149" s="37" t="s">
        <v>55</v>
      </c>
      <c r="E1149" s="38" t="s">
        <v>5765</v>
      </c>
    </row>
    <row r="1150" spans="1:5" ht="102">
      <c r="A1150" s="39" t="s">
        <v>56</v>
      </c>
      <c r="E1150" s="45" t="s">
        <v>5748</v>
      </c>
    </row>
    <row r="1151" spans="1:5" ht="38.25">
      <c r="A1151" t="s">
        <v>57</v>
      </c>
      <c r="E1151" s="38" t="s">
        <v>5661</v>
      </c>
    </row>
    <row r="1152" spans="1:16" ht="38.25">
      <c r="A1152" s="26" t="s">
        <v>50</v>
      </c>
      <c s="31" t="s">
        <v>5766</v>
      </c>
      <c s="31" t="s">
        <v>5767</v>
      </c>
      <c s="26" t="s">
        <v>52</v>
      </c>
      <c s="32" t="s">
        <v>5768</v>
      </c>
      <c s="33" t="s">
        <v>54</v>
      </c>
      <c s="34">
        <v>4</v>
      </c>
      <c s="35">
        <v>0</v>
      </c>
      <c s="36">
        <f>ROUND(ROUND(H1152,2)*ROUND(G1152,3),2)</f>
      </c>
      <c r="O1152">
        <f>(I1152*21)/100</f>
      </c>
      <c t="s">
        <v>27</v>
      </c>
    </row>
    <row r="1153" spans="1:5" ht="38.25">
      <c r="A1153" s="37" t="s">
        <v>55</v>
      </c>
      <c r="E1153" s="38" t="s">
        <v>5769</v>
      </c>
    </row>
    <row r="1154" spans="1:5" ht="191.25">
      <c r="A1154" s="39" t="s">
        <v>56</v>
      </c>
      <c r="E1154" s="45" t="s">
        <v>5770</v>
      </c>
    </row>
    <row r="1155" spans="1:5" ht="38.25">
      <c r="A1155" t="s">
        <v>57</v>
      </c>
      <c r="E1155" s="38" t="s">
        <v>5661</v>
      </c>
    </row>
    <row r="1156" spans="1:16" ht="38.25">
      <c r="A1156" s="26" t="s">
        <v>50</v>
      </c>
      <c s="31" t="s">
        <v>5771</v>
      </c>
      <c s="31" t="s">
        <v>5772</v>
      </c>
      <c s="26" t="s">
        <v>52</v>
      </c>
      <c s="32" t="s">
        <v>5768</v>
      </c>
      <c s="33" t="s">
        <v>54</v>
      </c>
      <c s="34">
        <v>4</v>
      </c>
      <c s="35">
        <v>0</v>
      </c>
      <c s="36">
        <f>ROUND(ROUND(H1156,2)*ROUND(G1156,3),2)</f>
      </c>
      <c r="O1156">
        <f>(I1156*21)/100</f>
      </c>
      <c t="s">
        <v>27</v>
      </c>
    </row>
    <row r="1157" spans="1:5" ht="38.25">
      <c r="A1157" s="37" t="s">
        <v>55</v>
      </c>
      <c r="E1157" s="38" t="s">
        <v>5773</v>
      </c>
    </row>
    <row r="1158" spans="1:5" ht="191.25">
      <c r="A1158" s="39" t="s">
        <v>56</v>
      </c>
      <c r="E1158" s="45" t="s">
        <v>5774</v>
      </c>
    </row>
    <row r="1159" spans="1:5" ht="38.25">
      <c r="A1159" t="s">
        <v>57</v>
      </c>
      <c r="E1159" s="38" t="s">
        <v>5661</v>
      </c>
    </row>
    <row r="1160" spans="1:16" ht="25.5">
      <c r="A1160" s="26" t="s">
        <v>50</v>
      </c>
      <c s="31" t="s">
        <v>5775</v>
      </c>
      <c s="31" t="s">
        <v>5776</v>
      </c>
      <c s="26" t="s">
        <v>52</v>
      </c>
      <c s="32" t="s">
        <v>5777</v>
      </c>
      <c s="33" t="s">
        <v>54</v>
      </c>
      <c s="34">
        <v>1</v>
      </c>
      <c s="35">
        <v>0</v>
      </c>
      <c s="36">
        <f>ROUND(ROUND(H1160,2)*ROUND(G1160,3),2)</f>
      </c>
      <c r="O1160">
        <f>(I1160*21)/100</f>
      </c>
      <c t="s">
        <v>27</v>
      </c>
    </row>
    <row r="1161" spans="1:5" ht="25.5">
      <c r="A1161" s="37" t="s">
        <v>55</v>
      </c>
      <c r="E1161" s="38" t="s">
        <v>5777</v>
      </c>
    </row>
    <row r="1162" spans="1:5" ht="25.5">
      <c r="A1162" s="39" t="s">
        <v>56</v>
      </c>
      <c r="E1162" s="40" t="s">
        <v>3546</v>
      </c>
    </row>
    <row r="1163" spans="1:5" ht="38.25">
      <c r="A1163" t="s">
        <v>57</v>
      </c>
      <c r="E1163" s="38" t="s">
        <v>5778</v>
      </c>
    </row>
    <row r="1164" spans="1:18" ht="12.75" customHeight="1">
      <c r="A1164" s="6" t="s">
        <v>48</v>
      </c>
      <c s="6"/>
      <c s="42" t="s">
        <v>3231</v>
      </c>
      <c s="6"/>
      <c s="29" t="s">
        <v>3232</v>
      </c>
      <c s="6"/>
      <c s="6"/>
      <c s="6"/>
      <c s="43">
        <f>0+Q1164</f>
      </c>
      <c r="O1164">
        <f>0+R1164</f>
      </c>
      <c r="Q1164">
        <f>0+I1165+I1169+I1173+I1177+I1181+I1185+I1189+I1193+I1197+I1201+I1205+I1209+I1213+I1217+I1221+I1225+I1229+I1233+I1237+I1241+I1245+I1249+I1253+I1257+I1261+I1265+I1269+I1273+I1277+I1281+I1285+I1289+I1293+I1297+I1301+I1305+I1309+I1313+I1317+I1321+I1325+I1329+I1333+I1337+I1341+I1345+I1349+I1353+I1357+I1361+I1365+I1369+I1373+I1377+I1381+I1385+I1389+I1393+I1397+I1401+I1405+I1409+I1413+I1417+I1421+I1425</f>
      </c>
      <c>
        <f>0+O1165+O1169+O1173+O1177+O1181+O1185+O1189+O1193+O1197+O1201+O1205+O1209+O1213+O1217+O1221+O1225+O1229+O1233+O1237+O1241+O1245+O1249+O1253+O1257+O1261+O1265+O1269+O1273+O1277+O1281+O1285+O1289+O1293+O1297+O1301+O1305+O1309+O1313+O1317+O1321+O1325+O1329+O1333+O1337+O1341+O1345+O1349+O1353+O1357+O1361+O1365+O1369+O1373+O1377+O1381+O1385+O1389+O1393+O1397+O1401+O1405+O1409+O1413+O1417+O1421+O1425</f>
      </c>
    </row>
    <row r="1165" spans="1:16" ht="12.75">
      <c r="A1165" s="26" t="s">
        <v>50</v>
      </c>
      <c s="31" t="s">
        <v>5779</v>
      </c>
      <c s="31" t="s">
        <v>5780</v>
      </c>
      <c s="26" t="s">
        <v>52</v>
      </c>
      <c s="32" t="s">
        <v>5781</v>
      </c>
      <c s="33" t="s">
        <v>71</v>
      </c>
      <c s="34">
        <v>149.263</v>
      </c>
      <c s="35">
        <v>0</v>
      </c>
      <c s="36">
        <f>ROUND(ROUND(H1165,2)*ROUND(G1165,3),2)</f>
      </c>
      <c r="O1165">
        <f>(I1165*21)/100</f>
      </c>
      <c t="s">
        <v>27</v>
      </c>
    </row>
    <row r="1166" spans="1:5" ht="12.75">
      <c r="A1166" s="37" t="s">
        <v>55</v>
      </c>
      <c r="E1166" s="38" t="s">
        <v>5781</v>
      </c>
    </row>
    <row r="1167" spans="1:5" ht="127.5">
      <c r="A1167" s="39" t="s">
        <v>56</v>
      </c>
      <c r="E1167" s="45" t="s">
        <v>5782</v>
      </c>
    </row>
    <row r="1168" spans="1:5" ht="12.75">
      <c r="A1168" t="s">
        <v>57</v>
      </c>
      <c r="E1168" s="38" t="s">
        <v>52</v>
      </c>
    </row>
    <row r="1169" spans="1:16" ht="25.5">
      <c r="A1169" s="26" t="s">
        <v>50</v>
      </c>
      <c s="31" t="s">
        <v>5783</v>
      </c>
      <c s="31" t="s">
        <v>5784</v>
      </c>
      <c s="26" t="s">
        <v>52</v>
      </c>
      <c s="32" t="s">
        <v>5785</v>
      </c>
      <c s="33" t="s">
        <v>71</v>
      </c>
      <c s="34">
        <v>947.409</v>
      </c>
      <c s="35">
        <v>0</v>
      </c>
      <c s="36">
        <f>ROUND(ROUND(H1169,2)*ROUND(G1169,3),2)</f>
      </c>
      <c r="O1169">
        <f>(I1169*21)/100</f>
      </c>
      <c t="s">
        <v>27</v>
      </c>
    </row>
    <row r="1170" spans="1:5" ht="38.25">
      <c r="A1170" s="37" t="s">
        <v>55</v>
      </c>
      <c r="E1170" s="38" t="s">
        <v>5786</v>
      </c>
    </row>
    <row r="1171" spans="1:5" ht="331.5">
      <c r="A1171" s="39" t="s">
        <v>56</v>
      </c>
      <c r="E1171" s="45" t="s">
        <v>5787</v>
      </c>
    </row>
    <row r="1172" spans="1:5" ht="12.75">
      <c r="A1172" t="s">
        <v>57</v>
      </c>
      <c r="E1172" s="38" t="s">
        <v>52</v>
      </c>
    </row>
    <row r="1173" spans="1:16" ht="25.5">
      <c r="A1173" s="26" t="s">
        <v>50</v>
      </c>
      <c s="31" t="s">
        <v>5788</v>
      </c>
      <c s="31" t="s">
        <v>5789</v>
      </c>
      <c s="26" t="s">
        <v>52</v>
      </c>
      <c s="32" t="s">
        <v>5785</v>
      </c>
      <c s="33" t="s">
        <v>71</v>
      </c>
      <c s="34">
        <v>11.4</v>
      </c>
      <c s="35">
        <v>0</v>
      </c>
      <c s="36">
        <f>ROUND(ROUND(H1173,2)*ROUND(G1173,3),2)</f>
      </c>
      <c r="O1173">
        <f>(I1173*21)/100</f>
      </c>
      <c t="s">
        <v>27</v>
      </c>
    </row>
    <row r="1174" spans="1:5" ht="38.25">
      <c r="A1174" s="37" t="s">
        <v>55</v>
      </c>
      <c r="E1174" s="38" t="s">
        <v>5790</v>
      </c>
    </row>
    <row r="1175" spans="1:5" ht="51">
      <c r="A1175" s="39" t="s">
        <v>56</v>
      </c>
      <c r="E1175" s="45" t="s">
        <v>5791</v>
      </c>
    </row>
    <row r="1176" spans="1:5" ht="12.75">
      <c r="A1176" t="s">
        <v>57</v>
      </c>
      <c r="E1176" s="38" t="s">
        <v>52</v>
      </c>
    </row>
    <row r="1177" spans="1:16" ht="25.5">
      <c r="A1177" s="26" t="s">
        <v>50</v>
      </c>
      <c s="31" t="s">
        <v>5792</v>
      </c>
      <c s="31" t="s">
        <v>5793</v>
      </c>
      <c s="26" t="s">
        <v>52</v>
      </c>
      <c s="32" t="s">
        <v>5785</v>
      </c>
      <c s="33" t="s">
        <v>71</v>
      </c>
      <c s="34">
        <v>611.856</v>
      </c>
      <c s="35">
        <v>0</v>
      </c>
      <c s="36">
        <f>ROUND(ROUND(H1177,2)*ROUND(G1177,3),2)</f>
      </c>
      <c r="O1177">
        <f>(I1177*21)/100</f>
      </c>
      <c t="s">
        <v>27</v>
      </c>
    </row>
    <row r="1178" spans="1:5" ht="38.25">
      <c r="A1178" s="37" t="s">
        <v>55</v>
      </c>
      <c r="E1178" s="38" t="s">
        <v>5794</v>
      </c>
    </row>
    <row r="1179" spans="1:5" ht="178.5">
      <c r="A1179" s="39" t="s">
        <v>56</v>
      </c>
      <c r="E1179" s="45" t="s">
        <v>5795</v>
      </c>
    </row>
    <row r="1180" spans="1:5" ht="12.75">
      <c r="A1180" t="s">
        <v>57</v>
      </c>
      <c r="E1180" s="38" t="s">
        <v>52</v>
      </c>
    </row>
    <row r="1181" spans="1:16" ht="25.5">
      <c r="A1181" s="26" t="s">
        <v>50</v>
      </c>
      <c s="31" t="s">
        <v>5796</v>
      </c>
      <c s="31" t="s">
        <v>5797</v>
      </c>
      <c s="26" t="s">
        <v>52</v>
      </c>
      <c s="32" t="s">
        <v>5785</v>
      </c>
      <c s="33" t="s">
        <v>71</v>
      </c>
      <c s="34">
        <v>21.499</v>
      </c>
      <c s="35">
        <v>0</v>
      </c>
      <c s="36">
        <f>ROUND(ROUND(H1181,2)*ROUND(G1181,3),2)</f>
      </c>
      <c r="O1181">
        <f>(I1181*21)/100</f>
      </c>
      <c t="s">
        <v>27</v>
      </c>
    </row>
    <row r="1182" spans="1:5" ht="38.25">
      <c r="A1182" s="37" t="s">
        <v>55</v>
      </c>
      <c r="E1182" s="38" t="s">
        <v>5798</v>
      </c>
    </row>
    <row r="1183" spans="1:5" ht="51">
      <c r="A1183" s="39" t="s">
        <v>56</v>
      </c>
      <c r="E1183" s="45" t="s">
        <v>5799</v>
      </c>
    </row>
    <row r="1184" spans="1:5" ht="12.75">
      <c r="A1184" t="s">
        <v>57</v>
      </c>
      <c r="E1184" s="38" t="s">
        <v>52</v>
      </c>
    </row>
    <row r="1185" spans="1:16" ht="12.75">
      <c r="A1185" s="26" t="s">
        <v>50</v>
      </c>
      <c s="31" t="s">
        <v>5800</v>
      </c>
      <c s="31" t="s">
        <v>5801</v>
      </c>
      <c s="26" t="s">
        <v>52</v>
      </c>
      <c s="32" t="s">
        <v>5802</v>
      </c>
      <c s="33" t="s">
        <v>71</v>
      </c>
      <c s="34">
        <v>1638.36</v>
      </c>
      <c s="35">
        <v>0</v>
      </c>
      <c s="36">
        <f>ROUND(ROUND(H1185,2)*ROUND(G1185,3),2)</f>
      </c>
      <c r="O1185">
        <f>(I1185*21)/100</f>
      </c>
      <c t="s">
        <v>27</v>
      </c>
    </row>
    <row r="1186" spans="1:5" ht="12.75">
      <c r="A1186" s="37" t="s">
        <v>55</v>
      </c>
      <c r="E1186" s="38" t="s">
        <v>5802</v>
      </c>
    </row>
    <row r="1187" spans="1:5" ht="409.5">
      <c r="A1187" s="39" t="s">
        <v>56</v>
      </c>
      <c r="E1187" s="45" t="s">
        <v>5803</v>
      </c>
    </row>
    <row r="1188" spans="1:5" ht="12.75">
      <c r="A1188" t="s">
        <v>57</v>
      </c>
      <c r="E1188" s="38" t="s">
        <v>52</v>
      </c>
    </row>
    <row r="1189" spans="1:16" ht="25.5">
      <c r="A1189" s="26" t="s">
        <v>50</v>
      </c>
      <c s="31" t="s">
        <v>5804</v>
      </c>
      <c s="31" t="s">
        <v>5805</v>
      </c>
      <c s="26" t="s">
        <v>52</v>
      </c>
      <c s="32" t="s">
        <v>5806</v>
      </c>
      <c s="33" t="s">
        <v>63</v>
      </c>
      <c s="34">
        <v>320</v>
      </c>
      <c s="35">
        <v>0</v>
      </c>
      <c s="36">
        <f>ROUND(ROUND(H1189,2)*ROUND(G1189,3),2)</f>
      </c>
      <c r="O1189">
        <f>(I1189*21)/100</f>
      </c>
      <c t="s">
        <v>27</v>
      </c>
    </row>
    <row r="1190" spans="1:5" ht="25.5">
      <c r="A1190" s="37" t="s">
        <v>55</v>
      </c>
      <c r="E1190" s="38" t="s">
        <v>5806</v>
      </c>
    </row>
    <row r="1191" spans="1:5" ht="12.75">
      <c r="A1191" s="39" t="s">
        <v>56</v>
      </c>
      <c r="E1191" s="40" t="s">
        <v>5807</v>
      </c>
    </row>
    <row r="1192" spans="1:5" ht="12.75">
      <c r="A1192" t="s">
        <v>57</v>
      </c>
      <c r="E1192" s="38" t="s">
        <v>52</v>
      </c>
    </row>
    <row r="1193" spans="1:16" ht="25.5">
      <c r="A1193" s="26" t="s">
        <v>50</v>
      </c>
      <c s="31" t="s">
        <v>5808</v>
      </c>
      <c s="31" t="s">
        <v>5809</v>
      </c>
      <c s="26" t="s">
        <v>52</v>
      </c>
      <c s="32" t="s">
        <v>5810</v>
      </c>
      <c s="33" t="s">
        <v>71</v>
      </c>
      <c s="34">
        <v>1571.015</v>
      </c>
      <c s="35">
        <v>0</v>
      </c>
      <c s="36">
        <f>ROUND(ROUND(H1193,2)*ROUND(G1193,3),2)</f>
      </c>
      <c r="O1193">
        <f>(I1193*21)/100</f>
      </c>
      <c t="s">
        <v>27</v>
      </c>
    </row>
    <row r="1194" spans="1:5" ht="25.5">
      <c r="A1194" s="37" t="s">
        <v>55</v>
      </c>
      <c r="E1194" s="38" t="s">
        <v>5810</v>
      </c>
    </row>
    <row r="1195" spans="1:5" ht="63.75">
      <c r="A1195" s="39" t="s">
        <v>56</v>
      </c>
      <c r="E1195" s="45" t="s">
        <v>5811</v>
      </c>
    </row>
    <row r="1196" spans="1:5" ht="63.75">
      <c r="A1196" t="s">
        <v>57</v>
      </c>
      <c r="E1196" s="38" t="s">
        <v>5481</v>
      </c>
    </row>
    <row r="1197" spans="1:16" ht="12.75">
      <c r="A1197" s="26" t="s">
        <v>50</v>
      </c>
      <c s="31" t="s">
        <v>5812</v>
      </c>
      <c s="31" t="s">
        <v>5813</v>
      </c>
      <c s="26" t="s">
        <v>52</v>
      </c>
      <c s="32" t="s">
        <v>5814</v>
      </c>
      <c s="33" t="s">
        <v>4257</v>
      </c>
      <c s="34">
        <v>1</v>
      </c>
      <c s="35">
        <v>0</v>
      </c>
      <c s="36">
        <f>ROUND(ROUND(H1197,2)*ROUND(G1197,3),2)</f>
      </c>
      <c r="O1197">
        <f>(I1197*21)/100</f>
      </c>
      <c t="s">
        <v>27</v>
      </c>
    </row>
    <row r="1198" spans="1:5" ht="12.75">
      <c r="A1198" s="37" t="s">
        <v>55</v>
      </c>
      <c r="E1198" s="38" t="s">
        <v>5814</v>
      </c>
    </row>
    <row r="1199" spans="1:5" ht="51">
      <c r="A1199" s="39" t="s">
        <v>56</v>
      </c>
      <c r="E1199" s="40" t="s">
        <v>5378</v>
      </c>
    </row>
    <row r="1200" spans="1:5" ht="89.25">
      <c r="A1200" t="s">
        <v>57</v>
      </c>
      <c r="E1200" s="38" t="s">
        <v>5815</v>
      </c>
    </row>
    <row r="1201" spans="1:16" ht="12.75">
      <c r="A1201" s="26" t="s">
        <v>50</v>
      </c>
      <c s="31" t="s">
        <v>5816</v>
      </c>
      <c s="31" t="s">
        <v>5817</v>
      </c>
      <c s="26" t="s">
        <v>52</v>
      </c>
      <c s="32" t="s">
        <v>5818</v>
      </c>
      <c s="33" t="s">
        <v>4257</v>
      </c>
      <c s="34">
        <v>1</v>
      </c>
      <c s="35">
        <v>0</v>
      </c>
      <c s="36">
        <f>ROUND(ROUND(H1201,2)*ROUND(G1201,3),2)</f>
      </c>
      <c r="O1201">
        <f>(I1201*21)/100</f>
      </c>
      <c t="s">
        <v>27</v>
      </c>
    </row>
    <row r="1202" spans="1:5" ht="12.75">
      <c r="A1202" s="37" t="s">
        <v>55</v>
      </c>
      <c r="E1202" s="38" t="s">
        <v>5818</v>
      </c>
    </row>
    <row r="1203" spans="1:5" ht="63.75">
      <c r="A1203" s="39" t="s">
        <v>56</v>
      </c>
      <c r="E1203" s="40" t="s">
        <v>5819</v>
      </c>
    </row>
    <row r="1204" spans="1:5" ht="140.25">
      <c r="A1204" t="s">
        <v>57</v>
      </c>
      <c r="E1204" s="38" t="s">
        <v>5820</v>
      </c>
    </row>
    <row r="1205" spans="1:16" ht="25.5">
      <c r="A1205" s="26" t="s">
        <v>50</v>
      </c>
      <c s="31" t="s">
        <v>5821</v>
      </c>
      <c s="31" t="s">
        <v>5822</v>
      </c>
      <c s="26" t="s">
        <v>52</v>
      </c>
      <c s="32" t="s">
        <v>5823</v>
      </c>
      <c s="33" t="s">
        <v>54</v>
      </c>
      <c s="34">
        <v>1</v>
      </c>
      <c s="35">
        <v>0</v>
      </c>
      <c s="36">
        <f>ROUND(ROUND(H1205,2)*ROUND(G1205,3),2)</f>
      </c>
      <c r="O1205">
        <f>(I1205*21)/100</f>
      </c>
      <c t="s">
        <v>27</v>
      </c>
    </row>
    <row r="1206" spans="1:5" ht="25.5">
      <c r="A1206" s="37" t="s">
        <v>55</v>
      </c>
      <c r="E1206" s="38" t="s">
        <v>5823</v>
      </c>
    </row>
    <row r="1207" spans="1:5" ht="165.75">
      <c r="A1207" s="39" t="s">
        <v>56</v>
      </c>
      <c r="E1207" s="45" t="s">
        <v>5824</v>
      </c>
    </row>
    <row r="1208" spans="1:5" ht="38.25">
      <c r="A1208" t="s">
        <v>57</v>
      </c>
      <c r="E1208" s="38" t="s">
        <v>5661</v>
      </c>
    </row>
    <row r="1209" spans="1:16" ht="25.5">
      <c r="A1209" s="26" t="s">
        <v>50</v>
      </c>
      <c s="31" t="s">
        <v>5825</v>
      </c>
      <c s="31" t="s">
        <v>5826</v>
      </c>
      <c s="26" t="s">
        <v>52</v>
      </c>
      <c s="32" t="s">
        <v>5827</v>
      </c>
      <c s="33" t="s">
        <v>54</v>
      </c>
      <c s="34">
        <v>4</v>
      </c>
      <c s="35">
        <v>0</v>
      </c>
      <c s="36">
        <f>ROUND(ROUND(H1209,2)*ROUND(G1209,3),2)</f>
      </c>
      <c r="O1209">
        <f>(I1209*21)/100</f>
      </c>
      <c t="s">
        <v>27</v>
      </c>
    </row>
    <row r="1210" spans="1:5" ht="25.5">
      <c r="A1210" s="37" t="s">
        <v>55</v>
      </c>
      <c r="E1210" s="38" t="s">
        <v>5827</v>
      </c>
    </row>
    <row r="1211" spans="1:5" ht="229.5">
      <c r="A1211" s="39" t="s">
        <v>56</v>
      </c>
      <c r="E1211" s="45" t="s">
        <v>5828</v>
      </c>
    </row>
    <row r="1212" spans="1:5" ht="25.5">
      <c r="A1212" t="s">
        <v>57</v>
      </c>
      <c r="E1212" s="38" t="s">
        <v>5587</v>
      </c>
    </row>
    <row r="1213" spans="1:16" ht="25.5">
      <c r="A1213" s="26" t="s">
        <v>50</v>
      </c>
      <c s="31" t="s">
        <v>5829</v>
      </c>
      <c s="31" t="s">
        <v>5830</v>
      </c>
      <c s="26" t="s">
        <v>52</v>
      </c>
      <c s="32" t="s">
        <v>5831</v>
      </c>
      <c s="33" t="s">
        <v>54</v>
      </c>
      <c s="34">
        <v>1</v>
      </c>
      <c s="35">
        <v>0</v>
      </c>
      <c s="36">
        <f>ROUND(ROUND(H1213,2)*ROUND(G1213,3),2)</f>
      </c>
      <c r="O1213">
        <f>(I1213*21)/100</f>
      </c>
      <c t="s">
        <v>27</v>
      </c>
    </row>
    <row r="1214" spans="1:5" ht="25.5">
      <c r="A1214" s="37" t="s">
        <v>55</v>
      </c>
      <c r="E1214" s="38" t="s">
        <v>5831</v>
      </c>
    </row>
    <row r="1215" spans="1:5" ht="140.25">
      <c r="A1215" s="39" t="s">
        <v>56</v>
      </c>
      <c r="E1215" s="45" t="s">
        <v>5832</v>
      </c>
    </row>
    <row r="1216" spans="1:5" ht="38.25">
      <c r="A1216" t="s">
        <v>57</v>
      </c>
      <c r="E1216" s="38" t="s">
        <v>5661</v>
      </c>
    </row>
    <row r="1217" spans="1:16" ht="25.5">
      <c r="A1217" s="26" t="s">
        <v>50</v>
      </c>
      <c s="31" t="s">
        <v>5833</v>
      </c>
      <c s="31" t="s">
        <v>5834</v>
      </c>
      <c s="26" t="s">
        <v>52</v>
      </c>
      <c s="32" t="s">
        <v>5835</v>
      </c>
      <c s="33" t="s">
        <v>54</v>
      </c>
      <c s="34">
        <v>5</v>
      </c>
      <c s="35">
        <v>0</v>
      </c>
      <c s="36">
        <f>ROUND(ROUND(H1217,2)*ROUND(G1217,3),2)</f>
      </c>
      <c r="O1217">
        <f>(I1217*21)/100</f>
      </c>
      <c t="s">
        <v>27</v>
      </c>
    </row>
    <row r="1218" spans="1:5" ht="25.5">
      <c r="A1218" s="37" t="s">
        <v>55</v>
      </c>
      <c r="E1218" s="38" t="s">
        <v>5835</v>
      </c>
    </row>
    <row r="1219" spans="1:5" ht="267.75">
      <c r="A1219" s="39" t="s">
        <v>56</v>
      </c>
      <c r="E1219" s="45" t="s">
        <v>5836</v>
      </c>
    </row>
    <row r="1220" spans="1:5" ht="38.25">
      <c r="A1220" t="s">
        <v>57</v>
      </c>
      <c r="E1220" s="38" t="s">
        <v>5661</v>
      </c>
    </row>
    <row r="1221" spans="1:16" ht="25.5">
      <c r="A1221" s="26" t="s">
        <v>50</v>
      </c>
      <c s="31" t="s">
        <v>5837</v>
      </c>
      <c s="31" t="s">
        <v>5838</v>
      </c>
      <c s="26" t="s">
        <v>52</v>
      </c>
      <c s="32" t="s">
        <v>5839</v>
      </c>
      <c s="33" t="s">
        <v>54</v>
      </c>
      <c s="34">
        <v>1</v>
      </c>
      <c s="35">
        <v>0</v>
      </c>
      <c s="36">
        <f>ROUND(ROUND(H1221,2)*ROUND(G1221,3),2)</f>
      </c>
      <c r="O1221">
        <f>(I1221*21)/100</f>
      </c>
      <c t="s">
        <v>27</v>
      </c>
    </row>
    <row r="1222" spans="1:5" ht="25.5">
      <c r="A1222" s="37" t="s">
        <v>55</v>
      </c>
      <c r="E1222" s="38" t="s">
        <v>5839</v>
      </c>
    </row>
    <row r="1223" spans="1:5" ht="153">
      <c r="A1223" s="39" t="s">
        <v>56</v>
      </c>
      <c r="E1223" s="45" t="s">
        <v>5840</v>
      </c>
    </row>
    <row r="1224" spans="1:5" ht="38.25">
      <c r="A1224" t="s">
        <v>57</v>
      </c>
      <c r="E1224" s="38" t="s">
        <v>5661</v>
      </c>
    </row>
    <row r="1225" spans="1:16" ht="25.5">
      <c r="A1225" s="26" t="s">
        <v>50</v>
      </c>
      <c s="31" t="s">
        <v>5841</v>
      </c>
      <c s="31" t="s">
        <v>5842</v>
      </c>
      <c s="26" t="s">
        <v>52</v>
      </c>
      <c s="32" t="s">
        <v>5843</v>
      </c>
      <c s="33" t="s">
        <v>54</v>
      </c>
      <c s="34">
        <v>1</v>
      </c>
      <c s="35">
        <v>0</v>
      </c>
      <c s="36">
        <f>ROUND(ROUND(H1225,2)*ROUND(G1225,3),2)</f>
      </c>
      <c r="O1225">
        <f>(I1225*21)/100</f>
      </c>
      <c t="s">
        <v>27</v>
      </c>
    </row>
    <row r="1226" spans="1:5" ht="25.5">
      <c r="A1226" s="37" t="s">
        <v>55</v>
      </c>
      <c r="E1226" s="38" t="s">
        <v>5843</v>
      </c>
    </row>
    <row r="1227" spans="1:5" ht="89.25">
      <c r="A1227" s="39" t="s">
        <v>56</v>
      </c>
      <c r="E1227" s="45" t="s">
        <v>5844</v>
      </c>
    </row>
    <row r="1228" spans="1:5" ht="38.25">
      <c r="A1228" t="s">
        <v>57</v>
      </c>
      <c r="E1228" s="38" t="s">
        <v>5661</v>
      </c>
    </row>
    <row r="1229" spans="1:16" ht="38.25">
      <c r="A1229" s="26" t="s">
        <v>50</v>
      </c>
      <c s="31" t="s">
        <v>5845</v>
      </c>
      <c s="31" t="s">
        <v>5846</v>
      </c>
      <c s="26" t="s">
        <v>52</v>
      </c>
      <c s="32" t="s">
        <v>5847</v>
      </c>
      <c s="33" t="s">
        <v>54</v>
      </c>
      <c s="34">
        <v>1</v>
      </c>
      <c s="35">
        <v>0</v>
      </c>
      <c s="36">
        <f>ROUND(ROUND(H1229,2)*ROUND(G1229,3),2)</f>
      </c>
      <c r="O1229">
        <f>(I1229*21)/100</f>
      </c>
      <c t="s">
        <v>27</v>
      </c>
    </row>
    <row r="1230" spans="1:5" ht="38.25">
      <c r="A1230" s="37" t="s">
        <v>55</v>
      </c>
      <c r="E1230" s="38" t="s">
        <v>5848</v>
      </c>
    </row>
    <row r="1231" spans="1:5" ht="114.75">
      <c r="A1231" s="39" t="s">
        <v>56</v>
      </c>
      <c r="E1231" s="45" t="s">
        <v>5849</v>
      </c>
    </row>
    <row r="1232" spans="1:5" ht="38.25">
      <c r="A1232" t="s">
        <v>57</v>
      </c>
      <c r="E1232" s="38" t="s">
        <v>5661</v>
      </c>
    </row>
    <row r="1233" spans="1:16" ht="25.5">
      <c r="A1233" s="26" t="s">
        <v>50</v>
      </c>
      <c s="31" t="s">
        <v>5850</v>
      </c>
      <c s="31" t="s">
        <v>5851</v>
      </c>
      <c s="26" t="s">
        <v>52</v>
      </c>
      <c s="32" t="s">
        <v>5852</v>
      </c>
      <c s="33" t="s">
        <v>54</v>
      </c>
      <c s="34">
        <v>1</v>
      </c>
      <c s="35">
        <v>0</v>
      </c>
      <c s="36">
        <f>ROUND(ROUND(H1233,2)*ROUND(G1233,3),2)</f>
      </c>
      <c r="O1233">
        <f>(I1233*21)/100</f>
      </c>
      <c t="s">
        <v>27</v>
      </c>
    </row>
    <row r="1234" spans="1:5" ht="25.5">
      <c r="A1234" s="37" t="s">
        <v>55</v>
      </c>
      <c r="E1234" s="38" t="s">
        <v>5852</v>
      </c>
    </row>
    <row r="1235" spans="1:5" ht="76.5">
      <c r="A1235" s="39" t="s">
        <v>56</v>
      </c>
      <c r="E1235" s="45" t="s">
        <v>5853</v>
      </c>
    </row>
    <row r="1236" spans="1:5" ht="38.25">
      <c r="A1236" t="s">
        <v>57</v>
      </c>
      <c r="E1236" s="38" t="s">
        <v>5661</v>
      </c>
    </row>
    <row r="1237" spans="1:16" ht="25.5">
      <c r="A1237" s="26" t="s">
        <v>50</v>
      </c>
      <c s="31" t="s">
        <v>5854</v>
      </c>
      <c s="31" t="s">
        <v>5855</v>
      </c>
      <c s="26" t="s">
        <v>52</v>
      </c>
      <c s="32" t="s">
        <v>5856</v>
      </c>
      <c s="33" t="s">
        <v>54</v>
      </c>
      <c s="34">
        <v>1</v>
      </c>
      <c s="35">
        <v>0</v>
      </c>
      <c s="36">
        <f>ROUND(ROUND(H1237,2)*ROUND(G1237,3),2)</f>
      </c>
      <c r="O1237">
        <f>(I1237*21)/100</f>
      </c>
      <c t="s">
        <v>27</v>
      </c>
    </row>
    <row r="1238" spans="1:5" ht="25.5">
      <c r="A1238" s="37" t="s">
        <v>55</v>
      </c>
      <c r="E1238" s="38" t="s">
        <v>5856</v>
      </c>
    </row>
    <row r="1239" spans="1:5" ht="153">
      <c r="A1239" s="39" t="s">
        <v>56</v>
      </c>
      <c r="E1239" s="45" t="s">
        <v>5857</v>
      </c>
    </row>
    <row r="1240" spans="1:5" ht="38.25">
      <c r="A1240" t="s">
        <v>57</v>
      </c>
      <c r="E1240" s="38" t="s">
        <v>5661</v>
      </c>
    </row>
    <row r="1241" spans="1:16" ht="12.75">
      <c r="A1241" s="26" t="s">
        <v>50</v>
      </c>
      <c s="31" t="s">
        <v>5858</v>
      </c>
      <c s="31" t="s">
        <v>5859</v>
      </c>
      <c s="26" t="s">
        <v>52</v>
      </c>
      <c s="32" t="s">
        <v>5860</v>
      </c>
      <c s="33" t="s">
        <v>54</v>
      </c>
      <c s="34">
        <v>1</v>
      </c>
      <c s="35">
        <v>0</v>
      </c>
      <c s="36">
        <f>ROUND(ROUND(H1241,2)*ROUND(G1241,3),2)</f>
      </c>
      <c r="O1241">
        <f>(I1241*21)/100</f>
      </c>
      <c t="s">
        <v>27</v>
      </c>
    </row>
    <row r="1242" spans="1:5" ht="12.75">
      <c r="A1242" s="37" t="s">
        <v>55</v>
      </c>
      <c r="E1242" s="38" t="s">
        <v>5860</v>
      </c>
    </row>
    <row r="1243" spans="1:5" ht="102">
      <c r="A1243" s="39" t="s">
        <v>56</v>
      </c>
      <c r="E1243" s="45" t="s">
        <v>5861</v>
      </c>
    </row>
    <row r="1244" spans="1:5" ht="38.25">
      <c r="A1244" t="s">
        <v>57</v>
      </c>
      <c r="E1244" s="38" t="s">
        <v>5661</v>
      </c>
    </row>
    <row r="1245" spans="1:16" ht="12.75">
      <c r="A1245" s="26" t="s">
        <v>50</v>
      </c>
      <c s="31" t="s">
        <v>5862</v>
      </c>
      <c s="31" t="s">
        <v>5863</v>
      </c>
      <c s="26" t="s">
        <v>52</v>
      </c>
      <c s="32" t="s">
        <v>5864</v>
      </c>
      <c s="33" t="s">
        <v>54</v>
      </c>
      <c s="34">
        <v>1</v>
      </c>
      <c s="35">
        <v>0</v>
      </c>
      <c s="36">
        <f>ROUND(ROUND(H1245,2)*ROUND(G1245,3),2)</f>
      </c>
      <c r="O1245">
        <f>(I1245*21)/100</f>
      </c>
      <c t="s">
        <v>27</v>
      </c>
    </row>
    <row r="1246" spans="1:5" ht="12.75">
      <c r="A1246" s="37" t="s">
        <v>55</v>
      </c>
      <c r="E1246" s="38" t="s">
        <v>5864</v>
      </c>
    </row>
    <row r="1247" spans="1:5" ht="127.5">
      <c r="A1247" s="39" t="s">
        <v>56</v>
      </c>
      <c r="E1247" s="45" t="s">
        <v>5865</v>
      </c>
    </row>
    <row r="1248" spans="1:5" ht="38.25">
      <c r="A1248" t="s">
        <v>57</v>
      </c>
      <c r="E1248" s="38" t="s">
        <v>5661</v>
      </c>
    </row>
    <row r="1249" spans="1:16" ht="25.5">
      <c r="A1249" s="26" t="s">
        <v>50</v>
      </c>
      <c s="31" t="s">
        <v>5866</v>
      </c>
      <c s="31" t="s">
        <v>5867</v>
      </c>
      <c s="26" t="s">
        <v>52</v>
      </c>
      <c s="32" t="s">
        <v>5868</v>
      </c>
      <c s="33" t="s">
        <v>54</v>
      </c>
      <c s="34">
        <v>2</v>
      </c>
      <c s="35">
        <v>0</v>
      </c>
      <c s="36">
        <f>ROUND(ROUND(H1249,2)*ROUND(G1249,3),2)</f>
      </c>
      <c r="O1249">
        <f>(I1249*21)/100</f>
      </c>
      <c t="s">
        <v>27</v>
      </c>
    </row>
    <row r="1250" spans="1:5" ht="25.5">
      <c r="A1250" s="37" t="s">
        <v>55</v>
      </c>
      <c r="E1250" s="38" t="s">
        <v>5868</v>
      </c>
    </row>
    <row r="1251" spans="1:5" ht="63.75">
      <c r="A1251" s="39" t="s">
        <v>56</v>
      </c>
      <c r="E1251" s="45" t="s">
        <v>5869</v>
      </c>
    </row>
    <row r="1252" spans="1:5" ht="38.25">
      <c r="A1252" t="s">
        <v>57</v>
      </c>
      <c r="E1252" s="38" t="s">
        <v>5661</v>
      </c>
    </row>
    <row r="1253" spans="1:16" ht="25.5">
      <c r="A1253" s="26" t="s">
        <v>50</v>
      </c>
      <c s="31" t="s">
        <v>5870</v>
      </c>
      <c s="31" t="s">
        <v>5871</v>
      </c>
      <c s="26" t="s">
        <v>52</v>
      </c>
      <c s="32" t="s">
        <v>5872</v>
      </c>
      <c s="33" t="s">
        <v>54</v>
      </c>
      <c s="34">
        <v>1</v>
      </c>
      <c s="35">
        <v>0</v>
      </c>
      <c s="36">
        <f>ROUND(ROUND(H1253,2)*ROUND(G1253,3),2)</f>
      </c>
      <c r="O1253">
        <f>(I1253*21)/100</f>
      </c>
      <c t="s">
        <v>27</v>
      </c>
    </row>
    <row r="1254" spans="1:5" ht="25.5">
      <c r="A1254" s="37" t="s">
        <v>55</v>
      </c>
      <c r="E1254" s="38" t="s">
        <v>5872</v>
      </c>
    </row>
    <row r="1255" spans="1:5" ht="89.25">
      <c r="A1255" s="39" t="s">
        <v>56</v>
      </c>
      <c r="E1255" s="45" t="s">
        <v>5873</v>
      </c>
    </row>
    <row r="1256" spans="1:5" ht="38.25">
      <c r="A1256" t="s">
        <v>57</v>
      </c>
      <c r="E1256" s="38" t="s">
        <v>5661</v>
      </c>
    </row>
    <row r="1257" spans="1:16" ht="25.5">
      <c r="A1257" s="26" t="s">
        <v>50</v>
      </c>
      <c s="31" t="s">
        <v>5874</v>
      </c>
      <c s="31" t="s">
        <v>5875</v>
      </c>
      <c s="26" t="s">
        <v>52</v>
      </c>
      <c s="32" t="s">
        <v>5876</v>
      </c>
      <c s="33" t="s">
        <v>54</v>
      </c>
      <c s="34">
        <v>1</v>
      </c>
      <c s="35">
        <v>0</v>
      </c>
      <c s="36">
        <f>ROUND(ROUND(H1257,2)*ROUND(G1257,3),2)</f>
      </c>
      <c r="O1257">
        <f>(I1257*21)/100</f>
      </c>
      <c t="s">
        <v>27</v>
      </c>
    </row>
    <row r="1258" spans="1:5" ht="25.5">
      <c r="A1258" s="37" t="s">
        <v>55</v>
      </c>
      <c r="E1258" s="38" t="s">
        <v>5876</v>
      </c>
    </row>
    <row r="1259" spans="1:5" ht="102">
      <c r="A1259" s="39" t="s">
        <v>56</v>
      </c>
      <c r="E1259" s="45" t="s">
        <v>5877</v>
      </c>
    </row>
    <row r="1260" spans="1:5" ht="38.25">
      <c r="A1260" t="s">
        <v>57</v>
      </c>
      <c r="E1260" s="38" t="s">
        <v>5661</v>
      </c>
    </row>
    <row r="1261" spans="1:16" ht="25.5">
      <c r="A1261" s="26" t="s">
        <v>50</v>
      </c>
      <c s="31" t="s">
        <v>5878</v>
      </c>
      <c s="31" t="s">
        <v>5879</v>
      </c>
      <c s="26" t="s">
        <v>52</v>
      </c>
      <c s="32" t="s">
        <v>5880</v>
      </c>
      <c s="33" t="s">
        <v>54</v>
      </c>
      <c s="34">
        <v>1</v>
      </c>
      <c s="35">
        <v>0</v>
      </c>
      <c s="36">
        <f>ROUND(ROUND(H1261,2)*ROUND(G1261,3),2)</f>
      </c>
      <c r="O1261">
        <f>(I1261*21)/100</f>
      </c>
      <c t="s">
        <v>27</v>
      </c>
    </row>
    <row r="1262" spans="1:5" ht="25.5">
      <c r="A1262" s="37" t="s">
        <v>55</v>
      </c>
      <c r="E1262" s="38" t="s">
        <v>5880</v>
      </c>
    </row>
    <row r="1263" spans="1:5" ht="114.75">
      <c r="A1263" s="39" t="s">
        <v>56</v>
      </c>
      <c r="E1263" s="45" t="s">
        <v>5881</v>
      </c>
    </row>
    <row r="1264" spans="1:5" ht="38.25">
      <c r="A1264" t="s">
        <v>57</v>
      </c>
      <c r="E1264" s="38" t="s">
        <v>5661</v>
      </c>
    </row>
    <row r="1265" spans="1:16" ht="25.5">
      <c r="A1265" s="26" t="s">
        <v>50</v>
      </c>
      <c s="31" t="s">
        <v>5882</v>
      </c>
      <c s="31" t="s">
        <v>5883</v>
      </c>
      <c s="26" t="s">
        <v>52</v>
      </c>
      <c s="32" t="s">
        <v>5884</v>
      </c>
      <c s="33" t="s">
        <v>54</v>
      </c>
      <c s="34">
        <v>1</v>
      </c>
      <c s="35">
        <v>0</v>
      </c>
      <c s="36">
        <f>ROUND(ROUND(H1265,2)*ROUND(G1265,3),2)</f>
      </c>
      <c r="O1265">
        <f>(I1265*21)/100</f>
      </c>
      <c t="s">
        <v>27</v>
      </c>
    </row>
    <row r="1266" spans="1:5" ht="25.5">
      <c r="A1266" s="37" t="s">
        <v>55</v>
      </c>
      <c r="E1266" s="38" t="s">
        <v>5884</v>
      </c>
    </row>
    <row r="1267" spans="1:5" ht="89.25">
      <c r="A1267" s="39" t="s">
        <v>56</v>
      </c>
      <c r="E1267" s="45" t="s">
        <v>5885</v>
      </c>
    </row>
    <row r="1268" spans="1:5" ht="38.25">
      <c r="A1268" t="s">
        <v>57</v>
      </c>
      <c r="E1268" s="38" t="s">
        <v>5661</v>
      </c>
    </row>
    <row r="1269" spans="1:16" ht="25.5">
      <c r="A1269" s="26" t="s">
        <v>50</v>
      </c>
      <c s="31" t="s">
        <v>5886</v>
      </c>
      <c s="31" t="s">
        <v>5887</v>
      </c>
      <c s="26" t="s">
        <v>52</v>
      </c>
      <c s="32" t="s">
        <v>5888</v>
      </c>
      <c s="33" t="s">
        <v>54</v>
      </c>
      <c s="34">
        <v>2</v>
      </c>
      <c s="35">
        <v>0</v>
      </c>
      <c s="36">
        <f>ROUND(ROUND(H1269,2)*ROUND(G1269,3),2)</f>
      </c>
      <c r="O1269">
        <f>(I1269*21)/100</f>
      </c>
      <c t="s">
        <v>27</v>
      </c>
    </row>
    <row r="1270" spans="1:5" ht="25.5">
      <c r="A1270" s="37" t="s">
        <v>55</v>
      </c>
      <c r="E1270" s="38" t="s">
        <v>5888</v>
      </c>
    </row>
    <row r="1271" spans="1:5" ht="89.25">
      <c r="A1271" s="39" t="s">
        <v>56</v>
      </c>
      <c r="E1271" s="45" t="s">
        <v>5889</v>
      </c>
    </row>
    <row r="1272" spans="1:5" ht="38.25">
      <c r="A1272" t="s">
        <v>57</v>
      </c>
      <c r="E1272" s="38" t="s">
        <v>5661</v>
      </c>
    </row>
    <row r="1273" spans="1:16" ht="25.5">
      <c r="A1273" s="26" t="s">
        <v>50</v>
      </c>
      <c s="31" t="s">
        <v>5890</v>
      </c>
      <c s="31" t="s">
        <v>5891</v>
      </c>
      <c s="26" t="s">
        <v>52</v>
      </c>
      <c s="32" t="s">
        <v>5892</v>
      </c>
      <c s="33" t="s">
        <v>54</v>
      </c>
      <c s="34">
        <v>1</v>
      </c>
      <c s="35">
        <v>0</v>
      </c>
      <c s="36">
        <f>ROUND(ROUND(H1273,2)*ROUND(G1273,3),2)</f>
      </c>
      <c r="O1273">
        <f>(I1273*21)/100</f>
      </c>
      <c t="s">
        <v>27</v>
      </c>
    </row>
    <row r="1274" spans="1:5" ht="25.5">
      <c r="A1274" s="37" t="s">
        <v>55</v>
      </c>
      <c r="E1274" s="38" t="s">
        <v>5892</v>
      </c>
    </row>
    <row r="1275" spans="1:5" ht="63.75">
      <c r="A1275" s="39" t="s">
        <v>56</v>
      </c>
      <c r="E1275" s="45" t="s">
        <v>5893</v>
      </c>
    </row>
    <row r="1276" spans="1:5" ht="25.5">
      <c r="A1276" t="s">
        <v>57</v>
      </c>
      <c r="E1276" s="38" t="s">
        <v>5894</v>
      </c>
    </row>
    <row r="1277" spans="1:16" ht="12.75">
      <c r="A1277" s="26" t="s">
        <v>50</v>
      </c>
      <c s="31" t="s">
        <v>5895</v>
      </c>
      <c s="31" t="s">
        <v>5896</v>
      </c>
      <c s="26" t="s">
        <v>52</v>
      </c>
      <c s="32" t="s">
        <v>5897</v>
      </c>
      <c s="33" t="s">
        <v>76</v>
      </c>
      <c s="34">
        <v>240</v>
      </c>
      <c s="35">
        <v>0</v>
      </c>
      <c s="36">
        <f>ROUND(ROUND(H1277,2)*ROUND(G1277,3),2)</f>
      </c>
      <c r="O1277">
        <f>(I1277*21)/100</f>
      </c>
      <c t="s">
        <v>27</v>
      </c>
    </row>
    <row r="1278" spans="1:5" ht="12.75">
      <c r="A1278" s="37" t="s">
        <v>55</v>
      </c>
      <c r="E1278" s="38" t="s">
        <v>5897</v>
      </c>
    </row>
    <row r="1279" spans="1:5" ht="38.25">
      <c r="A1279" s="39" t="s">
        <v>56</v>
      </c>
      <c r="E1279" s="45" t="s">
        <v>5898</v>
      </c>
    </row>
    <row r="1280" spans="1:5" ht="38.25">
      <c r="A1280" t="s">
        <v>57</v>
      </c>
      <c r="E1280" s="38" t="s">
        <v>5661</v>
      </c>
    </row>
    <row r="1281" spans="1:16" ht="12.75">
      <c r="A1281" s="26" t="s">
        <v>50</v>
      </c>
      <c s="31" t="s">
        <v>5899</v>
      </c>
      <c s="31" t="s">
        <v>5900</v>
      </c>
      <c s="26" t="s">
        <v>52</v>
      </c>
      <c s="32" t="s">
        <v>5901</v>
      </c>
      <c s="33" t="s">
        <v>76</v>
      </c>
      <c s="34">
        <v>120</v>
      </c>
      <c s="35">
        <v>0</v>
      </c>
      <c s="36">
        <f>ROUND(ROUND(H1281,2)*ROUND(G1281,3),2)</f>
      </c>
      <c r="O1281">
        <f>(I1281*21)/100</f>
      </c>
      <c t="s">
        <v>27</v>
      </c>
    </row>
    <row r="1282" spans="1:5" ht="12.75">
      <c r="A1282" s="37" t="s">
        <v>55</v>
      </c>
      <c r="E1282" s="38" t="s">
        <v>5901</v>
      </c>
    </row>
    <row r="1283" spans="1:5" ht="38.25">
      <c r="A1283" s="39" t="s">
        <v>56</v>
      </c>
      <c r="E1283" s="45" t="s">
        <v>5902</v>
      </c>
    </row>
    <row r="1284" spans="1:5" ht="38.25">
      <c r="A1284" t="s">
        <v>57</v>
      </c>
      <c r="E1284" s="38" t="s">
        <v>5661</v>
      </c>
    </row>
    <row r="1285" spans="1:16" ht="25.5">
      <c r="A1285" s="26" t="s">
        <v>50</v>
      </c>
      <c s="31" t="s">
        <v>5903</v>
      </c>
      <c s="31" t="s">
        <v>5904</v>
      </c>
      <c s="26" t="s">
        <v>52</v>
      </c>
      <c s="32" t="s">
        <v>5905</v>
      </c>
      <c s="33" t="s">
        <v>54</v>
      </c>
      <c s="34">
        <v>1</v>
      </c>
      <c s="35">
        <v>0</v>
      </c>
      <c s="36">
        <f>ROUND(ROUND(H1285,2)*ROUND(G1285,3),2)</f>
      </c>
      <c r="O1285">
        <f>(I1285*21)/100</f>
      </c>
      <c t="s">
        <v>27</v>
      </c>
    </row>
    <row r="1286" spans="1:5" ht="25.5">
      <c r="A1286" s="37" t="s">
        <v>55</v>
      </c>
      <c r="E1286" s="38" t="s">
        <v>5905</v>
      </c>
    </row>
    <row r="1287" spans="1:5" ht="127.5">
      <c r="A1287" s="39" t="s">
        <v>56</v>
      </c>
      <c r="E1287" s="45" t="s">
        <v>5906</v>
      </c>
    </row>
    <row r="1288" spans="1:5" ht="38.25">
      <c r="A1288" t="s">
        <v>57</v>
      </c>
      <c r="E1288" s="38" t="s">
        <v>5661</v>
      </c>
    </row>
    <row r="1289" spans="1:16" ht="25.5">
      <c r="A1289" s="26" t="s">
        <v>50</v>
      </c>
      <c s="31" t="s">
        <v>5907</v>
      </c>
      <c s="31" t="s">
        <v>5908</v>
      </c>
      <c s="26" t="s">
        <v>52</v>
      </c>
      <c s="32" t="s">
        <v>5909</v>
      </c>
      <c s="33" t="s">
        <v>54</v>
      </c>
      <c s="34">
        <v>1</v>
      </c>
      <c s="35">
        <v>0</v>
      </c>
      <c s="36">
        <f>ROUND(ROUND(H1289,2)*ROUND(G1289,3),2)</f>
      </c>
      <c r="O1289">
        <f>(I1289*21)/100</f>
      </c>
      <c t="s">
        <v>27</v>
      </c>
    </row>
    <row r="1290" spans="1:5" ht="25.5">
      <c r="A1290" s="37" t="s">
        <v>55</v>
      </c>
      <c r="E1290" s="38" t="s">
        <v>5909</v>
      </c>
    </row>
    <row r="1291" spans="1:5" ht="153">
      <c r="A1291" s="39" t="s">
        <v>56</v>
      </c>
      <c r="E1291" s="45" t="s">
        <v>5910</v>
      </c>
    </row>
    <row r="1292" spans="1:5" ht="38.25">
      <c r="A1292" t="s">
        <v>57</v>
      </c>
      <c r="E1292" s="38" t="s">
        <v>5661</v>
      </c>
    </row>
    <row r="1293" spans="1:16" ht="25.5">
      <c r="A1293" s="26" t="s">
        <v>50</v>
      </c>
      <c s="31" t="s">
        <v>5911</v>
      </c>
      <c s="31" t="s">
        <v>5912</v>
      </c>
      <c s="26" t="s">
        <v>52</v>
      </c>
      <c s="32" t="s">
        <v>5913</v>
      </c>
      <c s="33" t="s">
        <v>54</v>
      </c>
      <c s="34">
        <v>1</v>
      </c>
      <c s="35">
        <v>0</v>
      </c>
      <c s="36">
        <f>ROUND(ROUND(H1293,2)*ROUND(G1293,3),2)</f>
      </c>
      <c r="O1293">
        <f>(I1293*21)/100</f>
      </c>
      <c t="s">
        <v>27</v>
      </c>
    </row>
    <row r="1294" spans="1:5" ht="25.5">
      <c r="A1294" s="37" t="s">
        <v>55</v>
      </c>
      <c r="E1294" s="38" t="s">
        <v>5913</v>
      </c>
    </row>
    <row r="1295" spans="1:5" ht="127.5">
      <c r="A1295" s="39" t="s">
        <v>56</v>
      </c>
      <c r="E1295" s="45" t="s">
        <v>5906</v>
      </c>
    </row>
    <row r="1296" spans="1:5" ht="38.25">
      <c r="A1296" t="s">
        <v>57</v>
      </c>
      <c r="E1296" s="38" t="s">
        <v>5661</v>
      </c>
    </row>
    <row r="1297" spans="1:16" ht="25.5">
      <c r="A1297" s="26" t="s">
        <v>50</v>
      </c>
      <c s="31" t="s">
        <v>5914</v>
      </c>
      <c s="31" t="s">
        <v>5915</v>
      </c>
      <c s="26" t="s">
        <v>52</v>
      </c>
      <c s="32" t="s">
        <v>5916</v>
      </c>
      <c s="33" t="s">
        <v>54</v>
      </c>
      <c s="34">
        <v>1</v>
      </c>
      <c s="35">
        <v>0</v>
      </c>
      <c s="36">
        <f>ROUND(ROUND(H1297,2)*ROUND(G1297,3),2)</f>
      </c>
      <c r="O1297">
        <f>(I1297*21)/100</f>
      </c>
      <c t="s">
        <v>27</v>
      </c>
    </row>
    <row r="1298" spans="1:5" ht="25.5">
      <c r="A1298" s="37" t="s">
        <v>55</v>
      </c>
      <c r="E1298" s="38" t="s">
        <v>5916</v>
      </c>
    </row>
    <row r="1299" spans="1:5" ht="127.5">
      <c r="A1299" s="39" t="s">
        <v>56</v>
      </c>
      <c r="E1299" s="45" t="s">
        <v>5906</v>
      </c>
    </row>
    <row r="1300" spans="1:5" ht="38.25">
      <c r="A1300" t="s">
        <v>57</v>
      </c>
      <c r="E1300" s="38" t="s">
        <v>5661</v>
      </c>
    </row>
    <row r="1301" spans="1:16" ht="25.5">
      <c r="A1301" s="26" t="s">
        <v>50</v>
      </c>
      <c s="31" t="s">
        <v>5917</v>
      </c>
      <c s="31" t="s">
        <v>5918</v>
      </c>
      <c s="26" t="s">
        <v>52</v>
      </c>
      <c s="32" t="s">
        <v>5919</v>
      </c>
      <c s="33" t="s">
        <v>54</v>
      </c>
      <c s="34">
        <v>1</v>
      </c>
      <c s="35">
        <v>0</v>
      </c>
      <c s="36">
        <f>ROUND(ROUND(H1301,2)*ROUND(G1301,3),2)</f>
      </c>
      <c r="O1301">
        <f>(I1301*21)/100</f>
      </c>
      <c t="s">
        <v>27</v>
      </c>
    </row>
    <row r="1302" spans="1:5" ht="25.5">
      <c r="A1302" s="37" t="s">
        <v>55</v>
      </c>
      <c r="E1302" s="38" t="s">
        <v>5919</v>
      </c>
    </row>
    <row r="1303" spans="1:5" ht="165.75">
      <c r="A1303" s="39" t="s">
        <v>56</v>
      </c>
      <c r="E1303" s="45" t="s">
        <v>5920</v>
      </c>
    </row>
    <row r="1304" spans="1:5" ht="38.25">
      <c r="A1304" t="s">
        <v>57</v>
      </c>
      <c r="E1304" s="38" t="s">
        <v>5661</v>
      </c>
    </row>
    <row r="1305" spans="1:16" ht="12.75">
      <c r="A1305" s="26" t="s">
        <v>50</v>
      </c>
      <c s="31" t="s">
        <v>5921</v>
      </c>
      <c s="31" t="s">
        <v>5922</v>
      </c>
      <c s="26" t="s">
        <v>52</v>
      </c>
      <c s="32" t="s">
        <v>5923</v>
      </c>
      <c s="33" t="s">
        <v>54</v>
      </c>
      <c s="34">
        <v>1</v>
      </c>
      <c s="35">
        <v>0</v>
      </c>
      <c s="36">
        <f>ROUND(ROUND(H1305,2)*ROUND(G1305,3),2)</f>
      </c>
      <c r="O1305">
        <f>(I1305*21)/100</f>
      </c>
      <c t="s">
        <v>27</v>
      </c>
    </row>
    <row r="1306" spans="1:5" ht="12.75">
      <c r="A1306" s="37" t="s">
        <v>55</v>
      </c>
      <c r="E1306" s="38" t="s">
        <v>5923</v>
      </c>
    </row>
    <row r="1307" spans="1:5" ht="127.5">
      <c r="A1307" s="39" t="s">
        <v>56</v>
      </c>
      <c r="E1307" s="45" t="s">
        <v>5924</v>
      </c>
    </row>
    <row r="1308" spans="1:5" ht="38.25">
      <c r="A1308" t="s">
        <v>57</v>
      </c>
      <c r="E1308" s="38" t="s">
        <v>5661</v>
      </c>
    </row>
    <row r="1309" spans="1:16" ht="12.75">
      <c r="A1309" s="26" t="s">
        <v>50</v>
      </c>
      <c s="31" t="s">
        <v>5925</v>
      </c>
      <c s="31" t="s">
        <v>5926</v>
      </c>
      <c s="26" t="s">
        <v>52</v>
      </c>
      <c s="32" t="s">
        <v>5927</v>
      </c>
      <c s="33" t="s">
        <v>54</v>
      </c>
      <c s="34">
        <v>1</v>
      </c>
      <c s="35">
        <v>0</v>
      </c>
      <c s="36">
        <f>ROUND(ROUND(H1309,2)*ROUND(G1309,3),2)</f>
      </c>
      <c r="O1309">
        <f>(I1309*21)/100</f>
      </c>
      <c t="s">
        <v>27</v>
      </c>
    </row>
    <row r="1310" spans="1:5" ht="12.75">
      <c r="A1310" s="37" t="s">
        <v>55</v>
      </c>
      <c r="E1310" s="38" t="s">
        <v>5927</v>
      </c>
    </row>
    <row r="1311" spans="1:5" ht="127.5">
      <c r="A1311" s="39" t="s">
        <v>56</v>
      </c>
      <c r="E1311" s="45" t="s">
        <v>5928</v>
      </c>
    </row>
    <row r="1312" spans="1:5" ht="38.25">
      <c r="A1312" t="s">
        <v>57</v>
      </c>
      <c r="E1312" s="38" t="s">
        <v>5661</v>
      </c>
    </row>
    <row r="1313" spans="1:16" ht="12.75">
      <c r="A1313" s="26" t="s">
        <v>50</v>
      </c>
      <c s="31" t="s">
        <v>5929</v>
      </c>
      <c s="31" t="s">
        <v>5930</v>
      </c>
      <c s="26" t="s">
        <v>52</v>
      </c>
      <c s="32" t="s">
        <v>5931</v>
      </c>
      <c s="33" t="s">
        <v>54</v>
      </c>
      <c s="34">
        <v>3</v>
      </c>
      <c s="35">
        <v>0</v>
      </c>
      <c s="36">
        <f>ROUND(ROUND(H1313,2)*ROUND(G1313,3),2)</f>
      </c>
      <c r="O1313">
        <f>(I1313*21)/100</f>
      </c>
      <c t="s">
        <v>27</v>
      </c>
    </row>
    <row r="1314" spans="1:5" ht="12.75">
      <c r="A1314" s="37" t="s">
        <v>55</v>
      </c>
      <c r="E1314" s="38" t="s">
        <v>5931</v>
      </c>
    </row>
    <row r="1315" spans="1:5" ht="191.25">
      <c r="A1315" s="39" t="s">
        <v>56</v>
      </c>
      <c r="E1315" s="45" t="s">
        <v>5932</v>
      </c>
    </row>
    <row r="1316" spans="1:5" ht="38.25">
      <c r="A1316" t="s">
        <v>57</v>
      </c>
      <c r="E1316" s="38" t="s">
        <v>5661</v>
      </c>
    </row>
    <row r="1317" spans="1:16" ht="25.5">
      <c r="A1317" s="26" t="s">
        <v>50</v>
      </c>
      <c s="31" t="s">
        <v>5933</v>
      </c>
      <c s="31" t="s">
        <v>5934</v>
      </c>
      <c s="26" t="s">
        <v>52</v>
      </c>
      <c s="32" t="s">
        <v>5935</v>
      </c>
      <c s="33" t="s">
        <v>54</v>
      </c>
      <c s="34">
        <v>6</v>
      </c>
      <c s="35">
        <v>0</v>
      </c>
      <c s="36">
        <f>ROUND(ROUND(H1317,2)*ROUND(G1317,3),2)</f>
      </c>
      <c r="O1317">
        <f>(I1317*21)/100</f>
      </c>
      <c t="s">
        <v>27</v>
      </c>
    </row>
    <row r="1318" spans="1:5" ht="25.5">
      <c r="A1318" s="37" t="s">
        <v>55</v>
      </c>
      <c r="E1318" s="38" t="s">
        <v>5935</v>
      </c>
    </row>
    <row r="1319" spans="1:5" ht="191.25">
      <c r="A1319" s="39" t="s">
        <v>56</v>
      </c>
      <c r="E1319" s="45" t="s">
        <v>5936</v>
      </c>
    </row>
    <row r="1320" spans="1:5" ht="38.25">
      <c r="A1320" t="s">
        <v>57</v>
      </c>
      <c r="E1320" s="38" t="s">
        <v>5661</v>
      </c>
    </row>
    <row r="1321" spans="1:16" ht="25.5">
      <c r="A1321" s="26" t="s">
        <v>50</v>
      </c>
      <c s="31" t="s">
        <v>5937</v>
      </c>
      <c s="31" t="s">
        <v>5938</v>
      </c>
      <c s="26" t="s">
        <v>52</v>
      </c>
      <c s="32" t="s">
        <v>5939</v>
      </c>
      <c s="33" t="s">
        <v>54</v>
      </c>
      <c s="34">
        <v>9</v>
      </c>
      <c s="35">
        <v>0</v>
      </c>
      <c s="36">
        <f>ROUND(ROUND(H1321,2)*ROUND(G1321,3),2)</f>
      </c>
      <c r="O1321">
        <f>(I1321*21)/100</f>
      </c>
      <c t="s">
        <v>27</v>
      </c>
    </row>
    <row r="1322" spans="1:5" ht="25.5">
      <c r="A1322" s="37" t="s">
        <v>55</v>
      </c>
      <c r="E1322" s="38" t="s">
        <v>5939</v>
      </c>
    </row>
    <row r="1323" spans="1:5" ht="191.25">
      <c r="A1323" s="39" t="s">
        <v>56</v>
      </c>
      <c r="E1323" s="45" t="s">
        <v>5940</v>
      </c>
    </row>
    <row r="1324" spans="1:5" ht="38.25">
      <c r="A1324" t="s">
        <v>57</v>
      </c>
      <c r="E1324" s="38" t="s">
        <v>5661</v>
      </c>
    </row>
    <row r="1325" spans="1:16" ht="25.5">
      <c r="A1325" s="26" t="s">
        <v>50</v>
      </c>
      <c s="31" t="s">
        <v>5941</v>
      </c>
      <c s="31" t="s">
        <v>5942</v>
      </c>
      <c s="26" t="s">
        <v>52</v>
      </c>
      <c s="32" t="s">
        <v>5943</v>
      </c>
      <c s="33" t="s">
        <v>54</v>
      </c>
      <c s="34">
        <v>3</v>
      </c>
      <c s="35">
        <v>0</v>
      </c>
      <c s="36">
        <f>ROUND(ROUND(H1325,2)*ROUND(G1325,3),2)</f>
      </c>
      <c r="O1325">
        <f>(I1325*21)/100</f>
      </c>
      <c t="s">
        <v>27</v>
      </c>
    </row>
    <row r="1326" spans="1:5" ht="25.5">
      <c r="A1326" s="37" t="s">
        <v>55</v>
      </c>
      <c r="E1326" s="38" t="s">
        <v>5943</v>
      </c>
    </row>
    <row r="1327" spans="1:5" ht="191.25">
      <c r="A1327" s="39" t="s">
        <v>56</v>
      </c>
      <c r="E1327" s="45" t="s">
        <v>5944</v>
      </c>
    </row>
    <row r="1328" spans="1:5" ht="38.25">
      <c r="A1328" t="s">
        <v>57</v>
      </c>
      <c r="E1328" s="38" t="s">
        <v>5661</v>
      </c>
    </row>
    <row r="1329" spans="1:16" ht="25.5">
      <c r="A1329" s="26" t="s">
        <v>50</v>
      </c>
      <c s="31" t="s">
        <v>5945</v>
      </c>
      <c s="31" t="s">
        <v>5946</v>
      </c>
      <c s="26" t="s">
        <v>52</v>
      </c>
      <c s="32" t="s">
        <v>5947</v>
      </c>
      <c s="33" t="s">
        <v>54</v>
      </c>
      <c s="34">
        <v>1</v>
      </c>
      <c s="35">
        <v>0</v>
      </c>
      <c s="36">
        <f>ROUND(ROUND(H1329,2)*ROUND(G1329,3),2)</f>
      </c>
      <c r="O1329">
        <f>(I1329*21)/100</f>
      </c>
      <c t="s">
        <v>27</v>
      </c>
    </row>
    <row r="1330" spans="1:5" ht="25.5">
      <c r="A1330" s="37" t="s">
        <v>55</v>
      </c>
      <c r="E1330" s="38" t="s">
        <v>5947</v>
      </c>
    </row>
    <row r="1331" spans="1:5" ht="127.5">
      <c r="A1331" s="39" t="s">
        <v>56</v>
      </c>
      <c r="E1331" s="45" t="s">
        <v>5948</v>
      </c>
    </row>
    <row r="1332" spans="1:5" ht="38.25">
      <c r="A1332" t="s">
        <v>57</v>
      </c>
      <c r="E1332" s="38" t="s">
        <v>5661</v>
      </c>
    </row>
    <row r="1333" spans="1:16" ht="25.5">
      <c r="A1333" s="26" t="s">
        <v>50</v>
      </c>
      <c s="31" t="s">
        <v>5949</v>
      </c>
      <c s="31" t="s">
        <v>5950</v>
      </c>
      <c s="26" t="s">
        <v>52</v>
      </c>
      <c s="32" t="s">
        <v>5951</v>
      </c>
      <c s="33" t="s">
        <v>54</v>
      </c>
      <c s="34">
        <v>12</v>
      </c>
      <c s="35">
        <v>0</v>
      </c>
      <c s="36">
        <f>ROUND(ROUND(H1333,2)*ROUND(G1333,3),2)</f>
      </c>
      <c r="O1333">
        <f>(I1333*21)/100</f>
      </c>
      <c t="s">
        <v>27</v>
      </c>
    </row>
    <row r="1334" spans="1:5" ht="25.5">
      <c r="A1334" s="37" t="s">
        <v>55</v>
      </c>
      <c r="E1334" s="38" t="s">
        <v>5951</v>
      </c>
    </row>
    <row r="1335" spans="1:5" ht="127.5">
      <c r="A1335" s="39" t="s">
        <v>56</v>
      </c>
      <c r="E1335" s="45" t="s">
        <v>5952</v>
      </c>
    </row>
    <row r="1336" spans="1:5" ht="38.25">
      <c r="A1336" t="s">
        <v>57</v>
      </c>
      <c r="E1336" s="38" t="s">
        <v>5661</v>
      </c>
    </row>
    <row r="1337" spans="1:16" ht="25.5">
      <c r="A1337" s="26" t="s">
        <v>50</v>
      </c>
      <c s="31" t="s">
        <v>5953</v>
      </c>
      <c s="31" t="s">
        <v>5954</v>
      </c>
      <c s="26" t="s">
        <v>52</v>
      </c>
      <c s="32" t="s">
        <v>5951</v>
      </c>
      <c s="33" t="s">
        <v>54</v>
      </c>
      <c s="34">
        <v>11</v>
      </c>
      <c s="35">
        <v>0</v>
      </c>
      <c s="36">
        <f>ROUND(ROUND(H1337,2)*ROUND(G1337,3),2)</f>
      </c>
      <c r="O1337">
        <f>(I1337*21)/100</f>
      </c>
      <c t="s">
        <v>27</v>
      </c>
    </row>
    <row r="1338" spans="1:5" ht="25.5">
      <c r="A1338" s="37" t="s">
        <v>55</v>
      </c>
      <c r="E1338" s="38" t="s">
        <v>5951</v>
      </c>
    </row>
    <row r="1339" spans="1:5" ht="127.5">
      <c r="A1339" s="39" t="s">
        <v>56</v>
      </c>
      <c r="E1339" s="45" t="s">
        <v>5955</v>
      </c>
    </row>
    <row r="1340" spans="1:5" ht="38.25">
      <c r="A1340" t="s">
        <v>57</v>
      </c>
      <c r="E1340" s="38" t="s">
        <v>5661</v>
      </c>
    </row>
    <row r="1341" spans="1:16" ht="25.5">
      <c r="A1341" s="26" t="s">
        <v>50</v>
      </c>
      <c s="31" t="s">
        <v>5956</v>
      </c>
      <c s="31" t="s">
        <v>5957</v>
      </c>
      <c s="26" t="s">
        <v>52</v>
      </c>
      <c s="32" t="s">
        <v>5958</v>
      </c>
      <c s="33" t="s">
        <v>54</v>
      </c>
      <c s="34">
        <v>3</v>
      </c>
      <c s="35">
        <v>0</v>
      </c>
      <c s="36">
        <f>ROUND(ROUND(H1341,2)*ROUND(G1341,3),2)</f>
      </c>
      <c r="O1341">
        <f>(I1341*21)/100</f>
      </c>
      <c t="s">
        <v>27</v>
      </c>
    </row>
    <row r="1342" spans="1:5" ht="25.5">
      <c r="A1342" s="37" t="s">
        <v>55</v>
      </c>
      <c r="E1342" s="38" t="s">
        <v>5958</v>
      </c>
    </row>
    <row r="1343" spans="1:5" ht="191.25">
      <c r="A1343" s="39" t="s">
        <v>56</v>
      </c>
      <c r="E1343" s="45" t="s">
        <v>5959</v>
      </c>
    </row>
    <row r="1344" spans="1:5" ht="38.25">
      <c r="A1344" t="s">
        <v>57</v>
      </c>
      <c r="E1344" s="38" t="s">
        <v>5661</v>
      </c>
    </row>
    <row r="1345" spans="1:16" ht="25.5">
      <c r="A1345" s="26" t="s">
        <v>50</v>
      </c>
      <c s="31" t="s">
        <v>5960</v>
      </c>
      <c s="31" t="s">
        <v>5961</v>
      </c>
      <c s="26" t="s">
        <v>52</v>
      </c>
      <c s="32" t="s">
        <v>5962</v>
      </c>
      <c s="33" t="s">
        <v>54</v>
      </c>
      <c s="34">
        <v>14</v>
      </c>
      <c s="35">
        <v>0</v>
      </c>
      <c s="36">
        <f>ROUND(ROUND(H1345,2)*ROUND(G1345,3),2)</f>
      </c>
      <c r="O1345">
        <f>(I1345*21)/100</f>
      </c>
      <c t="s">
        <v>27</v>
      </c>
    </row>
    <row r="1346" spans="1:5" ht="25.5">
      <c r="A1346" s="37" t="s">
        <v>55</v>
      </c>
      <c r="E1346" s="38" t="s">
        <v>5962</v>
      </c>
    </row>
    <row r="1347" spans="1:5" ht="280.5">
      <c r="A1347" s="39" t="s">
        <v>56</v>
      </c>
      <c r="E1347" s="45" t="s">
        <v>5963</v>
      </c>
    </row>
    <row r="1348" spans="1:5" ht="38.25">
      <c r="A1348" t="s">
        <v>57</v>
      </c>
      <c r="E1348" s="38" t="s">
        <v>5661</v>
      </c>
    </row>
    <row r="1349" spans="1:16" ht="25.5">
      <c r="A1349" s="26" t="s">
        <v>50</v>
      </c>
      <c s="31" t="s">
        <v>5964</v>
      </c>
      <c s="31" t="s">
        <v>5965</v>
      </c>
      <c s="26" t="s">
        <v>52</v>
      </c>
      <c s="32" t="s">
        <v>5966</v>
      </c>
      <c s="33" t="s">
        <v>54</v>
      </c>
      <c s="34">
        <v>5</v>
      </c>
      <c s="35">
        <v>0</v>
      </c>
      <c s="36">
        <f>ROUND(ROUND(H1349,2)*ROUND(G1349,3),2)</f>
      </c>
      <c r="O1349">
        <f>(I1349*21)/100</f>
      </c>
      <c t="s">
        <v>27</v>
      </c>
    </row>
    <row r="1350" spans="1:5" ht="25.5">
      <c r="A1350" s="37" t="s">
        <v>55</v>
      </c>
      <c r="E1350" s="38" t="s">
        <v>5966</v>
      </c>
    </row>
    <row r="1351" spans="1:5" ht="267.75">
      <c r="A1351" s="39" t="s">
        <v>56</v>
      </c>
      <c r="E1351" s="45" t="s">
        <v>5967</v>
      </c>
    </row>
    <row r="1352" spans="1:5" ht="38.25">
      <c r="A1352" t="s">
        <v>57</v>
      </c>
      <c r="E1352" s="38" t="s">
        <v>5661</v>
      </c>
    </row>
    <row r="1353" spans="1:16" ht="12.75">
      <c r="A1353" s="26" t="s">
        <v>50</v>
      </c>
      <c s="31" t="s">
        <v>5968</v>
      </c>
      <c s="31" t="s">
        <v>5969</v>
      </c>
      <c s="26" t="s">
        <v>52</v>
      </c>
      <c s="32" t="s">
        <v>5970</v>
      </c>
      <c s="33" t="s">
        <v>54</v>
      </c>
      <c s="34">
        <v>2</v>
      </c>
      <c s="35">
        <v>0</v>
      </c>
      <c s="36">
        <f>ROUND(ROUND(H1353,2)*ROUND(G1353,3),2)</f>
      </c>
      <c r="O1353">
        <f>(I1353*21)/100</f>
      </c>
      <c t="s">
        <v>27</v>
      </c>
    </row>
    <row r="1354" spans="1:5" ht="12.75">
      <c r="A1354" s="37" t="s">
        <v>55</v>
      </c>
      <c r="E1354" s="38" t="s">
        <v>5970</v>
      </c>
    </row>
    <row r="1355" spans="1:5" ht="127.5">
      <c r="A1355" s="39" t="s">
        <v>56</v>
      </c>
      <c r="E1355" s="45" t="s">
        <v>5971</v>
      </c>
    </row>
    <row r="1356" spans="1:5" ht="38.25">
      <c r="A1356" t="s">
        <v>57</v>
      </c>
      <c r="E1356" s="38" t="s">
        <v>5661</v>
      </c>
    </row>
    <row r="1357" spans="1:16" ht="25.5">
      <c r="A1357" s="26" t="s">
        <v>50</v>
      </c>
      <c s="31" t="s">
        <v>5972</v>
      </c>
      <c s="31" t="s">
        <v>5973</v>
      </c>
      <c s="26" t="s">
        <v>52</v>
      </c>
      <c s="32" t="s">
        <v>5974</v>
      </c>
      <c s="33" t="s">
        <v>54</v>
      </c>
      <c s="34">
        <v>1</v>
      </c>
      <c s="35">
        <v>0</v>
      </c>
      <c s="36">
        <f>ROUND(ROUND(H1357,2)*ROUND(G1357,3),2)</f>
      </c>
      <c r="O1357">
        <f>(I1357*21)/100</f>
      </c>
      <c t="s">
        <v>27</v>
      </c>
    </row>
    <row r="1358" spans="1:5" ht="25.5">
      <c r="A1358" s="37" t="s">
        <v>55</v>
      </c>
      <c r="E1358" s="38" t="s">
        <v>5974</v>
      </c>
    </row>
    <row r="1359" spans="1:5" ht="178.5">
      <c r="A1359" s="39" t="s">
        <v>56</v>
      </c>
      <c r="E1359" s="45" t="s">
        <v>5975</v>
      </c>
    </row>
    <row r="1360" spans="1:5" ht="38.25">
      <c r="A1360" t="s">
        <v>57</v>
      </c>
      <c r="E1360" s="38" t="s">
        <v>5661</v>
      </c>
    </row>
    <row r="1361" spans="1:16" ht="25.5">
      <c r="A1361" s="26" t="s">
        <v>50</v>
      </c>
      <c s="31" t="s">
        <v>5976</v>
      </c>
      <c s="31" t="s">
        <v>5977</v>
      </c>
      <c s="26" t="s">
        <v>52</v>
      </c>
      <c s="32" t="s">
        <v>5978</v>
      </c>
      <c s="33" t="s">
        <v>54</v>
      </c>
      <c s="34">
        <v>1</v>
      </c>
      <c s="35">
        <v>0</v>
      </c>
      <c s="36">
        <f>ROUND(ROUND(H1361,2)*ROUND(G1361,3),2)</f>
      </c>
      <c r="O1361">
        <f>(I1361*21)/100</f>
      </c>
      <c t="s">
        <v>27</v>
      </c>
    </row>
    <row r="1362" spans="1:5" ht="25.5">
      <c r="A1362" s="37" t="s">
        <v>55</v>
      </c>
      <c r="E1362" s="38" t="s">
        <v>5978</v>
      </c>
    </row>
    <row r="1363" spans="1:5" ht="178.5">
      <c r="A1363" s="39" t="s">
        <v>56</v>
      </c>
      <c r="E1363" s="45" t="s">
        <v>5979</v>
      </c>
    </row>
    <row r="1364" spans="1:5" ht="38.25">
      <c r="A1364" t="s">
        <v>57</v>
      </c>
      <c r="E1364" s="38" t="s">
        <v>5661</v>
      </c>
    </row>
    <row r="1365" spans="1:16" ht="25.5">
      <c r="A1365" s="26" t="s">
        <v>50</v>
      </c>
      <c s="31" t="s">
        <v>5980</v>
      </c>
      <c s="31" t="s">
        <v>5981</v>
      </c>
      <c s="26" t="s">
        <v>52</v>
      </c>
      <c s="32" t="s">
        <v>5982</v>
      </c>
      <c s="33" t="s">
        <v>54</v>
      </c>
      <c s="34">
        <v>6</v>
      </c>
      <c s="35">
        <v>0</v>
      </c>
      <c s="36">
        <f>ROUND(ROUND(H1365,2)*ROUND(G1365,3),2)</f>
      </c>
      <c r="O1365">
        <f>(I1365*21)/100</f>
      </c>
      <c t="s">
        <v>27</v>
      </c>
    </row>
    <row r="1366" spans="1:5" ht="25.5">
      <c r="A1366" s="37" t="s">
        <v>55</v>
      </c>
      <c r="E1366" s="38" t="s">
        <v>5982</v>
      </c>
    </row>
    <row r="1367" spans="1:5" ht="318.75">
      <c r="A1367" s="39" t="s">
        <v>56</v>
      </c>
      <c r="E1367" s="45" t="s">
        <v>5983</v>
      </c>
    </row>
    <row r="1368" spans="1:5" ht="38.25">
      <c r="A1368" t="s">
        <v>57</v>
      </c>
      <c r="E1368" s="38" t="s">
        <v>5661</v>
      </c>
    </row>
    <row r="1369" spans="1:16" ht="25.5">
      <c r="A1369" s="26" t="s">
        <v>50</v>
      </c>
      <c s="31" t="s">
        <v>5984</v>
      </c>
      <c s="31" t="s">
        <v>5985</v>
      </c>
      <c s="26" t="s">
        <v>52</v>
      </c>
      <c s="32" t="s">
        <v>5986</v>
      </c>
      <c s="33" t="s">
        <v>54</v>
      </c>
      <c s="34">
        <v>1</v>
      </c>
      <c s="35">
        <v>0</v>
      </c>
      <c s="36">
        <f>ROUND(ROUND(H1369,2)*ROUND(G1369,3),2)</f>
      </c>
      <c r="O1369">
        <f>(I1369*21)/100</f>
      </c>
      <c t="s">
        <v>27</v>
      </c>
    </row>
    <row r="1370" spans="1:5" ht="25.5">
      <c r="A1370" s="37" t="s">
        <v>55</v>
      </c>
      <c r="E1370" s="38" t="s">
        <v>5986</v>
      </c>
    </row>
    <row r="1371" spans="1:5" ht="165.75">
      <c r="A1371" s="39" t="s">
        <v>56</v>
      </c>
      <c r="E1371" s="45" t="s">
        <v>5987</v>
      </c>
    </row>
    <row r="1372" spans="1:5" ht="38.25">
      <c r="A1372" t="s">
        <v>57</v>
      </c>
      <c r="E1372" s="38" t="s">
        <v>5661</v>
      </c>
    </row>
    <row r="1373" spans="1:16" ht="25.5">
      <c r="A1373" s="26" t="s">
        <v>50</v>
      </c>
      <c s="31" t="s">
        <v>5988</v>
      </c>
      <c s="31" t="s">
        <v>5989</v>
      </c>
      <c s="26" t="s">
        <v>52</v>
      </c>
      <c s="32" t="s">
        <v>5990</v>
      </c>
      <c s="33" t="s">
        <v>54</v>
      </c>
      <c s="34">
        <v>1</v>
      </c>
      <c s="35">
        <v>0</v>
      </c>
      <c s="36">
        <f>ROUND(ROUND(H1373,2)*ROUND(G1373,3),2)</f>
      </c>
      <c r="O1373">
        <f>(I1373*21)/100</f>
      </c>
      <c t="s">
        <v>27</v>
      </c>
    </row>
    <row r="1374" spans="1:5" ht="25.5">
      <c r="A1374" s="37" t="s">
        <v>55</v>
      </c>
      <c r="E1374" s="38" t="s">
        <v>5990</v>
      </c>
    </row>
    <row r="1375" spans="1:5" ht="127.5">
      <c r="A1375" s="39" t="s">
        <v>56</v>
      </c>
      <c r="E1375" s="45" t="s">
        <v>5991</v>
      </c>
    </row>
    <row r="1376" spans="1:5" ht="38.25">
      <c r="A1376" t="s">
        <v>57</v>
      </c>
      <c r="E1376" s="38" t="s">
        <v>5661</v>
      </c>
    </row>
    <row r="1377" spans="1:16" ht="25.5">
      <c r="A1377" s="26" t="s">
        <v>50</v>
      </c>
      <c s="31" t="s">
        <v>5992</v>
      </c>
      <c s="31" t="s">
        <v>5993</v>
      </c>
      <c s="26" t="s">
        <v>52</v>
      </c>
      <c s="32" t="s">
        <v>5994</v>
      </c>
      <c s="33" t="s">
        <v>54</v>
      </c>
      <c s="34">
        <v>1</v>
      </c>
      <c s="35">
        <v>0</v>
      </c>
      <c s="36">
        <f>ROUND(ROUND(H1377,2)*ROUND(G1377,3),2)</f>
      </c>
      <c r="O1377">
        <f>(I1377*21)/100</f>
      </c>
      <c t="s">
        <v>27</v>
      </c>
    </row>
    <row r="1378" spans="1:5" ht="25.5">
      <c r="A1378" s="37" t="s">
        <v>55</v>
      </c>
      <c r="E1378" s="38" t="s">
        <v>5994</v>
      </c>
    </row>
    <row r="1379" spans="1:5" ht="127.5">
      <c r="A1379" s="39" t="s">
        <v>56</v>
      </c>
      <c r="E1379" s="45" t="s">
        <v>5995</v>
      </c>
    </row>
    <row r="1380" spans="1:5" ht="38.25">
      <c r="A1380" t="s">
        <v>57</v>
      </c>
      <c r="E1380" s="38" t="s">
        <v>5661</v>
      </c>
    </row>
    <row r="1381" spans="1:16" ht="25.5">
      <c r="A1381" s="26" t="s">
        <v>50</v>
      </c>
      <c s="31" t="s">
        <v>5996</v>
      </c>
      <c s="31" t="s">
        <v>5997</v>
      </c>
      <c s="26" t="s">
        <v>52</v>
      </c>
      <c s="32" t="s">
        <v>5998</v>
      </c>
      <c s="33" t="s">
        <v>54</v>
      </c>
      <c s="34">
        <v>1</v>
      </c>
      <c s="35">
        <v>0</v>
      </c>
      <c s="36">
        <f>ROUND(ROUND(H1381,2)*ROUND(G1381,3),2)</f>
      </c>
      <c r="O1381">
        <f>(I1381*21)/100</f>
      </c>
      <c t="s">
        <v>27</v>
      </c>
    </row>
    <row r="1382" spans="1:5" ht="38.25">
      <c r="A1382" s="37" t="s">
        <v>55</v>
      </c>
      <c r="E1382" s="38" t="s">
        <v>5999</v>
      </c>
    </row>
    <row r="1383" spans="1:5" ht="153">
      <c r="A1383" s="39" t="s">
        <v>56</v>
      </c>
      <c r="E1383" s="45" t="s">
        <v>6000</v>
      </c>
    </row>
    <row r="1384" spans="1:5" ht="38.25">
      <c r="A1384" t="s">
        <v>57</v>
      </c>
      <c r="E1384" s="38" t="s">
        <v>5661</v>
      </c>
    </row>
    <row r="1385" spans="1:16" ht="25.5">
      <c r="A1385" s="26" t="s">
        <v>50</v>
      </c>
      <c s="31" t="s">
        <v>6001</v>
      </c>
      <c s="31" t="s">
        <v>6002</v>
      </c>
      <c s="26" t="s">
        <v>52</v>
      </c>
      <c s="32" t="s">
        <v>6003</v>
      </c>
      <c s="33" t="s">
        <v>54</v>
      </c>
      <c s="34">
        <v>3</v>
      </c>
      <c s="35">
        <v>0</v>
      </c>
      <c s="36">
        <f>ROUND(ROUND(H1385,2)*ROUND(G1385,3),2)</f>
      </c>
      <c r="O1385">
        <f>(I1385*21)/100</f>
      </c>
      <c t="s">
        <v>27</v>
      </c>
    </row>
    <row r="1386" spans="1:5" ht="25.5">
      <c r="A1386" s="37" t="s">
        <v>55</v>
      </c>
      <c r="E1386" s="38" t="s">
        <v>6003</v>
      </c>
    </row>
    <row r="1387" spans="1:5" ht="191.25">
      <c r="A1387" s="39" t="s">
        <v>56</v>
      </c>
      <c r="E1387" s="45" t="s">
        <v>6004</v>
      </c>
    </row>
    <row r="1388" spans="1:5" ht="38.25">
      <c r="A1388" t="s">
        <v>57</v>
      </c>
      <c r="E1388" s="38" t="s">
        <v>5661</v>
      </c>
    </row>
    <row r="1389" spans="1:16" ht="12.75">
      <c r="A1389" s="26" t="s">
        <v>50</v>
      </c>
      <c s="31" t="s">
        <v>6005</v>
      </c>
      <c s="31" t="s">
        <v>6006</v>
      </c>
      <c s="26" t="s">
        <v>52</v>
      </c>
      <c s="32" t="s">
        <v>6007</v>
      </c>
      <c s="33" t="s">
        <v>54</v>
      </c>
      <c s="34">
        <v>1</v>
      </c>
      <c s="35">
        <v>0</v>
      </c>
      <c s="36">
        <f>ROUND(ROUND(H1389,2)*ROUND(G1389,3),2)</f>
      </c>
      <c r="O1389">
        <f>(I1389*21)/100</f>
      </c>
      <c t="s">
        <v>27</v>
      </c>
    </row>
    <row r="1390" spans="1:5" ht="12.75">
      <c r="A1390" s="37" t="s">
        <v>55</v>
      </c>
      <c r="E1390" s="38" t="s">
        <v>6007</v>
      </c>
    </row>
    <row r="1391" spans="1:5" ht="127.5">
      <c r="A1391" s="39" t="s">
        <v>56</v>
      </c>
      <c r="E1391" s="45" t="s">
        <v>6008</v>
      </c>
    </row>
    <row r="1392" spans="1:5" ht="38.25">
      <c r="A1392" t="s">
        <v>57</v>
      </c>
      <c r="E1392" s="38" t="s">
        <v>5661</v>
      </c>
    </row>
    <row r="1393" spans="1:16" ht="25.5">
      <c r="A1393" s="26" t="s">
        <v>50</v>
      </c>
      <c s="31" t="s">
        <v>6009</v>
      </c>
      <c s="31" t="s">
        <v>6010</v>
      </c>
      <c s="26" t="s">
        <v>52</v>
      </c>
      <c s="32" t="s">
        <v>6011</v>
      </c>
      <c s="33" t="s">
        <v>54</v>
      </c>
      <c s="34">
        <v>3</v>
      </c>
      <c s="35">
        <v>0</v>
      </c>
      <c s="36">
        <f>ROUND(ROUND(H1393,2)*ROUND(G1393,3),2)</f>
      </c>
      <c r="O1393">
        <f>(I1393*21)/100</f>
      </c>
      <c t="s">
        <v>27</v>
      </c>
    </row>
    <row r="1394" spans="1:5" ht="25.5">
      <c r="A1394" s="37" t="s">
        <v>55</v>
      </c>
      <c r="E1394" s="38" t="s">
        <v>6011</v>
      </c>
    </row>
    <row r="1395" spans="1:5" ht="178.5">
      <c r="A1395" s="39" t="s">
        <v>56</v>
      </c>
      <c r="E1395" s="45" t="s">
        <v>6012</v>
      </c>
    </row>
    <row r="1396" spans="1:5" ht="38.25">
      <c r="A1396" t="s">
        <v>57</v>
      </c>
      <c r="E1396" s="38" t="s">
        <v>5661</v>
      </c>
    </row>
    <row r="1397" spans="1:16" ht="25.5">
      <c r="A1397" s="26" t="s">
        <v>50</v>
      </c>
      <c s="31" t="s">
        <v>6013</v>
      </c>
      <c s="31" t="s">
        <v>6014</v>
      </c>
      <c s="26" t="s">
        <v>52</v>
      </c>
      <c s="32" t="s">
        <v>6015</v>
      </c>
      <c s="33" t="s">
        <v>63</v>
      </c>
      <c s="34">
        <v>54.03</v>
      </c>
      <c s="35">
        <v>0</v>
      </c>
      <c s="36">
        <f>ROUND(ROUND(H1397,2)*ROUND(G1397,3),2)</f>
      </c>
      <c r="O1397">
        <f>(I1397*21)/100</f>
      </c>
      <c t="s">
        <v>27</v>
      </c>
    </row>
    <row r="1398" spans="1:5" ht="25.5">
      <c r="A1398" s="37" t="s">
        <v>55</v>
      </c>
      <c r="E1398" s="38" t="s">
        <v>6015</v>
      </c>
    </row>
    <row r="1399" spans="1:5" ht="216.75">
      <c r="A1399" s="39" t="s">
        <v>56</v>
      </c>
      <c r="E1399" s="45" t="s">
        <v>6016</v>
      </c>
    </row>
    <row r="1400" spans="1:5" ht="25.5">
      <c r="A1400" t="s">
        <v>57</v>
      </c>
      <c r="E1400" s="38" t="s">
        <v>5587</v>
      </c>
    </row>
    <row r="1401" spans="1:16" ht="25.5">
      <c r="A1401" s="26" t="s">
        <v>50</v>
      </c>
      <c s="31" t="s">
        <v>6017</v>
      </c>
      <c s="31" t="s">
        <v>6018</v>
      </c>
      <c s="26" t="s">
        <v>52</v>
      </c>
      <c s="32" t="s">
        <v>6019</v>
      </c>
      <c s="33" t="s">
        <v>63</v>
      </c>
      <c s="34">
        <v>93.4</v>
      </c>
      <c s="35">
        <v>0</v>
      </c>
      <c s="36">
        <f>ROUND(ROUND(H1401,2)*ROUND(G1401,3),2)</f>
      </c>
      <c r="O1401">
        <f>(I1401*21)/100</f>
      </c>
      <c t="s">
        <v>27</v>
      </c>
    </row>
    <row r="1402" spans="1:5" ht="25.5">
      <c r="A1402" s="37" t="s">
        <v>55</v>
      </c>
      <c r="E1402" s="38" t="s">
        <v>6019</v>
      </c>
    </row>
    <row r="1403" spans="1:5" ht="229.5">
      <c r="A1403" s="39" t="s">
        <v>56</v>
      </c>
      <c r="E1403" s="45" t="s">
        <v>6020</v>
      </c>
    </row>
    <row r="1404" spans="1:5" ht="25.5">
      <c r="A1404" t="s">
        <v>57</v>
      </c>
      <c r="E1404" s="38" t="s">
        <v>5587</v>
      </c>
    </row>
    <row r="1405" spans="1:16" ht="12.75">
      <c r="A1405" s="26" t="s">
        <v>50</v>
      </c>
      <c s="31" t="s">
        <v>6021</v>
      </c>
      <c s="31" t="s">
        <v>6022</v>
      </c>
      <c s="26" t="s">
        <v>52</v>
      </c>
      <c s="32" t="s">
        <v>6023</v>
      </c>
      <c s="33" t="s">
        <v>54</v>
      </c>
      <c s="34">
        <v>48</v>
      </c>
      <c s="35">
        <v>0</v>
      </c>
      <c s="36">
        <f>ROUND(ROUND(H1405,2)*ROUND(G1405,3),2)</f>
      </c>
      <c r="O1405">
        <f>(I1405*21)/100</f>
      </c>
      <c t="s">
        <v>27</v>
      </c>
    </row>
    <row r="1406" spans="1:5" ht="12.75">
      <c r="A1406" s="37" t="s">
        <v>55</v>
      </c>
      <c r="E1406" s="38" t="s">
        <v>6023</v>
      </c>
    </row>
    <row r="1407" spans="1:5" ht="102">
      <c r="A1407" s="39" t="s">
        <v>56</v>
      </c>
      <c r="E1407" s="45" t="s">
        <v>6024</v>
      </c>
    </row>
    <row r="1408" spans="1:5" ht="38.25">
      <c r="A1408" t="s">
        <v>57</v>
      </c>
      <c r="E1408" s="38" t="s">
        <v>5661</v>
      </c>
    </row>
    <row r="1409" spans="1:16" ht="12.75">
      <c r="A1409" s="26" t="s">
        <v>50</v>
      </c>
      <c s="31" t="s">
        <v>6025</v>
      </c>
      <c s="31" t="s">
        <v>6026</v>
      </c>
      <c s="26" t="s">
        <v>52</v>
      </c>
      <c s="32" t="s">
        <v>6027</v>
      </c>
      <c s="33" t="s">
        <v>54</v>
      </c>
      <c s="34">
        <v>60</v>
      </c>
      <c s="35">
        <v>0</v>
      </c>
      <c s="36">
        <f>ROUND(ROUND(H1409,2)*ROUND(G1409,3),2)</f>
      </c>
      <c r="O1409">
        <f>(I1409*21)/100</f>
      </c>
      <c t="s">
        <v>27</v>
      </c>
    </row>
    <row r="1410" spans="1:5" ht="12.75">
      <c r="A1410" s="37" t="s">
        <v>55</v>
      </c>
      <c r="E1410" s="38" t="s">
        <v>6027</v>
      </c>
    </row>
    <row r="1411" spans="1:5" ht="102">
      <c r="A1411" s="39" t="s">
        <v>56</v>
      </c>
      <c r="E1411" s="45" t="s">
        <v>6028</v>
      </c>
    </row>
    <row r="1412" spans="1:5" ht="38.25">
      <c r="A1412" t="s">
        <v>57</v>
      </c>
      <c r="E1412" s="38" t="s">
        <v>5661</v>
      </c>
    </row>
    <row r="1413" spans="1:16" ht="12.75">
      <c r="A1413" s="26" t="s">
        <v>50</v>
      </c>
      <c s="31" t="s">
        <v>6029</v>
      </c>
      <c s="31" t="s">
        <v>6030</v>
      </c>
      <c s="26" t="s">
        <v>52</v>
      </c>
      <c s="32" t="s">
        <v>6031</v>
      </c>
      <c s="33" t="s">
        <v>54</v>
      </c>
      <c s="34">
        <v>6</v>
      </c>
      <c s="35">
        <v>0</v>
      </c>
      <c s="36">
        <f>ROUND(ROUND(H1413,2)*ROUND(G1413,3),2)</f>
      </c>
      <c r="O1413">
        <f>(I1413*21)/100</f>
      </c>
      <c t="s">
        <v>27</v>
      </c>
    </row>
    <row r="1414" spans="1:5" ht="12.75">
      <c r="A1414" s="37" t="s">
        <v>55</v>
      </c>
      <c r="E1414" s="38" t="s">
        <v>6031</v>
      </c>
    </row>
    <row r="1415" spans="1:5" ht="127.5">
      <c r="A1415" s="39" t="s">
        <v>56</v>
      </c>
      <c r="E1415" s="45" t="s">
        <v>6032</v>
      </c>
    </row>
    <row r="1416" spans="1:5" ht="38.25">
      <c r="A1416" t="s">
        <v>57</v>
      </c>
      <c r="E1416" s="38" t="s">
        <v>5661</v>
      </c>
    </row>
    <row r="1417" spans="1:16" ht="12.75">
      <c r="A1417" s="26" t="s">
        <v>50</v>
      </c>
      <c s="31" t="s">
        <v>6033</v>
      </c>
      <c s="31" t="s">
        <v>6034</v>
      </c>
      <c s="26" t="s">
        <v>52</v>
      </c>
      <c s="32" t="s">
        <v>6035</v>
      </c>
      <c s="33" t="s">
        <v>54</v>
      </c>
      <c s="34">
        <v>9</v>
      </c>
      <c s="35">
        <v>0</v>
      </c>
      <c s="36">
        <f>ROUND(ROUND(H1417,2)*ROUND(G1417,3),2)</f>
      </c>
      <c r="O1417">
        <f>(I1417*21)/100</f>
      </c>
      <c t="s">
        <v>27</v>
      </c>
    </row>
    <row r="1418" spans="1:5" ht="12.75">
      <c r="A1418" s="37" t="s">
        <v>55</v>
      </c>
      <c r="E1418" s="38" t="s">
        <v>6035</v>
      </c>
    </row>
    <row r="1419" spans="1:5" ht="127.5">
      <c r="A1419" s="39" t="s">
        <v>56</v>
      </c>
      <c r="E1419" s="45" t="s">
        <v>6036</v>
      </c>
    </row>
    <row r="1420" spans="1:5" ht="38.25">
      <c r="A1420" t="s">
        <v>57</v>
      </c>
      <c r="E1420" s="38" t="s">
        <v>5661</v>
      </c>
    </row>
    <row r="1421" spans="1:16" ht="25.5">
      <c r="A1421" s="26" t="s">
        <v>50</v>
      </c>
      <c s="31" t="s">
        <v>6037</v>
      </c>
      <c s="31" t="s">
        <v>6038</v>
      </c>
      <c s="26" t="s">
        <v>52</v>
      </c>
      <c s="32" t="s">
        <v>6039</v>
      </c>
      <c s="33" t="s">
        <v>71</v>
      </c>
      <c s="34">
        <v>474.252</v>
      </c>
      <c s="35">
        <v>0</v>
      </c>
      <c s="36">
        <f>ROUND(ROUND(H1421,2)*ROUND(G1421,3),2)</f>
      </c>
      <c r="O1421">
        <f>(I1421*21)/100</f>
      </c>
      <c t="s">
        <v>27</v>
      </c>
    </row>
    <row r="1422" spans="1:5" ht="25.5">
      <c r="A1422" s="37" t="s">
        <v>55</v>
      </c>
      <c r="E1422" s="38" t="s">
        <v>6039</v>
      </c>
    </row>
    <row r="1423" spans="1:5" ht="204">
      <c r="A1423" s="39" t="s">
        <v>56</v>
      </c>
      <c r="E1423" s="45" t="s">
        <v>6040</v>
      </c>
    </row>
    <row r="1424" spans="1:5" ht="51">
      <c r="A1424" t="s">
        <v>57</v>
      </c>
      <c r="E1424" s="38" t="s">
        <v>4936</v>
      </c>
    </row>
    <row r="1425" spans="1:16" ht="25.5">
      <c r="A1425" s="26" t="s">
        <v>50</v>
      </c>
      <c s="31" t="s">
        <v>6041</v>
      </c>
      <c s="31" t="s">
        <v>6042</v>
      </c>
      <c s="26" t="s">
        <v>52</v>
      </c>
      <c s="32" t="s">
        <v>6043</v>
      </c>
      <c s="33" t="s">
        <v>54</v>
      </c>
      <c s="34">
        <v>1</v>
      </c>
      <c s="35">
        <v>0</v>
      </c>
      <c s="36">
        <f>ROUND(ROUND(H1425,2)*ROUND(G1425,3),2)</f>
      </c>
      <c r="O1425">
        <f>(I1425*21)/100</f>
      </c>
      <c t="s">
        <v>27</v>
      </c>
    </row>
    <row r="1426" spans="1:5" ht="25.5">
      <c r="A1426" s="37" t="s">
        <v>55</v>
      </c>
      <c r="E1426" s="38" t="s">
        <v>6043</v>
      </c>
    </row>
    <row r="1427" spans="1:5" ht="25.5">
      <c r="A1427" s="39" t="s">
        <v>56</v>
      </c>
      <c r="E1427" s="40" t="s">
        <v>3546</v>
      </c>
    </row>
    <row r="1428" spans="1:5" ht="38.25">
      <c r="A1428" t="s">
        <v>57</v>
      </c>
      <c r="E1428" s="38" t="s">
        <v>6044</v>
      </c>
    </row>
    <row r="1429" spans="1:18" ht="12.75" customHeight="1">
      <c r="A1429" s="6" t="s">
        <v>48</v>
      </c>
      <c s="6"/>
      <c s="42" t="s">
        <v>6045</v>
      </c>
      <c s="6"/>
      <c s="29" t="s">
        <v>6046</v>
      </c>
      <c s="6"/>
      <c s="6"/>
      <c s="6"/>
      <c s="43">
        <f>0+Q1429</f>
      </c>
      <c r="O1429">
        <f>0+R1429</f>
      </c>
      <c r="Q1429">
        <f>0+I1430+I1434+I1438+I1442+I1446+I1450+I1454+I1458+I1462+I1466+I1470+I1474+I1478</f>
      </c>
      <c>
        <f>0+O1430+O1434+O1438+O1442+O1446+O1450+O1454+O1458+O1462+O1466+O1470+O1474+O1478</f>
      </c>
    </row>
    <row r="1430" spans="1:16" ht="25.5">
      <c r="A1430" s="26" t="s">
        <v>50</v>
      </c>
      <c s="31" t="s">
        <v>6047</v>
      </c>
      <c s="31" t="s">
        <v>6048</v>
      </c>
      <c s="26" t="s">
        <v>52</v>
      </c>
      <c s="32" t="s">
        <v>6049</v>
      </c>
      <c s="33" t="s">
        <v>71</v>
      </c>
      <c s="34">
        <v>281.05</v>
      </c>
      <c s="35">
        <v>0</v>
      </c>
      <c s="36">
        <f>ROUND(ROUND(H1430,2)*ROUND(G1430,3),2)</f>
      </c>
      <c r="O1430">
        <f>(I1430*21)/100</f>
      </c>
      <c t="s">
        <v>27</v>
      </c>
    </row>
    <row r="1431" spans="1:5" ht="25.5">
      <c r="A1431" s="37" t="s">
        <v>55</v>
      </c>
      <c r="E1431" s="38" t="s">
        <v>6049</v>
      </c>
    </row>
    <row r="1432" spans="1:5" ht="63.75">
      <c r="A1432" s="39" t="s">
        <v>56</v>
      </c>
      <c r="E1432" s="45" t="s">
        <v>6050</v>
      </c>
    </row>
    <row r="1433" spans="1:5" ht="12.75">
      <c r="A1433" t="s">
        <v>57</v>
      </c>
      <c r="E1433" s="38" t="s">
        <v>52</v>
      </c>
    </row>
    <row r="1434" spans="1:16" ht="25.5">
      <c r="A1434" s="26" t="s">
        <v>50</v>
      </c>
      <c s="31" t="s">
        <v>6051</v>
      </c>
      <c s="31" t="s">
        <v>6052</v>
      </c>
      <c s="26" t="s">
        <v>52</v>
      </c>
      <c s="32" t="s">
        <v>6053</v>
      </c>
      <c s="33" t="s">
        <v>63</v>
      </c>
      <c s="34">
        <v>28.017</v>
      </c>
      <c s="35">
        <v>0</v>
      </c>
      <c s="36">
        <f>ROUND(ROUND(H1434,2)*ROUND(G1434,3),2)</f>
      </c>
      <c r="O1434">
        <f>(I1434*21)/100</f>
      </c>
      <c t="s">
        <v>27</v>
      </c>
    </row>
    <row r="1435" spans="1:5" ht="25.5">
      <c r="A1435" s="37" t="s">
        <v>55</v>
      </c>
      <c r="E1435" s="38" t="s">
        <v>6053</v>
      </c>
    </row>
    <row r="1436" spans="1:5" ht="191.25">
      <c r="A1436" s="39" t="s">
        <v>56</v>
      </c>
      <c r="E1436" s="45" t="s">
        <v>6054</v>
      </c>
    </row>
    <row r="1437" spans="1:5" ht="12.75">
      <c r="A1437" t="s">
        <v>57</v>
      </c>
      <c r="E1437" s="38" t="s">
        <v>52</v>
      </c>
    </row>
    <row r="1438" spans="1:16" ht="12.75">
      <c r="A1438" s="26" t="s">
        <v>50</v>
      </c>
      <c s="31" t="s">
        <v>6055</v>
      </c>
      <c s="31" t="s">
        <v>6056</v>
      </c>
      <c s="26" t="s">
        <v>52</v>
      </c>
      <c s="32" t="s">
        <v>6057</v>
      </c>
      <c s="33" t="s">
        <v>71</v>
      </c>
      <c s="34">
        <v>255.5</v>
      </c>
      <c s="35">
        <v>0</v>
      </c>
      <c s="36">
        <f>ROUND(ROUND(H1438,2)*ROUND(G1438,3),2)</f>
      </c>
      <c r="O1438">
        <f>(I1438*21)/100</f>
      </c>
      <c t="s">
        <v>27</v>
      </c>
    </row>
    <row r="1439" spans="1:5" ht="12.75">
      <c r="A1439" s="37" t="s">
        <v>55</v>
      </c>
      <c r="E1439" s="38" t="s">
        <v>6057</v>
      </c>
    </row>
    <row r="1440" spans="1:5" ht="51">
      <c r="A1440" s="39" t="s">
        <v>56</v>
      </c>
      <c r="E1440" s="45" t="s">
        <v>6058</v>
      </c>
    </row>
    <row r="1441" spans="1:5" ht="12.75">
      <c r="A1441" t="s">
        <v>57</v>
      </c>
      <c r="E1441" s="38" t="s">
        <v>52</v>
      </c>
    </row>
    <row r="1442" spans="1:16" ht="12.75">
      <c r="A1442" s="26" t="s">
        <v>50</v>
      </c>
      <c s="31" t="s">
        <v>6059</v>
      </c>
      <c s="31" t="s">
        <v>6060</v>
      </c>
      <c s="26" t="s">
        <v>52</v>
      </c>
      <c s="32" t="s">
        <v>6061</v>
      </c>
      <c s="33" t="s">
        <v>71</v>
      </c>
      <c s="34">
        <v>255.5</v>
      </c>
      <c s="35">
        <v>0</v>
      </c>
      <c s="36">
        <f>ROUND(ROUND(H1442,2)*ROUND(G1442,3),2)</f>
      </c>
      <c r="O1442">
        <f>(I1442*21)/100</f>
      </c>
      <c t="s">
        <v>27</v>
      </c>
    </row>
    <row r="1443" spans="1:5" ht="12.75">
      <c r="A1443" s="37" t="s">
        <v>55</v>
      </c>
      <c r="E1443" s="38" t="s">
        <v>6061</v>
      </c>
    </row>
    <row r="1444" spans="1:5" ht="51">
      <c r="A1444" s="39" t="s">
        <v>56</v>
      </c>
      <c r="E1444" s="45" t="s">
        <v>6058</v>
      </c>
    </row>
    <row r="1445" spans="1:5" ht="12.75">
      <c r="A1445" t="s">
        <v>57</v>
      </c>
      <c r="E1445" s="38" t="s">
        <v>52</v>
      </c>
    </row>
    <row r="1446" spans="1:16" ht="25.5">
      <c r="A1446" s="26" t="s">
        <v>50</v>
      </c>
      <c s="31" t="s">
        <v>6062</v>
      </c>
      <c s="31" t="s">
        <v>6063</v>
      </c>
      <c s="26" t="s">
        <v>52</v>
      </c>
      <c s="32" t="s">
        <v>6064</v>
      </c>
      <c s="33" t="s">
        <v>63</v>
      </c>
      <c s="34">
        <v>769.004</v>
      </c>
      <c s="35">
        <v>0</v>
      </c>
      <c s="36">
        <f>ROUND(ROUND(H1446,2)*ROUND(G1446,3),2)</f>
      </c>
      <c r="O1446">
        <f>(I1446*21)/100</f>
      </c>
      <c t="s">
        <v>27</v>
      </c>
    </row>
    <row r="1447" spans="1:5" ht="25.5">
      <c r="A1447" s="37" t="s">
        <v>55</v>
      </c>
      <c r="E1447" s="38" t="s">
        <v>6064</v>
      </c>
    </row>
    <row r="1448" spans="1:5" ht="409.5">
      <c r="A1448" s="39" t="s">
        <v>56</v>
      </c>
      <c r="E1448" s="45" t="s">
        <v>6065</v>
      </c>
    </row>
    <row r="1449" spans="1:5" ht="12.75">
      <c r="A1449" t="s">
        <v>57</v>
      </c>
      <c r="E1449" s="38" t="s">
        <v>52</v>
      </c>
    </row>
    <row r="1450" spans="1:16" ht="25.5">
      <c r="A1450" s="26" t="s">
        <v>50</v>
      </c>
      <c s="31" t="s">
        <v>6066</v>
      </c>
      <c s="31" t="s">
        <v>6067</v>
      </c>
      <c s="26" t="s">
        <v>52</v>
      </c>
      <c s="32" t="s">
        <v>6068</v>
      </c>
      <c s="33" t="s">
        <v>63</v>
      </c>
      <c s="34">
        <v>107.514</v>
      </c>
      <c s="35">
        <v>0</v>
      </c>
      <c s="36">
        <f>ROUND(ROUND(H1450,2)*ROUND(G1450,3),2)</f>
      </c>
      <c r="O1450">
        <f>(I1450*21)/100</f>
      </c>
      <c t="s">
        <v>27</v>
      </c>
    </row>
    <row r="1451" spans="1:5" ht="25.5">
      <c r="A1451" s="37" t="s">
        <v>55</v>
      </c>
      <c r="E1451" s="38" t="s">
        <v>6068</v>
      </c>
    </row>
    <row r="1452" spans="1:5" ht="114.75">
      <c r="A1452" s="39" t="s">
        <v>56</v>
      </c>
      <c r="E1452" s="45" t="s">
        <v>6069</v>
      </c>
    </row>
    <row r="1453" spans="1:5" ht="12.75">
      <c r="A1453" t="s">
        <v>57</v>
      </c>
      <c r="E1453" s="38" t="s">
        <v>6070</v>
      </c>
    </row>
    <row r="1454" spans="1:16" ht="25.5">
      <c r="A1454" s="26" t="s">
        <v>50</v>
      </c>
      <c s="31" t="s">
        <v>6071</v>
      </c>
      <c s="31" t="s">
        <v>6072</v>
      </c>
      <c s="26" t="s">
        <v>52</v>
      </c>
      <c s="32" t="s">
        <v>6073</v>
      </c>
      <c s="33" t="s">
        <v>63</v>
      </c>
      <c s="34">
        <v>94.536</v>
      </c>
      <c s="35">
        <v>0</v>
      </c>
      <c s="36">
        <f>ROUND(ROUND(H1454,2)*ROUND(G1454,3),2)</f>
      </c>
      <c r="O1454">
        <f>(I1454*21)/100</f>
      </c>
      <c t="s">
        <v>27</v>
      </c>
    </row>
    <row r="1455" spans="1:5" ht="25.5">
      <c r="A1455" s="37" t="s">
        <v>55</v>
      </c>
      <c r="E1455" s="38" t="s">
        <v>6073</v>
      </c>
    </row>
    <row r="1456" spans="1:5" ht="127.5">
      <c r="A1456" s="39" t="s">
        <v>56</v>
      </c>
      <c r="E1456" s="45" t="s">
        <v>6074</v>
      </c>
    </row>
    <row r="1457" spans="1:5" ht="12.75">
      <c r="A1457" t="s">
        <v>57</v>
      </c>
      <c r="E1457" s="38" t="s">
        <v>52</v>
      </c>
    </row>
    <row r="1458" spans="1:16" ht="25.5">
      <c r="A1458" s="26" t="s">
        <v>50</v>
      </c>
      <c s="31" t="s">
        <v>6075</v>
      </c>
      <c s="31" t="s">
        <v>6076</v>
      </c>
      <c s="26" t="s">
        <v>52</v>
      </c>
      <c s="32" t="s">
        <v>6077</v>
      </c>
      <c s="33" t="s">
        <v>71</v>
      </c>
      <c s="34">
        <v>255.5</v>
      </c>
      <c s="35">
        <v>0</v>
      </c>
      <c s="36">
        <f>ROUND(ROUND(H1458,2)*ROUND(G1458,3),2)</f>
      </c>
      <c r="O1458">
        <f>(I1458*21)/100</f>
      </c>
      <c t="s">
        <v>27</v>
      </c>
    </row>
    <row r="1459" spans="1:5" ht="25.5">
      <c r="A1459" s="37" t="s">
        <v>55</v>
      </c>
      <c r="E1459" s="38" t="s">
        <v>6077</v>
      </c>
    </row>
    <row r="1460" spans="1:5" ht="382.5">
      <c r="A1460" s="39" t="s">
        <v>56</v>
      </c>
      <c r="E1460" s="45" t="s">
        <v>6078</v>
      </c>
    </row>
    <row r="1461" spans="1:5" ht="12.75">
      <c r="A1461" t="s">
        <v>57</v>
      </c>
      <c r="E1461" s="38" t="s">
        <v>52</v>
      </c>
    </row>
    <row r="1462" spans="1:16" ht="25.5">
      <c r="A1462" s="26" t="s">
        <v>50</v>
      </c>
      <c s="31" t="s">
        <v>6079</v>
      </c>
      <c s="31" t="s">
        <v>6080</v>
      </c>
      <c s="26" t="s">
        <v>52</v>
      </c>
      <c s="32" t="s">
        <v>6081</v>
      </c>
      <c s="33" t="s">
        <v>71</v>
      </c>
      <c s="34">
        <v>149.1</v>
      </c>
      <c s="35">
        <v>0</v>
      </c>
      <c s="36">
        <f>ROUND(ROUND(H1462,2)*ROUND(G1462,3),2)</f>
      </c>
      <c r="O1462">
        <f>(I1462*21)/100</f>
      </c>
      <c t="s">
        <v>27</v>
      </c>
    </row>
    <row r="1463" spans="1:5" ht="25.5">
      <c r="A1463" s="37" t="s">
        <v>55</v>
      </c>
      <c r="E1463" s="38" t="s">
        <v>6081</v>
      </c>
    </row>
    <row r="1464" spans="1:5" ht="382.5">
      <c r="A1464" s="39" t="s">
        <v>56</v>
      </c>
      <c r="E1464" s="45" t="s">
        <v>6082</v>
      </c>
    </row>
    <row r="1465" spans="1:5" ht="12.75">
      <c r="A1465" t="s">
        <v>57</v>
      </c>
      <c r="E1465" s="38" t="s">
        <v>52</v>
      </c>
    </row>
    <row r="1466" spans="1:16" ht="12.75">
      <c r="A1466" s="26" t="s">
        <v>50</v>
      </c>
      <c s="31" t="s">
        <v>6083</v>
      </c>
      <c s="31" t="s">
        <v>6084</v>
      </c>
      <c s="26" t="s">
        <v>52</v>
      </c>
      <c s="32" t="s">
        <v>6085</v>
      </c>
      <c s="33" t="s">
        <v>71</v>
      </c>
      <c s="34">
        <v>230.7</v>
      </c>
      <c s="35">
        <v>0</v>
      </c>
      <c s="36">
        <f>ROUND(ROUND(H1466,2)*ROUND(G1466,3),2)</f>
      </c>
      <c r="O1466">
        <f>(I1466*21)/100</f>
      </c>
      <c t="s">
        <v>27</v>
      </c>
    </row>
    <row r="1467" spans="1:5" ht="12.75">
      <c r="A1467" s="37" t="s">
        <v>55</v>
      </c>
      <c r="E1467" s="38" t="s">
        <v>6085</v>
      </c>
    </row>
    <row r="1468" spans="1:5" ht="409.5">
      <c r="A1468" s="39" t="s">
        <v>56</v>
      </c>
      <c r="E1468" s="45" t="s">
        <v>6086</v>
      </c>
    </row>
    <row r="1469" spans="1:5" ht="12.75">
      <c r="A1469" t="s">
        <v>57</v>
      </c>
      <c r="E1469" s="38" t="s">
        <v>52</v>
      </c>
    </row>
    <row r="1470" spans="1:16" ht="25.5">
      <c r="A1470" s="26" t="s">
        <v>50</v>
      </c>
      <c s="31" t="s">
        <v>6087</v>
      </c>
      <c s="31" t="s">
        <v>6088</v>
      </c>
      <c s="26" t="s">
        <v>52</v>
      </c>
      <c s="32" t="s">
        <v>6089</v>
      </c>
      <c s="33" t="s">
        <v>345</v>
      </c>
      <c s="34">
        <v>11.613</v>
      </c>
      <c s="35">
        <v>0</v>
      </c>
      <c s="36">
        <f>ROUND(ROUND(H1470,2)*ROUND(G1470,3),2)</f>
      </c>
      <c r="O1470">
        <f>(I1470*21)/100</f>
      </c>
      <c t="s">
        <v>27</v>
      </c>
    </row>
    <row r="1471" spans="1:5" ht="25.5">
      <c r="A1471" s="37" t="s">
        <v>55</v>
      </c>
      <c r="E1471" s="38" t="s">
        <v>6089</v>
      </c>
    </row>
    <row r="1472" spans="1:5" ht="12.75">
      <c r="A1472" s="39" t="s">
        <v>56</v>
      </c>
      <c r="E1472" s="40" t="s">
        <v>52</v>
      </c>
    </row>
    <row r="1473" spans="1:5" ht="12.75">
      <c r="A1473" t="s">
        <v>57</v>
      </c>
      <c r="E1473" s="38" t="s">
        <v>52</v>
      </c>
    </row>
    <row r="1474" spans="1:16" ht="12.75">
      <c r="A1474" s="26" t="s">
        <v>50</v>
      </c>
      <c s="31" t="s">
        <v>6090</v>
      </c>
      <c s="31" t="s">
        <v>6091</v>
      </c>
      <c s="26" t="s">
        <v>52</v>
      </c>
      <c s="32" t="s">
        <v>6092</v>
      </c>
      <c s="33" t="s">
        <v>63</v>
      </c>
      <c s="34">
        <v>991.983</v>
      </c>
      <c s="35">
        <v>0</v>
      </c>
      <c s="36">
        <f>ROUND(ROUND(H1474,2)*ROUND(G1474,3),2)</f>
      </c>
      <c r="O1474">
        <f>(I1474*21)/100</f>
      </c>
      <c t="s">
        <v>27</v>
      </c>
    </row>
    <row r="1475" spans="1:5" ht="12.75">
      <c r="A1475" s="37" t="s">
        <v>55</v>
      </c>
      <c r="E1475" s="38" t="s">
        <v>6092</v>
      </c>
    </row>
    <row r="1476" spans="1:5" ht="306">
      <c r="A1476" s="39" t="s">
        <v>56</v>
      </c>
      <c r="E1476" s="45" t="s">
        <v>6093</v>
      </c>
    </row>
    <row r="1477" spans="1:5" ht="12.75">
      <c r="A1477" t="s">
        <v>57</v>
      </c>
      <c r="E1477" s="38" t="s">
        <v>52</v>
      </c>
    </row>
    <row r="1478" spans="1:16" ht="25.5">
      <c r="A1478" s="26" t="s">
        <v>50</v>
      </c>
      <c s="31" t="s">
        <v>6094</v>
      </c>
      <c s="31" t="s">
        <v>6095</v>
      </c>
      <c s="26" t="s">
        <v>52</v>
      </c>
      <c s="32" t="s">
        <v>6096</v>
      </c>
      <c s="33" t="s">
        <v>845</v>
      </c>
      <c s="34">
        <v>1</v>
      </c>
      <c s="35">
        <v>0</v>
      </c>
      <c s="36">
        <f>ROUND(ROUND(H1478,2)*ROUND(G1478,3),2)</f>
      </c>
      <c r="O1478">
        <f>(I1478*21)/100</f>
      </c>
      <c t="s">
        <v>27</v>
      </c>
    </row>
    <row r="1479" spans="1:5" ht="25.5">
      <c r="A1479" s="37" t="s">
        <v>55</v>
      </c>
      <c r="E1479" s="38" t="s">
        <v>6096</v>
      </c>
    </row>
    <row r="1480" spans="1:5" ht="38.25">
      <c r="A1480" s="39" t="s">
        <v>56</v>
      </c>
      <c r="E1480" s="40" t="s">
        <v>6097</v>
      </c>
    </row>
    <row r="1481" spans="1:5" ht="51">
      <c r="A1481" t="s">
        <v>57</v>
      </c>
      <c r="E1481" s="38" t="s">
        <v>5207</v>
      </c>
    </row>
    <row r="1482" spans="1:18" ht="12.75" customHeight="1">
      <c r="A1482" s="6" t="s">
        <v>48</v>
      </c>
      <c s="6"/>
      <c s="42" t="s">
        <v>6098</v>
      </c>
      <c s="6"/>
      <c s="29" t="s">
        <v>6099</v>
      </c>
      <c s="6"/>
      <c s="6"/>
      <c s="6"/>
      <c s="43">
        <f>0+Q1482</f>
      </c>
      <c r="O1482">
        <f>0+R1482</f>
      </c>
      <c r="Q1482">
        <f>0+I1483+I1487+I1491+I1495+I1499+I1503+I1507+I1511+I1515+I1519</f>
      </c>
      <c>
        <f>0+O1483+O1487+O1491+O1495+O1499+O1503+O1507+O1511+O1515+O1519</f>
      </c>
    </row>
    <row r="1483" spans="1:16" ht="25.5">
      <c r="A1483" s="26" t="s">
        <v>50</v>
      </c>
      <c s="31" t="s">
        <v>6100</v>
      </c>
      <c s="31" t="s">
        <v>6101</v>
      </c>
      <c s="26" t="s">
        <v>52</v>
      </c>
      <c s="32" t="s">
        <v>6102</v>
      </c>
      <c s="33" t="s">
        <v>71</v>
      </c>
      <c s="34">
        <v>107.189</v>
      </c>
      <c s="35">
        <v>0</v>
      </c>
      <c s="36">
        <f>ROUND(ROUND(H1483,2)*ROUND(G1483,3),2)</f>
      </c>
      <c r="O1483">
        <f>(I1483*21)/100</f>
      </c>
      <c t="s">
        <v>27</v>
      </c>
    </row>
    <row r="1484" spans="1:5" ht="25.5">
      <c r="A1484" s="37" t="s">
        <v>55</v>
      </c>
      <c r="E1484" s="38" t="s">
        <v>6102</v>
      </c>
    </row>
    <row r="1485" spans="1:5" ht="255">
      <c r="A1485" s="39" t="s">
        <v>56</v>
      </c>
      <c r="E1485" s="45" t="s">
        <v>6103</v>
      </c>
    </row>
    <row r="1486" spans="1:5" ht="12.75">
      <c r="A1486" t="s">
        <v>57</v>
      </c>
      <c r="E1486" s="38" t="s">
        <v>52</v>
      </c>
    </row>
    <row r="1487" spans="1:16" ht="12.75">
      <c r="A1487" s="26" t="s">
        <v>50</v>
      </c>
      <c s="31" t="s">
        <v>6104</v>
      </c>
      <c s="31" t="s">
        <v>6105</v>
      </c>
      <c s="26" t="s">
        <v>52</v>
      </c>
      <c s="32" t="s">
        <v>6106</v>
      </c>
      <c s="33" t="s">
        <v>71</v>
      </c>
      <c s="34">
        <v>67.35</v>
      </c>
      <c s="35">
        <v>0</v>
      </c>
      <c s="36">
        <f>ROUND(ROUND(H1487,2)*ROUND(G1487,3),2)</f>
      </c>
      <c r="O1487">
        <f>(I1487*21)/100</f>
      </c>
      <c t="s">
        <v>27</v>
      </c>
    </row>
    <row r="1488" spans="1:5" ht="12.75">
      <c r="A1488" s="37" t="s">
        <v>55</v>
      </c>
      <c r="E1488" s="38" t="s">
        <v>6106</v>
      </c>
    </row>
    <row r="1489" spans="1:5" ht="293.25">
      <c r="A1489" s="39" t="s">
        <v>56</v>
      </c>
      <c r="E1489" s="45" t="s">
        <v>6107</v>
      </c>
    </row>
    <row r="1490" spans="1:5" ht="12.75">
      <c r="A1490" t="s">
        <v>57</v>
      </c>
      <c r="E1490" s="38" t="s">
        <v>52</v>
      </c>
    </row>
    <row r="1491" spans="1:16" ht="12.75">
      <c r="A1491" s="26" t="s">
        <v>50</v>
      </c>
      <c s="31" t="s">
        <v>6108</v>
      </c>
      <c s="31" t="s">
        <v>6109</v>
      </c>
      <c s="26" t="s">
        <v>52</v>
      </c>
      <c s="32" t="s">
        <v>6110</v>
      </c>
      <c s="33" t="s">
        <v>71</v>
      </c>
      <c s="34">
        <v>174.539</v>
      </c>
      <c s="35">
        <v>0</v>
      </c>
      <c s="36">
        <f>ROUND(ROUND(H1491,2)*ROUND(G1491,3),2)</f>
      </c>
      <c r="O1491">
        <f>(I1491*21)/100</f>
      </c>
      <c t="s">
        <v>27</v>
      </c>
    </row>
    <row r="1492" spans="1:5" ht="12.75">
      <c r="A1492" s="37" t="s">
        <v>55</v>
      </c>
      <c r="E1492" s="38" t="s">
        <v>6110</v>
      </c>
    </row>
    <row r="1493" spans="1:5" ht="63.75">
      <c r="A1493" s="39" t="s">
        <v>56</v>
      </c>
      <c r="E1493" s="45" t="s">
        <v>6111</v>
      </c>
    </row>
    <row r="1494" spans="1:5" ht="12.75">
      <c r="A1494" t="s">
        <v>57</v>
      </c>
      <c r="E1494" s="38" t="s">
        <v>52</v>
      </c>
    </row>
    <row r="1495" spans="1:16" ht="12.75">
      <c r="A1495" s="26" t="s">
        <v>50</v>
      </c>
      <c s="31" t="s">
        <v>6112</v>
      </c>
      <c s="31" t="s">
        <v>6113</v>
      </c>
      <c s="26" t="s">
        <v>52</v>
      </c>
      <c s="32" t="s">
        <v>6114</v>
      </c>
      <c s="33" t="s">
        <v>71</v>
      </c>
      <c s="34">
        <v>174.539</v>
      </c>
      <c s="35">
        <v>0</v>
      </c>
      <c s="36">
        <f>ROUND(ROUND(H1495,2)*ROUND(G1495,3),2)</f>
      </c>
      <c r="O1495">
        <f>(I1495*21)/100</f>
      </c>
      <c t="s">
        <v>27</v>
      </c>
    </row>
    <row r="1496" spans="1:5" ht="12.75">
      <c r="A1496" s="37" t="s">
        <v>55</v>
      </c>
      <c r="E1496" s="38" t="s">
        <v>6114</v>
      </c>
    </row>
    <row r="1497" spans="1:5" ht="12.75">
      <c r="A1497" s="39" t="s">
        <v>56</v>
      </c>
      <c r="E1497" s="40" t="s">
        <v>52</v>
      </c>
    </row>
    <row r="1498" spans="1:5" ht="12.75">
      <c r="A1498" t="s">
        <v>57</v>
      </c>
      <c r="E1498" s="38" t="s">
        <v>6115</v>
      </c>
    </row>
    <row r="1499" spans="1:16" ht="12.75">
      <c r="A1499" s="26" t="s">
        <v>50</v>
      </c>
      <c s="31" t="s">
        <v>6116</v>
      </c>
      <c s="31" t="s">
        <v>6117</v>
      </c>
      <c s="26" t="s">
        <v>52</v>
      </c>
      <c s="32" t="s">
        <v>6118</v>
      </c>
      <c s="33" t="s">
        <v>71</v>
      </c>
      <c s="34">
        <v>1006.837</v>
      </c>
      <c s="35">
        <v>0</v>
      </c>
      <c s="36">
        <f>ROUND(ROUND(H1499,2)*ROUND(G1499,3),2)</f>
      </c>
      <c r="O1499">
        <f>(I1499*21)/100</f>
      </c>
      <c t="s">
        <v>27</v>
      </c>
    </row>
    <row r="1500" spans="1:5" ht="12.75">
      <c r="A1500" s="37" t="s">
        <v>55</v>
      </c>
      <c r="E1500" s="38" t="s">
        <v>6118</v>
      </c>
    </row>
    <row r="1501" spans="1:5" ht="409.5">
      <c r="A1501" s="39" t="s">
        <v>56</v>
      </c>
      <c r="E1501" s="45" t="s">
        <v>6119</v>
      </c>
    </row>
    <row r="1502" spans="1:5" ht="12.75">
      <c r="A1502" t="s">
        <v>57</v>
      </c>
      <c r="E1502" s="38" t="s">
        <v>52</v>
      </c>
    </row>
    <row r="1503" spans="1:16" ht="12.75">
      <c r="A1503" s="26" t="s">
        <v>50</v>
      </c>
      <c s="31" t="s">
        <v>6120</v>
      </c>
      <c s="31" t="s">
        <v>6121</v>
      </c>
      <c s="26" t="s">
        <v>52</v>
      </c>
      <c s="32" t="s">
        <v>6122</v>
      </c>
      <c s="33" t="s">
        <v>71</v>
      </c>
      <c s="34">
        <v>1006.837</v>
      </c>
      <c s="35">
        <v>0</v>
      </c>
      <c s="36">
        <f>ROUND(ROUND(H1503,2)*ROUND(G1503,3),2)</f>
      </c>
      <c r="O1503">
        <f>(I1503*21)/100</f>
      </c>
      <c t="s">
        <v>27</v>
      </c>
    </row>
    <row r="1504" spans="1:5" ht="12.75">
      <c r="A1504" s="37" t="s">
        <v>55</v>
      </c>
      <c r="E1504" s="38" t="s">
        <v>6122</v>
      </c>
    </row>
    <row r="1505" spans="1:5" ht="12.75">
      <c r="A1505" s="39" t="s">
        <v>56</v>
      </c>
      <c r="E1505" s="40" t="s">
        <v>52</v>
      </c>
    </row>
    <row r="1506" spans="1:5" ht="12.75">
      <c r="A1506" t="s">
        <v>57</v>
      </c>
      <c r="E1506" s="38" t="s">
        <v>6123</v>
      </c>
    </row>
    <row r="1507" spans="1:16" ht="12.75">
      <c r="A1507" s="26" t="s">
        <v>50</v>
      </c>
      <c s="31" t="s">
        <v>6124</v>
      </c>
      <c s="31" t="s">
        <v>6125</v>
      </c>
      <c s="26" t="s">
        <v>52</v>
      </c>
      <c s="32" t="s">
        <v>6126</v>
      </c>
      <c s="33" t="s">
        <v>71</v>
      </c>
      <c s="34">
        <v>1006.837</v>
      </c>
      <c s="35">
        <v>0</v>
      </c>
      <c s="36">
        <f>ROUND(ROUND(H1507,2)*ROUND(G1507,3),2)</f>
      </c>
      <c r="O1507">
        <f>(I1507*21)/100</f>
      </c>
      <c t="s">
        <v>27</v>
      </c>
    </row>
    <row r="1508" spans="1:5" ht="12.75">
      <c r="A1508" s="37" t="s">
        <v>55</v>
      </c>
      <c r="E1508" s="38" t="s">
        <v>6126</v>
      </c>
    </row>
    <row r="1509" spans="1:5" ht="12.75">
      <c r="A1509" s="39" t="s">
        <v>56</v>
      </c>
      <c r="E1509" s="40" t="s">
        <v>52</v>
      </c>
    </row>
    <row r="1510" spans="1:5" ht="12.75">
      <c r="A1510" t="s">
        <v>57</v>
      </c>
      <c r="E1510" s="38" t="s">
        <v>6123</v>
      </c>
    </row>
    <row r="1511" spans="1:16" ht="25.5">
      <c r="A1511" s="26" t="s">
        <v>50</v>
      </c>
      <c s="31" t="s">
        <v>6127</v>
      </c>
      <c s="31" t="s">
        <v>6128</v>
      </c>
      <c s="26" t="s">
        <v>52</v>
      </c>
      <c s="32" t="s">
        <v>6129</v>
      </c>
      <c s="33" t="s">
        <v>345</v>
      </c>
      <c s="34">
        <v>86.839</v>
      </c>
      <c s="35">
        <v>0</v>
      </c>
      <c s="36">
        <f>ROUND(ROUND(H1511,2)*ROUND(G1511,3),2)</f>
      </c>
      <c r="O1511">
        <f>(I1511*21)/100</f>
      </c>
      <c t="s">
        <v>27</v>
      </c>
    </row>
    <row r="1512" spans="1:5" ht="25.5">
      <c r="A1512" s="37" t="s">
        <v>55</v>
      </c>
      <c r="E1512" s="38" t="s">
        <v>6129</v>
      </c>
    </row>
    <row r="1513" spans="1:5" ht="12.75">
      <c r="A1513" s="39" t="s">
        <v>56</v>
      </c>
      <c r="E1513" s="40" t="s">
        <v>52</v>
      </c>
    </row>
    <row r="1514" spans="1:5" ht="12.75">
      <c r="A1514" t="s">
        <v>57</v>
      </c>
      <c r="E1514" s="38" t="s">
        <v>52</v>
      </c>
    </row>
    <row r="1515" spans="1:16" ht="12.75">
      <c r="A1515" s="26" t="s">
        <v>50</v>
      </c>
      <c s="31" t="s">
        <v>6130</v>
      </c>
      <c s="31" t="s">
        <v>6131</v>
      </c>
      <c s="26" t="s">
        <v>52</v>
      </c>
      <c s="32" t="s">
        <v>6132</v>
      </c>
      <c s="33" t="s">
        <v>71</v>
      </c>
      <c s="34">
        <v>1181.376</v>
      </c>
      <c s="35">
        <v>0</v>
      </c>
      <c s="36">
        <f>ROUND(ROUND(H1515,2)*ROUND(G1515,3),2)</f>
      </c>
      <c r="O1515">
        <f>(I1515*21)/100</f>
      </c>
      <c t="s">
        <v>27</v>
      </c>
    </row>
    <row r="1516" spans="1:5" ht="12.75">
      <c r="A1516" s="37" t="s">
        <v>55</v>
      </c>
      <c r="E1516" s="38" t="s">
        <v>6132</v>
      </c>
    </row>
    <row r="1517" spans="1:5" ht="63.75">
      <c r="A1517" s="39" t="s">
        <v>56</v>
      </c>
      <c r="E1517" s="45" t="s">
        <v>6133</v>
      </c>
    </row>
    <row r="1518" spans="1:5" ht="51">
      <c r="A1518" t="s">
        <v>57</v>
      </c>
      <c r="E1518" s="38" t="s">
        <v>4936</v>
      </c>
    </row>
    <row r="1519" spans="1:16" ht="25.5">
      <c r="A1519" s="26" t="s">
        <v>50</v>
      </c>
      <c s="31" t="s">
        <v>6134</v>
      </c>
      <c s="31" t="s">
        <v>6135</v>
      </c>
      <c s="26" t="s">
        <v>52</v>
      </c>
      <c s="32" t="s">
        <v>6136</v>
      </c>
      <c s="33" t="s">
        <v>845</v>
      </c>
      <c s="34">
        <v>1</v>
      </c>
      <c s="35">
        <v>0</v>
      </c>
      <c s="36">
        <f>ROUND(ROUND(H1519,2)*ROUND(G1519,3),2)</f>
      </c>
      <c r="O1519">
        <f>(I1519*21)/100</f>
      </c>
      <c t="s">
        <v>27</v>
      </c>
    </row>
    <row r="1520" spans="1:5" ht="25.5">
      <c r="A1520" s="37" t="s">
        <v>55</v>
      </c>
      <c r="E1520" s="38" t="s">
        <v>6136</v>
      </c>
    </row>
    <row r="1521" spans="1:5" ht="63.75">
      <c r="A1521" s="39" t="s">
        <v>56</v>
      </c>
      <c r="E1521" s="45" t="s">
        <v>6137</v>
      </c>
    </row>
    <row r="1522" spans="1:5" ht="51">
      <c r="A1522" t="s">
        <v>57</v>
      </c>
      <c r="E1522" s="38" t="s">
        <v>5207</v>
      </c>
    </row>
    <row r="1523" spans="1:18" ht="12.75" customHeight="1">
      <c r="A1523" s="6" t="s">
        <v>48</v>
      </c>
      <c s="6"/>
      <c s="42" t="s">
        <v>6138</v>
      </c>
      <c s="6"/>
      <c s="29" t="s">
        <v>6139</v>
      </c>
      <c s="6"/>
      <c s="6"/>
      <c s="6"/>
      <c s="43">
        <f>0+Q1523</f>
      </c>
      <c r="O1523">
        <f>0+R1523</f>
      </c>
      <c r="Q1523">
        <f>0+I1524+I1528+I1532+I1536+I1540+I1544+I1548+I1552+I1556+I1560+I1564+I1568+I1572+I1576+I1580+I1584+I1588+I1592+I1596</f>
      </c>
      <c>
        <f>0+O1524+O1528+O1532+O1536+O1540+O1544+O1548+O1552+O1556+O1560+O1564+O1568+O1572+O1576+O1580+O1584+O1588+O1592+O1596</f>
      </c>
    </row>
    <row r="1524" spans="1:16" ht="12.75">
      <c r="A1524" s="26" t="s">
        <v>50</v>
      </c>
      <c s="31" t="s">
        <v>6140</v>
      </c>
      <c s="31" t="s">
        <v>6141</v>
      </c>
      <c s="26" t="s">
        <v>52</v>
      </c>
      <c s="32" t="s">
        <v>6142</v>
      </c>
      <c s="33" t="s">
        <v>71</v>
      </c>
      <c s="34">
        <v>33.963</v>
      </c>
      <c s="35">
        <v>0</v>
      </c>
      <c s="36">
        <f>ROUND(ROUND(H1524,2)*ROUND(G1524,3),2)</f>
      </c>
      <c r="O1524">
        <f>(I1524*21)/100</f>
      </c>
      <c t="s">
        <v>27</v>
      </c>
    </row>
    <row r="1525" spans="1:5" ht="12.75">
      <c r="A1525" s="37" t="s">
        <v>55</v>
      </c>
      <c r="E1525" s="38" t="s">
        <v>6142</v>
      </c>
    </row>
    <row r="1526" spans="1:5" ht="12.75">
      <c r="A1526" s="39" t="s">
        <v>56</v>
      </c>
      <c r="E1526" s="40" t="s">
        <v>52</v>
      </c>
    </row>
    <row r="1527" spans="1:5" ht="12.75">
      <c r="A1527" t="s">
        <v>57</v>
      </c>
      <c r="E1527" s="38" t="s">
        <v>52</v>
      </c>
    </row>
    <row r="1528" spans="1:16" ht="12.75">
      <c r="A1528" s="26" t="s">
        <v>50</v>
      </c>
      <c s="31" t="s">
        <v>6143</v>
      </c>
      <c s="31" t="s">
        <v>6144</v>
      </c>
      <c s="26" t="s">
        <v>52</v>
      </c>
      <c s="32" t="s">
        <v>6145</v>
      </c>
      <c s="33" t="s">
        <v>63</v>
      </c>
      <c s="34">
        <v>1810.965</v>
      </c>
      <c s="35">
        <v>0</v>
      </c>
      <c s="36">
        <f>ROUND(ROUND(H1528,2)*ROUND(G1528,3),2)</f>
      </c>
      <c r="O1528">
        <f>(I1528*21)/100</f>
      </c>
      <c t="s">
        <v>27</v>
      </c>
    </row>
    <row r="1529" spans="1:5" ht="12.75">
      <c r="A1529" s="37" t="s">
        <v>55</v>
      </c>
      <c r="E1529" s="38" t="s">
        <v>6145</v>
      </c>
    </row>
    <row r="1530" spans="1:5" ht="12.75">
      <c r="A1530" s="39" t="s">
        <v>56</v>
      </c>
      <c r="E1530" s="40" t="s">
        <v>6146</v>
      </c>
    </row>
    <row r="1531" spans="1:5" ht="12.75">
      <c r="A1531" t="s">
        <v>57</v>
      </c>
      <c r="E1531" s="38" t="s">
        <v>52</v>
      </c>
    </row>
    <row r="1532" spans="1:16" ht="25.5">
      <c r="A1532" s="26" t="s">
        <v>50</v>
      </c>
      <c s="31" t="s">
        <v>6147</v>
      </c>
      <c s="31" t="s">
        <v>6148</v>
      </c>
      <c s="26" t="s">
        <v>52</v>
      </c>
      <c s="32" t="s">
        <v>6149</v>
      </c>
      <c s="33" t="s">
        <v>71</v>
      </c>
      <c s="34">
        <v>956.781</v>
      </c>
      <c s="35">
        <v>0</v>
      </c>
      <c s="36">
        <f>ROUND(ROUND(H1532,2)*ROUND(G1532,3),2)</f>
      </c>
      <c r="O1532">
        <f>(I1532*21)/100</f>
      </c>
      <c t="s">
        <v>27</v>
      </c>
    </row>
    <row r="1533" spans="1:5" ht="38.25">
      <c r="A1533" s="37" t="s">
        <v>55</v>
      </c>
      <c r="E1533" s="38" t="s">
        <v>6150</v>
      </c>
    </row>
    <row r="1534" spans="1:5" ht="12.75">
      <c r="A1534" s="39" t="s">
        <v>56</v>
      </c>
      <c r="E1534" s="40" t="s">
        <v>6151</v>
      </c>
    </row>
    <row r="1535" spans="1:5" ht="12.75">
      <c r="A1535" t="s">
        <v>57</v>
      </c>
      <c r="E1535" s="38" t="s">
        <v>52</v>
      </c>
    </row>
    <row r="1536" spans="1:16" ht="25.5">
      <c r="A1536" s="26" t="s">
        <v>50</v>
      </c>
      <c s="31" t="s">
        <v>6152</v>
      </c>
      <c s="31" t="s">
        <v>6153</v>
      </c>
      <c s="26" t="s">
        <v>52</v>
      </c>
      <c s="32" t="s">
        <v>6154</v>
      </c>
      <c s="33" t="s">
        <v>71</v>
      </c>
      <c s="34">
        <v>1088.45</v>
      </c>
      <c s="35">
        <v>0</v>
      </c>
      <c s="36">
        <f>ROUND(ROUND(H1536,2)*ROUND(G1536,3),2)</f>
      </c>
      <c r="O1536">
        <f>(I1536*21)/100</f>
      </c>
      <c t="s">
        <v>27</v>
      </c>
    </row>
    <row r="1537" spans="1:5" ht="25.5">
      <c r="A1537" s="37" t="s">
        <v>55</v>
      </c>
      <c r="E1537" s="38" t="s">
        <v>6154</v>
      </c>
    </row>
    <row r="1538" spans="1:5" ht="12.75">
      <c r="A1538" s="39" t="s">
        <v>56</v>
      </c>
      <c r="E1538" s="40" t="s">
        <v>52</v>
      </c>
    </row>
    <row r="1539" spans="1:5" ht="12.75">
      <c r="A1539" t="s">
        <v>57</v>
      </c>
      <c r="E1539" s="38" t="s">
        <v>52</v>
      </c>
    </row>
    <row r="1540" spans="1:16" ht="25.5">
      <c r="A1540" s="26" t="s">
        <v>50</v>
      </c>
      <c s="31" t="s">
        <v>6155</v>
      </c>
      <c s="31" t="s">
        <v>6156</v>
      </c>
      <c s="26" t="s">
        <v>52</v>
      </c>
      <c s="32" t="s">
        <v>6157</v>
      </c>
      <c s="33" t="s">
        <v>71</v>
      </c>
      <c s="34">
        <v>186.116</v>
      </c>
      <c s="35">
        <v>0</v>
      </c>
      <c s="36">
        <f>ROUND(ROUND(H1540,2)*ROUND(G1540,3),2)</f>
      </c>
      <c r="O1540">
        <f>(I1540*21)/100</f>
      </c>
      <c t="s">
        <v>27</v>
      </c>
    </row>
    <row r="1541" spans="1:5" ht="25.5">
      <c r="A1541" s="37" t="s">
        <v>55</v>
      </c>
      <c r="E1541" s="38" t="s">
        <v>6157</v>
      </c>
    </row>
    <row r="1542" spans="1:5" ht="12.75">
      <c r="A1542" s="39" t="s">
        <v>56</v>
      </c>
      <c r="E1542" s="40" t="s">
        <v>52</v>
      </c>
    </row>
    <row r="1543" spans="1:5" ht="12.75">
      <c r="A1543" t="s">
        <v>57</v>
      </c>
      <c r="E1543" s="38" t="s">
        <v>52</v>
      </c>
    </row>
    <row r="1544" spans="1:16" ht="12.75">
      <c r="A1544" s="26" t="s">
        <v>50</v>
      </c>
      <c s="31" t="s">
        <v>6158</v>
      </c>
      <c s="31" t="s">
        <v>6159</v>
      </c>
      <c s="26" t="s">
        <v>52</v>
      </c>
      <c s="32" t="s">
        <v>6160</v>
      </c>
      <c s="33" t="s">
        <v>63</v>
      </c>
      <c s="34">
        <v>123.828</v>
      </c>
      <c s="35">
        <v>0</v>
      </c>
      <c s="36">
        <f>ROUND(ROUND(H1544,2)*ROUND(G1544,3),2)</f>
      </c>
      <c r="O1544">
        <f>(I1544*21)/100</f>
      </c>
      <c t="s">
        <v>27</v>
      </c>
    </row>
    <row r="1545" spans="1:5" ht="12.75">
      <c r="A1545" s="37" t="s">
        <v>55</v>
      </c>
      <c r="E1545" s="38" t="s">
        <v>6160</v>
      </c>
    </row>
    <row r="1546" spans="1:5" ht="12.75">
      <c r="A1546" s="39" t="s">
        <v>56</v>
      </c>
      <c r="E1546" s="40" t="s">
        <v>6161</v>
      </c>
    </row>
    <row r="1547" spans="1:5" ht="12.75">
      <c r="A1547" t="s">
        <v>57</v>
      </c>
      <c r="E1547" s="38" t="s">
        <v>52</v>
      </c>
    </row>
    <row r="1548" spans="1:16" ht="12.75">
      <c r="A1548" s="26" t="s">
        <v>50</v>
      </c>
      <c s="31" t="s">
        <v>6162</v>
      </c>
      <c s="31" t="s">
        <v>6163</v>
      </c>
      <c s="26" t="s">
        <v>52</v>
      </c>
      <c s="32" t="s">
        <v>6164</v>
      </c>
      <c s="33" t="s">
        <v>71</v>
      </c>
      <c s="34">
        <v>2065.363</v>
      </c>
      <c s="35">
        <v>0</v>
      </c>
      <c s="36">
        <f>ROUND(ROUND(H1548,2)*ROUND(G1548,3),2)</f>
      </c>
      <c r="O1548">
        <f>(I1548*21)/100</f>
      </c>
      <c t="s">
        <v>27</v>
      </c>
    </row>
    <row r="1549" spans="1:5" ht="12.75">
      <c r="A1549" s="37" t="s">
        <v>55</v>
      </c>
      <c r="E1549" s="38" t="s">
        <v>6164</v>
      </c>
    </row>
    <row r="1550" spans="1:5" ht="12.75">
      <c r="A1550" s="39" t="s">
        <v>56</v>
      </c>
      <c r="E1550" s="40" t="s">
        <v>6165</v>
      </c>
    </row>
    <row r="1551" spans="1:5" ht="12.75">
      <c r="A1551" t="s">
        <v>57</v>
      </c>
      <c r="E1551" s="38" t="s">
        <v>52</v>
      </c>
    </row>
    <row r="1552" spans="1:16" ht="12.75">
      <c r="A1552" s="26" t="s">
        <v>50</v>
      </c>
      <c s="31" t="s">
        <v>6166</v>
      </c>
      <c s="31" t="s">
        <v>6167</v>
      </c>
      <c s="26" t="s">
        <v>52</v>
      </c>
      <c s="32" t="s">
        <v>6168</v>
      </c>
      <c s="33" t="s">
        <v>71</v>
      </c>
      <c s="34">
        <v>2065.363</v>
      </c>
      <c s="35">
        <v>0</v>
      </c>
      <c s="36">
        <f>ROUND(ROUND(H1552,2)*ROUND(G1552,3),2)</f>
      </c>
      <c r="O1552">
        <f>(I1552*21)/100</f>
      </c>
      <c t="s">
        <v>27</v>
      </c>
    </row>
    <row r="1553" spans="1:5" ht="12.75">
      <c r="A1553" s="37" t="s">
        <v>55</v>
      </c>
      <c r="E1553" s="38" t="s">
        <v>6168</v>
      </c>
    </row>
    <row r="1554" spans="1:5" ht="12.75">
      <c r="A1554" s="39" t="s">
        <v>56</v>
      </c>
      <c r="E1554" s="40" t="s">
        <v>6169</v>
      </c>
    </row>
    <row r="1555" spans="1:5" ht="12.75">
      <c r="A1555" t="s">
        <v>57</v>
      </c>
      <c r="E1555" s="38" t="s">
        <v>52</v>
      </c>
    </row>
    <row r="1556" spans="1:16" ht="25.5">
      <c r="A1556" s="26" t="s">
        <v>50</v>
      </c>
      <c s="31" t="s">
        <v>6170</v>
      </c>
      <c s="31" t="s">
        <v>6171</v>
      </c>
      <c s="26" t="s">
        <v>52</v>
      </c>
      <c s="32" t="s">
        <v>6172</v>
      </c>
      <c s="33" t="s">
        <v>71</v>
      </c>
      <c s="34">
        <v>2065.363</v>
      </c>
      <c s="35">
        <v>0</v>
      </c>
      <c s="36">
        <f>ROUND(ROUND(H1556,2)*ROUND(G1556,3),2)</f>
      </c>
      <c r="O1556">
        <f>(I1556*21)/100</f>
      </c>
      <c t="s">
        <v>27</v>
      </c>
    </row>
    <row r="1557" spans="1:5" ht="25.5">
      <c r="A1557" s="37" t="s">
        <v>55</v>
      </c>
      <c r="E1557" s="38" t="s">
        <v>6172</v>
      </c>
    </row>
    <row r="1558" spans="1:5" ht="12.75">
      <c r="A1558" s="39" t="s">
        <v>56</v>
      </c>
      <c r="E1558" s="40" t="s">
        <v>6169</v>
      </c>
    </row>
    <row r="1559" spans="1:5" ht="12.75">
      <c r="A1559" t="s">
        <v>57</v>
      </c>
      <c r="E1559" s="38" t="s">
        <v>52</v>
      </c>
    </row>
    <row r="1560" spans="1:16" ht="12.75">
      <c r="A1560" s="26" t="s">
        <v>50</v>
      </c>
      <c s="31" t="s">
        <v>6173</v>
      </c>
      <c s="31" t="s">
        <v>6174</v>
      </c>
      <c s="26" t="s">
        <v>52</v>
      </c>
      <c s="32" t="s">
        <v>6175</v>
      </c>
      <c s="33" t="s">
        <v>71</v>
      </c>
      <c s="34">
        <v>163.1</v>
      </c>
      <c s="35">
        <v>0</v>
      </c>
      <c s="36">
        <f>ROUND(ROUND(H1560,2)*ROUND(G1560,3),2)</f>
      </c>
      <c r="O1560">
        <f>(I1560*21)/100</f>
      </c>
      <c t="s">
        <v>27</v>
      </c>
    </row>
    <row r="1561" spans="1:5" ht="12.75">
      <c r="A1561" s="37" t="s">
        <v>55</v>
      </c>
      <c r="E1561" s="38" t="s">
        <v>6175</v>
      </c>
    </row>
    <row r="1562" spans="1:5" ht="165.75">
      <c r="A1562" s="39" t="s">
        <v>56</v>
      </c>
      <c r="E1562" s="45" t="s">
        <v>6176</v>
      </c>
    </row>
    <row r="1563" spans="1:5" ht="12.75">
      <c r="A1563" t="s">
        <v>57</v>
      </c>
      <c r="E1563" s="38" t="s">
        <v>52</v>
      </c>
    </row>
    <row r="1564" spans="1:16" ht="12.75">
      <c r="A1564" s="26" t="s">
        <v>50</v>
      </c>
      <c s="31" t="s">
        <v>6177</v>
      </c>
      <c s="31" t="s">
        <v>6178</v>
      </c>
      <c s="26" t="s">
        <v>52</v>
      </c>
      <c s="32" t="s">
        <v>6179</v>
      </c>
      <c s="33" t="s">
        <v>71</v>
      </c>
      <c s="34">
        <v>989.5</v>
      </c>
      <c s="35">
        <v>0</v>
      </c>
      <c s="36">
        <f>ROUND(ROUND(H1564,2)*ROUND(G1564,3),2)</f>
      </c>
      <c r="O1564">
        <f>(I1564*21)/100</f>
      </c>
      <c t="s">
        <v>27</v>
      </c>
    </row>
    <row r="1565" spans="1:5" ht="12.75">
      <c r="A1565" s="37" t="s">
        <v>55</v>
      </c>
      <c r="E1565" s="38" t="s">
        <v>6179</v>
      </c>
    </row>
    <row r="1566" spans="1:5" ht="409.5">
      <c r="A1566" s="39" t="s">
        <v>56</v>
      </c>
      <c r="E1566" s="45" t="s">
        <v>6180</v>
      </c>
    </row>
    <row r="1567" spans="1:5" ht="12.75">
      <c r="A1567" t="s">
        <v>57</v>
      </c>
      <c r="E1567" s="38" t="s">
        <v>52</v>
      </c>
    </row>
    <row r="1568" spans="1:16" ht="25.5">
      <c r="A1568" s="26" t="s">
        <v>50</v>
      </c>
      <c s="31" t="s">
        <v>6181</v>
      </c>
      <c s="31" t="s">
        <v>6182</v>
      </c>
      <c s="26" t="s">
        <v>52</v>
      </c>
      <c s="32" t="s">
        <v>6183</v>
      </c>
      <c s="33" t="s">
        <v>71</v>
      </c>
      <c s="34">
        <v>869.801</v>
      </c>
      <c s="35">
        <v>0</v>
      </c>
      <c s="36">
        <f>ROUND(ROUND(H1568,2)*ROUND(G1568,3),2)</f>
      </c>
      <c r="O1568">
        <f>(I1568*21)/100</f>
      </c>
      <c t="s">
        <v>27</v>
      </c>
    </row>
    <row r="1569" spans="1:5" ht="25.5">
      <c r="A1569" s="37" t="s">
        <v>55</v>
      </c>
      <c r="E1569" s="38" t="s">
        <v>6183</v>
      </c>
    </row>
    <row r="1570" spans="1:5" ht="409.5">
      <c r="A1570" s="39" t="s">
        <v>56</v>
      </c>
      <c r="E1570" s="45" t="s">
        <v>6184</v>
      </c>
    </row>
    <row r="1571" spans="1:5" ht="12.75">
      <c r="A1571" t="s">
        <v>57</v>
      </c>
      <c r="E1571" s="38" t="s">
        <v>52</v>
      </c>
    </row>
    <row r="1572" spans="1:16" ht="12.75">
      <c r="A1572" s="26" t="s">
        <v>50</v>
      </c>
      <c s="31" t="s">
        <v>6185</v>
      </c>
      <c s="31" t="s">
        <v>6186</v>
      </c>
      <c s="26" t="s">
        <v>52</v>
      </c>
      <c s="32" t="s">
        <v>6187</v>
      </c>
      <c s="33" t="s">
        <v>63</v>
      </c>
      <c s="34">
        <v>1250.9</v>
      </c>
      <c s="35">
        <v>0</v>
      </c>
      <c s="36">
        <f>ROUND(ROUND(H1572,2)*ROUND(G1572,3),2)</f>
      </c>
      <c r="O1572">
        <f>(I1572*21)/100</f>
      </c>
      <c t="s">
        <v>27</v>
      </c>
    </row>
    <row r="1573" spans="1:5" ht="12.75">
      <c r="A1573" s="37" t="s">
        <v>55</v>
      </c>
      <c r="E1573" s="38" t="s">
        <v>6187</v>
      </c>
    </row>
    <row r="1574" spans="1:5" ht="12.75">
      <c r="A1574" s="39" t="s">
        <v>56</v>
      </c>
      <c r="E1574" s="40" t="s">
        <v>6188</v>
      </c>
    </row>
    <row r="1575" spans="1:5" ht="12.75">
      <c r="A1575" t="s">
        <v>57</v>
      </c>
      <c r="E1575" s="38" t="s">
        <v>52</v>
      </c>
    </row>
    <row r="1576" spans="1:16" ht="12.75">
      <c r="A1576" s="26" t="s">
        <v>50</v>
      </c>
      <c s="31" t="s">
        <v>6189</v>
      </c>
      <c s="31" t="s">
        <v>6190</v>
      </c>
      <c s="26" t="s">
        <v>52</v>
      </c>
      <c s="32" t="s">
        <v>6191</v>
      </c>
      <c s="33" t="s">
        <v>71</v>
      </c>
      <c s="34">
        <v>30.876</v>
      </c>
      <c s="35">
        <v>0</v>
      </c>
      <c s="36">
        <f>ROUND(ROUND(H1576,2)*ROUND(G1576,3),2)</f>
      </c>
      <c r="O1576">
        <f>(I1576*21)/100</f>
      </c>
      <c t="s">
        <v>27</v>
      </c>
    </row>
    <row r="1577" spans="1:5" ht="12.75">
      <c r="A1577" s="37" t="s">
        <v>55</v>
      </c>
      <c r="E1577" s="38" t="s">
        <v>6191</v>
      </c>
    </row>
    <row r="1578" spans="1:5" ht="216.75">
      <c r="A1578" s="39" t="s">
        <v>56</v>
      </c>
      <c r="E1578" s="45" t="s">
        <v>6192</v>
      </c>
    </row>
    <row r="1579" spans="1:5" ht="12.75">
      <c r="A1579" t="s">
        <v>57</v>
      </c>
      <c r="E1579" s="38" t="s">
        <v>52</v>
      </c>
    </row>
    <row r="1580" spans="1:16" ht="12.75">
      <c r="A1580" s="26" t="s">
        <v>50</v>
      </c>
      <c s="31" t="s">
        <v>6193</v>
      </c>
      <c s="31" t="s">
        <v>6194</v>
      </c>
      <c s="26" t="s">
        <v>52</v>
      </c>
      <c s="32" t="s">
        <v>6195</v>
      </c>
      <c s="33" t="s">
        <v>63</v>
      </c>
      <c s="34">
        <v>121.4</v>
      </c>
      <c s="35">
        <v>0</v>
      </c>
      <c s="36">
        <f>ROUND(ROUND(H1580,2)*ROUND(G1580,3),2)</f>
      </c>
      <c r="O1580">
        <f>(I1580*21)/100</f>
      </c>
      <c t="s">
        <v>27</v>
      </c>
    </row>
    <row r="1581" spans="1:5" ht="12.75">
      <c r="A1581" s="37" t="s">
        <v>55</v>
      </c>
      <c r="E1581" s="38" t="s">
        <v>6195</v>
      </c>
    </row>
    <row r="1582" spans="1:5" ht="165.75">
      <c r="A1582" s="39" t="s">
        <v>56</v>
      </c>
      <c r="E1582" s="45" t="s">
        <v>6196</v>
      </c>
    </row>
    <row r="1583" spans="1:5" ht="12.75">
      <c r="A1583" t="s">
        <v>57</v>
      </c>
      <c r="E1583" s="38" t="s">
        <v>52</v>
      </c>
    </row>
    <row r="1584" spans="1:16" ht="12.75">
      <c r="A1584" s="26" t="s">
        <v>50</v>
      </c>
      <c s="31" t="s">
        <v>6197</v>
      </c>
      <c s="31" t="s">
        <v>6194</v>
      </c>
      <c s="26" t="s">
        <v>33</v>
      </c>
      <c s="32" t="s">
        <v>6195</v>
      </c>
      <c s="33" t="s">
        <v>63</v>
      </c>
      <c s="34">
        <v>1775.456</v>
      </c>
      <c s="35">
        <v>0</v>
      </c>
      <c s="36">
        <f>ROUND(ROUND(H1584,2)*ROUND(G1584,3),2)</f>
      </c>
      <c r="O1584">
        <f>(I1584*21)/100</f>
      </c>
      <c t="s">
        <v>27</v>
      </c>
    </row>
    <row r="1585" spans="1:5" ht="12.75">
      <c r="A1585" s="37" t="s">
        <v>55</v>
      </c>
      <c r="E1585" s="38" t="s">
        <v>6195</v>
      </c>
    </row>
    <row r="1586" spans="1:5" ht="409.5">
      <c r="A1586" s="39" t="s">
        <v>56</v>
      </c>
      <c r="E1586" s="45" t="s">
        <v>6198</v>
      </c>
    </row>
    <row r="1587" spans="1:5" ht="12.75">
      <c r="A1587" t="s">
        <v>57</v>
      </c>
      <c r="E1587" s="38" t="s">
        <v>52</v>
      </c>
    </row>
    <row r="1588" spans="1:16" ht="12.75">
      <c r="A1588" s="26" t="s">
        <v>50</v>
      </c>
      <c s="31" t="s">
        <v>6199</v>
      </c>
      <c s="31" t="s">
        <v>6200</v>
      </c>
      <c s="26" t="s">
        <v>52</v>
      </c>
      <c s="32" t="s">
        <v>6201</v>
      </c>
      <c s="33" t="s">
        <v>63</v>
      </c>
      <c s="34">
        <v>121.4</v>
      </c>
      <c s="35">
        <v>0</v>
      </c>
      <c s="36">
        <f>ROUND(ROUND(H1588,2)*ROUND(G1588,3),2)</f>
      </c>
      <c r="O1588">
        <f>(I1588*21)/100</f>
      </c>
      <c t="s">
        <v>27</v>
      </c>
    </row>
    <row r="1589" spans="1:5" ht="12.75">
      <c r="A1589" s="37" t="s">
        <v>55</v>
      </c>
      <c r="E1589" s="38" t="s">
        <v>6201</v>
      </c>
    </row>
    <row r="1590" spans="1:5" ht="165.75">
      <c r="A1590" s="39" t="s">
        <v>56</v>
      </c>
      <c r="E1590" s="45" t="s">
        <v>6196</v>
      </c>
    </row>
    <row r="1591" spans="1:5" ht="12.75">
      <c r="A1591" t="s">
        <v>57</v>
      </c>
      <c r="E1591" s="38" t="s">
        <v>52</v>
      </c>
    </row>
    <row r="1592" spans="1:16" ht="25.5">
      <c r="A1592" s="26" t="s">
        <v>50</v>
      </c>
      <c s="31" t="s">
        <v>6202</v>
      </c>
      <c s="31" t="s">
        <v>6203</v>
      </c>
      <c s="26" t="s">
        <v>52</v>
      </c>
      <c s="32" t="s">
        <v>6204</v>
      </c>
      <c s="33" t="s">
        <v>345</v>
      </c>
      <c s="34">
        <v>23.22</v>
      </c>
      <c s="35">
        <v>0</v>
      </c>
      <c s="36">
        <f>ROUND(ROUND(H1592,2)*ROUND(G1592,3),2)</f>
      </c>
      <c r="O1592">
        <f>(I1592*21)/100</f>
      </c>
      <c t="s">
        <v>27</v>
      </c>
    </row>
    <row r="1593" spans="1:5" ht="25.5">
      <c r="A1593" s="37" t="s">
        <v>55</v>
      </c>
      <c r="E1593" s="38" t="s">
        <v>6204</v>
      </c>
    </row>
    <row r="1594" spans="1:5" ht="12.75">
      <c r="A1594" s="39" t="s">
        <v>56</v>
      </c>
      <c r="E1594" s="40" t="s">
        <v>52</v>
      </c>
    </row>
    <row r="1595" spans="1:5" ht="12.75">
      <c r="A1595" t="s">
        <v>57</v>
      </c>
      <c r="E1595" s="38" t="s">
        <v>52</v>
      </c>
    </row>
    <row r="1596" spans="1:16" ht="25.5">
      <c r="A1596" s="26" t="s">
        <v>50</v>
      </c>
      <c s="31" t="s">
        <v>6205</v>
      </c>
      <c s="31" t="s">
        <v>6206</v>
      </c>
      <c s="26" t="s">
        <v>52</v>
      </c>
      <c s="32" t="s">
        <v>6207</v>
      </c>
      <c s="33" t="s">
        <v>845</v>
      </c>
      <c s="34">
        <v>1</v>
      </c>
      <c s="35">
        <v>0</v>
      </c>
      <c s="36">
        <f>ROUND(ROUND(H1596,2)*ROUND(G1596,3),2)</f>
      </c>
      <c r="O1596">
        <f>(I1596*21)/100</f>
      </c>
      <c t="s">
        <v>27</v>
      </c>
    </row>
    <row r="1597" spans="1:5" ht="25.5">
      <c r="A1597" s="37" t="s">
        <v>55</v>
      </c>
      <c r="E1597" s="38" t="s">
        <v>6207</v>
      </c>
    </row>
    <row r="1598" spans="1:5" ht="38.25">
      <c r="A1598" s="39" t="s">
        <v>56</v>
      </c>
      <c r="E1598" s="40" t="s">
        <v>6097</v>
      </c>
    </row>
    <row r="1599" spans="1:5" ht="51">
      <c r="A1599" t="s">
        <v>57</v>
      </c>
      <c r="E1599" s="38" t="s">
        <v>5207</v>
      </c>
    </row>
    <row r="1600" spans="1:18" ht="12.75" customHeight="1">
      <c r="A1600" s="6" t="s">
        <v>48</v>
      </c>
      <c s="6"/>
      <c s="42" t="s">
        <v>6208</v>
      </c>
      <c s="6"/>
      <c s="29" t="s">
        <v>6209</v>
      </c>
      <c s="6"/>
      <c s="6"/>
      <c s="6"/>
      <c s="43">
        <f>0+Q1600</f>
      </c>
      <c r="O1600">
        <f>0+R1600</f>
      </c>
      <c r="Q1600">
        <f>0+I1601+I1605+I1609+I1613+I1617+I1621+I1625</f>
      </c>
      <c>
        <f>0+O1601+O1605+O1609+O1613+O1617+O1621+O1625</f>
      </c>
    </row>
    <row r="1601" spans="1:16" ht="12.75">
      <c r="A1601" s="26" t="s">
        <v>50</v>
      </c>
      <c s="31" t="s">
        <v>6210</v>
      </c>
      <c s="31" t="s">
        <v>6211</v>
      </c>
      <c s="26" t="s">
        <v>52</v>
      </c>
      <c s="32" t="s">
        <v>6212</v>
      </c>
      <c s="33" t="s">
        <v>71</v>
      </c>
      <c s="34">
        <v>651.31</v>
      </c>
      <c s="35">
        <v>0</v>
      </c>
      <c s="36">
        <f>ROUND(ROUND(H1601,2)*ROUND(G1601,3),2)</f>
      </c>
      <c r="O1601">
        <f>(I1601*21)/100</f>
      </c>
      <c t="s">
        <v>27</v>
      </c>
    </row>
    <row r="1602" spans="1:5" ht="12.75">
      <c r="A1602" s="37" t="s">
        <v>55</v>
      </c>
      <c r="E1602" s="38" t="s">
        <v>6212</v>
      </c>
    </row>
    <row r="1603" spans="1:5" ht="12.75">
      <c r="A1603" s="39" t="s">
        <v>56</v>
      </c>
      <c r="E1603" s="40" t="s">
        <v>52</v>
      </c>
    </row>
    <row r="1604" spans="1:5" ht="12.75">
      <c r="A1604" t="s">
        <v>57</v>
      </c>
      <c r="E1604" s="38" t="s">
        <v>52</v>
      </c>
    </row>
    <row r="1605" spans="1:16" ht="12.75">
      <c r="A1605" s="26" t="s">
        <v>50</v>
      </c>
      <c s="31" t="s">
        <v>6213</v>
      </c>
      <c s="31" t="s">
        <v>6214</v>
      </c>
      <c s="26" t="s">
        <v>52</v>
      </c>
      <c s="32" t="s">
        <v>6215</v>
      </c>
      <c s="33" t="s">
        <v>71</v>
      </c>
      <c s="34">
        <v>592.1</v>
      </c>
      <c s="35">
        <v>0</v>
      </c>
      <c s="36">
        <f>ROUND(ROUND(H1605,2)*ROUND(G1605,3),2)</f>
      </c>
      <c r="O1605">
        <f>(I1605*21)/100</f>
      </c>
      <c t="s">
        <v>27</v>
      </c>
    </row>
    <row r="1606" spans="1:5" ht="12.75">
      <c r="A1606" s="37" t="s">
        <v>55</v>
      </c>
      <c r="E1606" s="38" t="s">
        <v>6215</v>
      </c>
    </row>
    <row r="1607" spans="1:5" ht="12.75">
      <c r="A1607" s="39" t="s">
        <v>56</v>
      </c>
      <c r="E1607" s="40" t="s">
        <v>52</v>
      </c>
    </row>
    <row r="1608" spans="1:5" ht="12.75">
      <c r="A1608" t="s">
        <v>57</v>
      </c>
      <c r="E1608" s="38" t="s">
        <v>52</v>
      </c>
    </row>
    <row r="1609" spans="1:16" ht="12.75">
      <c r="A1609" s="26" t="s">
        <v>50</v>
      </c>
      <c s="31" t="s">
        <v>6216</v>
      </c>
      <c s="31" t="s">
        <v>6217</v>
      </c>
      <c s="26" t="s">
        <v>52</v>
      </c>
      <c s="32" t="s">
        <v>6218</v>
      </c>
      <c s="33" t="s">
        <v>71</v>
      </c>
      <c s="34">
        <v>208.112</v>
      </c>
      <c s="35">
        <v>0</v>
      </c>
      <c s="36">
        <f>ROUND(ROUND(H1609,2)*ROUND(G1609,3),2)</f>
      </c>
      <c r="O1609">
        <f>(I1609*21)/100</f>
      </c>
      <c t="s">
        <v>27</v>
      </c>
    </row>
    <row r="1610" spans="1:5" ht="12.75">
      <c r="A1610" s="37" t="s">
        <v>55</v>
      </c>
      <c r="E1610" s="38" t="s">
        <v>6218</v>
      </c>
    </row>
    <row r="1611" spans="1:5" ht="409.5">
      <c r="A1611" s="39" t="s">
        <v>56</v>
      </c>
      <c r="E1611" s="45" t="s">
        <v>6219</v>
      </c>
    </row>
    <row r="1612" spans="1:5" ht="12.75">
      <c r="A1612" t="s">
        <v>57</v>
      </c>
      <c r="E1612" s="38" t="s">
        <v>52</v>
      </c>
    </row>
    <row r="1613" spans="1:16" ht="25.5">
      <c r="A1613" s="26" t="s">
        <v>50</v>
      </c>
      <c s="31" t="s">
        <v>6220</v>
      </c>
      <c s="31" t="s">
        <v>6221</v>
      </c>
      <c s="26" t="s">
        <v>52</v>
      </c>
      <c s="32" t="s">
        <v>6222</v>
      </c>
      <c s="33" t="s">
        <v>71</v>
      </c>
      <c s="34">
        <v>592.1</v>
      </c>
      <c s="35">
        <v>0</v>
      </c>
      <c s="36">
        <f>ROUND(ROUND(H1613,2)*ROUND(G1613,3),2)</f>
      </c>
      <c r="O1613">
        <f>(I1613*21)/100</f>
      </c>
      <c t="s">
        <v>27</v>
      </c>
    </row>
    <row r="1614" spans="1:5" ht="25.5">
      <c r="A1614" s="37" t="s">
        <v>55</v>
      </c>
      <c r="E1614" s="38" t="s">
        <v>6222</v>
      </c>
    </row>
    <row r="1615" spans="1:5" ht="409.5">
      <c r="A1615" s="39" t="s">
        <v>56</v>
      </c>
      <c r="E1615" s="45" t="s">
        <v>6223</v>
      </c>
    </row>
    <row r="1616" spans="1:5" ht="12.75">
      <c r="A1616" t="s">
        <v>57</v>
      </c>
      <c r="E1616" s="38" t="s">
        <v>52</v>
      </c>
    </row>
    <row r="1617" spans="1:16" ht="25.5">
      <c r="A1617" s="26" t="s">
        <v>50</v>
      </c>
      <c s="31" t="s">
        <v>6224</v>
      </c>
      <c s="31" t="s">
        <v>6225</v>
      </c>
      <c s="26" t="s">
        <v>52</v>
      </c>
      <c s="32" t="s">
        <v>6226</v>
      </c>
      <c s="33" t="s">
        <v>71</v>
      </c>
      <c s="34">
        <v>121.97</v>
      </c>
      <c s="35">
        <v>0</v>
      </c>
      <c s="36">
        <f>ROUND(ROUND(H1617,2)*ROUND(G1617,3),2)</f>
      </c>
      <c r="O1617">
        <f>(I1617*21)/100</f>
      </c>
      <c t="s">
        <v>27</v>
      </c>
    </row>
    <row r="1618" spans="1:5" ht="25.5">
      <c r="A1618" s="37" t="s">
        <v>55</v>
      </c>
      <c r="E1618" s="38" t="s">
        <v>6226</v>
      </c>
    </row>
    <row r="1619" spans="1:5" ht="89.25">
      <c r="A1619" s="39" t="s">
        <v>56</v>
      </c>
      <c r="E1619" s="40" t="s">
        <v>6227</v>
      </c>
    </row>
    <row r="1620" spans="1:5" ht="12.75">
      <c r="A1620" t="s">
        <v>57</v>
      </c>
      <c r="E1620" s="38" t="s">
        <v>52</v>
      </c>
    </row>
    <row r="1621" spans="1:16" ht="25.5">
      <c r="A1621" s="26" t="s">
        <v>50</v>
      </c>
      <c s="31" t="s">
        <v>6228</v>
      </c>
      <c s="31" t="s">
        <v>6229</v>
      </c>
      <c s="26" t="s">
        <v>52</v>
      </c>
      <c s="32" t="s">
        <v>6230</v>
      </c>
      <c s="33" t="s">
        <v>345</v>
      </c>
      <c s="34">
        <v>11.728</v>
      </c>
      <c s="35">
        <v>0</v>
      </c>
      <c s="36">
        <f>ROUND(ROUND(H1621,2)*ROUND(G1621,3),2)</f>
      </c>
      <c r="O1621">
        <f>(I1621*21)/100</f>
      </c>
      <c t="s">
        <v>27</v>
      </c>
    </row>
    <row r="1622" spans="1:5" ht="25.5">
      <c r="A1622" s="37" t="s">
        <v>55</v>
      </c>
      <c r="E1622" s="38" t="s">
        <v>6230</v>
      </c>
    </row>
    <row r="1623" spans="1:5" ht="12.75">
      <c r="A1623" s="39" t="s">
        <v>56</v>
      </c>
      <c r="E1623" s="40" t="s">
        <v>52</v>
      </c>
    </row>
    <row r="1624" spans="1:5" ht="12.75">
      <c r="A1624" t="s">
        <v>57</v>
      </c>
      <c r="E1624" s="38" t="s">
        <v>52</v>
      </c>
    </row>
    <row r="1625" spans="1:16" ht="25.5">
      <c r="A1625" s="26" t="s">
        <v>50</v>
      </c>
      <c s="31" t="s">
        <v>6231</v>
      </c>
      <c s="31" t="s">
        <v>6232</v>
      </c>
      <c s="26" t="s">
        <v>52</v>
      </c>
      <c s="32" t="s">
        <v>6233</v>
      </c>
      <c s="33" t="s">
        <v>845</v>
      </c>
      <c s="34">
        <v>1</v>
      </c>
      <c s="35">
        <v>0</v>
      </c>
      <c s="36">
        <f>ROUND(ROUND(H1625,2)*ROUND(G1625,3),2)</f>
      </c>
      <c r="O1625">
        <f>(I1625*21)/100</f>
      </c>
      <c t="s">
        <v>27</v>
      </c>
    </row>
    <row r="1626" spans="1:5" ht="25.5">
      <c r="A1626" s="37" t="s">
        <v>55</v>
      </c>
      <c r="E1626" s="38" t="s">
        <v>6233</v>
      </c>
    </row>
    <row r="1627" spans="1:5" ht="38.25">
      <c r="A1627" s="39" t="s">
        <v>56</v>
      </c>
      <c r="E1627" s="40" t="s">
        <v>6097</v>
      </c>
    </row>
    <row r="1628" spans="1:5" ht="51">
      <c r="A1628" t="s">
        <v>57</v>
      </c>
      <c r="E1628" s="38" t="s">
        <v>5207</v>
      </c>
    </row>
    <row r="1629" spans="1:18" ht="12.75" customHeight="1">
      <c r="A1629" s="6" t="s">
        <v>48</v>
      </c>
      <c s="6"/>
      <c s="42" t="s">
        <v>3249</v>
      </c>
      <c s="6"/>
      <c s="29" t="s">
        <v>3250</v>
      </c>
      <c s="6"/>
      <c s="6"/>
      <c s="6"/>
      <c s="43">
        <f>0+Q1629</f>
      </c>
      <c r="O1629">
        <f>0+R1629</f>
      </c>
      <c r="Q1629">
        <f>0+I1630+I1634+I1638+I1642+I1646+I1650</f>
      </c>
      <c>
        <f>0+O1630+O1634+O1638+O1642+O1646+O1650</f>
      </c>
    </row>
    <row r="1630" spans="1:16" ht="12.75">
      <c r="A1630" s="26" t="s">
        <v>50</v>
      </c>
      <c s="31" t="s">
        <v>6234</v>
      </c>
      <c s="31" t="s">
        <v>6235</v>
      </c>
      <c s="26" t="s">
        <v>52</v>
      </c>
      <c s="32" t="s">
        <v>6236</v>
      </c>
      <c s="33" t="s">
        <v>71</v>
      </c>
      <c s="34">
        <v>82.12</v>
      </c>
      <c s="35">
        <v>0</v>
      </c>
      <c s="36">
        <f>ROUND(ROUND(H1630,2)*ROUND(G1630,3),2)</f>
      </c>
      <c r="O1630">
        <f>(I1630*21)/100</f>
      </c>
      <c t="s">
        <v>27</v>
      </c>
    </row>
    <row r="1631" spans="1:5" ht="12.75">
      <c r="A1631" s="37" t="s">
        <v>55</v>
      </c>
      <c r="E1631" s="38" t="s">
        <v>6236</v>
      </c>
    </row>
    <row r="1632" spans="1:5" ht="12.75">
      <c r="A1632" s="39" t="s">
        <v>56</v>
      </c>
      <c r="E1632" s="40" t="s">
        <v>52</v>
      </c>
    </row>
    <row r="1633" spans="1:5" ht="12.75">
      <c r="A1633" t="s">
        <v>57</v>
      </c>
      <c r="E1633" s="38" t="s">
        <v>52</v>
      </c>
    </row>
    <row r="1634" spans="1:16" ht="12.75">
      <c r="A1634" s="26" t="s">
        <v>50</v>
      </c>
      <c s="31" t="s">
        <v>6237</v>
      </c>
      <c s="31" t="s">
        <v>6238</v>
      </c>
      <c s="26" t="s">
        <v>52</v>
      </c>
      <c s="32" t="s">
        <v>6239</v>
      </c>
      <c s="33" t="s">
        <v>71</v>
      </c>
      <c s="34">
        <v>21.7</v>
      </c>
      <c s="35">
        <v>0</v>
      </c>
      <c s="36">
        <f>ROUND(ROUND(H1634,2)*ROUND(G1634,3),2)</f>
      </c>
      <c r="O1634">
        <f>(I1634*21)/100</f>
      </c>
      <c t="s">
        <v>27</v>
      </c>
    </row>
    <row r="1635" spans="1:5" ht="12.75">
      <c r="A1635" s="37" t="s">
        <v>55</v>
      </c>
      <c r="E1635" s="38" t="s">
        <v>6239</v>
      </c>
    </row>
    <row r="1636" spans="1:5" ht="12.75">
      <c r="A1636" s="39" t="s">
        <v>56</v>
      </c>
      <c r="E1636" s="40" t="s">
        <v>52</v>
      </c>
    </row>
    <row r="1637" spans="1:5" ht="12.75">
      <c r="A1637" t="s">
        <v>57</v>
      </c>
      <c r="E1637" s="38" t="s">
        <v>52</v>
      </c>
    </row>
    <row r="1638" spans="1:16" ht="25.5">
      <c r="A1638" s="26" t="s">
        <v>50</v>
      </c>
      <c s="31" t="s">
        <v>6240</v>
      </c>
      <c s="31" t="s">
        <v>6241</v>
      </c>
      <c s="26" t="s">
        <v>52</v>
      </c>
      <c s="32" t="s">
        <v>6242</v>
      </c>
      <c s="33" t="s">
        <v>71</v>
      </c>
      <c s="34">
        <v>21.7</v>
      </c>
      <c s="35">
        <v>0</v>
      </c>
      <c s="36">
        <f>ROUND(ROUND(H1638,2)*ROUND(G1638,3),2)</f>
      </c>
      <c r="O1638">
        <f>(I1638*21)/100</f>
      </c>
      <c t="s">
        <v>27</v>
      </c>
    </row>
    <row r="1639" spans="1:5" ht="25.5">
      <c r="A1639" s="37" t="s">
        <v>55</v>
      </c>
      <c r="E1639" s="38" t="s">
        <v>6242</v>
      </c>
    </row>
    <row r="1640" spans="1:5" ht="229.5">
      <c r="A1640" s="39" t="s">
        <v>56</v>
      </c>
      <c r="E1640" s="45" t="s">
        <v>6243</v>
      </c>
    </row>
    <row r="1641" spans="1:5" ht="12.75">
      <c r="A1641" t="s">
        <v>57</v>
      </c>
      <c r="E1641" s="38" t="s">
        <v>52</v>
      </c>
    </row>
    <row r="1642" spans="1:16" ht="12.75">
      <c r="A1642" s="26" t="s">
        <v>50</v>
      </c>
      <c s="31" t="s">
        <v>6244</v>
      </c>
      <c s="31" t="s">
        <v>3251</v>
      </c>
      <c s="26" t="s">
        <v>52</v>
      </c>
      <c s="32" t="s">
        <v>3253</v>
      </c>
      <c s="33" t="s">
        <v>71</v>
      </c>
      <c s="34">
        <v>21.7</v>
      </c>
      <c s="35">
        <v>0</v>
      </c>
      <c s="36">
        <f>ROUND(ROUND(H1642,2)*ROUND(G1642,3),2)</f>
      </c>
      <c r="O1642">
        <f>(I1642*21)/100</f>
      </c>
      <c t="s">
        <v>27</v>
      </c>
    </row>
    <row r="1643" spans="1:5" ht="12.75">
      <c r="A1643" s="37" t="s">
        <v>55</v>
      </c>
      <c r="E1643" s="38" t="s">
        <v>3253</v>
      </c>
    </row>
    <row r="1644" spans="1:5" ht="12.75">
      <c r="A1644" s="39" t="s">
        <v>56</v>
      </c>
      <c r="E1644" s="40" t="s">
        <v>52</v>
      </c>
    </row>
    <row r="1645" spans="1:5" ht="12.75">
      <c r="A1645" t="s">
        <v>57</v>
      </c>
      <c r="E1645" s="38" t="s">
        <v>52</v>
      </c>
    </row>
    <row r="1646" spans="1:16" ht="25.5">
      <c r="A1646" s="26" t="s">
        <v>50</v>
      </c>
      <c s="31" t="s">
        <v>6245</v>
      </c>
      <c s="31" t="s">
        <v>6246</v>
      </c>
      <c s="26" t="s">
        <v>52</v>
      </c>
      <c s="32" t="s">
        <v>6247</v>
      </c>
      <c s="33" t="s">
        <v>71</v>
      </c>
      <c s="34">
        <v>82.12</v>
      </c>
      <c s="35">
        <v>0</v>
      </c>
      <c s="36">
        <f>ROUND(ROUND(H1646,2)*ROUND(G1646,3),2)</f>
      </c>
      <c r="O1646">
        <f>(I1646*21)/100</f>
      </c>
      <c t="s">
        <v>27</v>
      </c>
    </row>
    <row r="1647" spans="1:5" ht="25.5">
      <c r="A1647" s="37" t="s">
        <v>55</v>
      </c>
      <c r="E1647" s="38" t="s">
        <v>6247</v>
      </c>
    </row>
    <row r="1648" spans="1:5" ht="318.75">
      <c r="A1648" s="39" t="s">
        <v>56</v>
      </c>
      <c r="E1648" s="45" t="s">
        <v>6248</v>
      </c>
    </row>
    <row r="1649" spans="1:5" ht="51">
      <c r="A1649" t="s">
        <v>57</v>
      </c>
      <c r="E1649" s="38" t="s">
        <v>4936</v>
      </c>
    </row>
    <row r="1650" spans="1:16" ht="25.5">
      <c r="A1650" s="26" t="s">
        <v>50</v>
      </c>
      <c s="31" t="s">
        <v>6249</v>
      </c>
      <c s="31" t="s">
        <v>6250</v>
      </c>
      <c s="26" t="s">
        <v>52</v>
      </c>
      <c s="32" t="s">
        <v>6251</v>
      </c>
      <c s="33" t="s">
        <v>845</v>
      </c>
      <c s="34">
        <v>1</v>
      </c>
      <c s="35">
        <v>0</v>
      </c>
      <c s="36">
        <f>ROUND(ROUND(H1650,2)*ROUND(G1650,3),2)</f>
      </c>
      <c r="O1650">
        <f>(I1650*21)/100</f>
      </c>
      <c t="s">
        <v>27</v>
      </c>
    </row>
    <row r="1651" spans="1:5" ht="25.5">
      <c r="A1651" s="37" t="s">
        <v>55</v>
      </c>
      <c r="E1651" s="38" t="s">
        <v>6251</v>
      </c>
    </row>
    <row r="1652" spans="1:5" ht="25.5">
      <c r="A1652" s="39" t="s">
        <v>56</v>
      </c>
      <c r="E1652" s="40" t="s">
        <v>3546</v>
      </c>
    </row>
    <row r="1653" spans="1:5" ht="51">
      <c r="A1653" t="s">
        <v>57</v>
      </c>
      <c r="E1653" s="38" t="s">
        <v>5207</v>
      </c>
    </row>
    <row r="1654" spans="1:18" ht="12.75" customHeight="1">
      <c r="A1654" s="6" t="s">
        <v>48</v>
      </c>
      <c s="6"/>
      <c s="42" t="s">
        <v>6252</v>
      </c>
      <c s="6"/>
      <c s="29" t="s">
        <v>6253</v>
      </c>
      <c s="6"/>
      <c s="6"/>
      <c s="6"/>
      <c s="43">
        <f>0+Q1654</f>
      </c>
      <c r="O1654">
        <f>0+R1654</f>
      </c>
      <c r="Q1654">
        <f>0+I1655+I1659+I1663+I1667+I1671</f>
      </c>
      <c>
        <f>0+O1655+O1659+O1663+O1667+O1671</f>
      </c>
    </row>
    <row r="1655" spans="1:16" ht="25.5">
      <c r="A1655" s="26" t="s">
        <v>50</v>
      </c>
      <c s="31" t="s">
        <v>6254</v>
      </c>
      <c s="31" t="s">
        <v>6255</v>
      </c>
      <c s="26" t="s">
        <v>52</v>
      </c>
      <c s="32" t="s">
        <v>6256</v>
      </c>
      <c s="33" t="s">
        <v>71</v>
      </c>
      <c s="34">
        <v>18154.282</v>
      </c>
      <c s="35">
        <v>0</v>
      </c>
      <c s="36">
        <f>ROUND(ROUND(H1655,2)*ROUND(G1655,3),2)</f>
      </c>
      <c r="O1655">
        <f>(I1655*21)/100</f>
      </c>
      <c t="s">
        <v>27</v>
      </c>
    </row>
    <row r="1656" spans="1:5" ht="25.5">
      <c r="A1656" s="37" t="s">
        <v>55</v>
      </c>
      <c r="E1656" s="38" t="s">
        <v>6256</v>
      </c>
    </row>
    <row r="1657" spans="1:5" ht="191.25">
      <c r="A1657" s="39" t="s">
        <v>56</v>
      </c>
      <c r="E1657" s="45" t="s">
        <v>6257</v>
      </c>
    </row>
    <row r="1658" spans="1:5" ht="12.75">
      <c r="A1658" t="s">
        <v>57</v>
      </c>
      <c r="E1658" s="38" t="s">
        <v>52</v>
      </c>
    </row>
    <row r="1659" spans="1:16" ht="25.5">
      <c r="A1659" s="26" t="s">
        <v>50</v>
      </c>
      <c s="31" t="s">
        <v>6258</v>
      </c>
      <c s="31" t="s">
        <v>6259</v>
      </c>
      <c s="26" t="s">
        <v>52</v>
      </c>
      <c s="32" t="s">
        <v>6260</v>
      </c>
      <c s="33" t="s">
        <v>71</v>
      </c>
      <c s="34">
        <v>1886.886</v>
      </c>
      <c s="35">
        <v>0</v>
      </c>
      <c s="36">
        <f>ROUND(ROUND(H1659,2)*ROUND(G1659,3),2)</f>
      </c>
      <c r="O1659">
        <f>(I1659*21)/100</f>
      </c>
      <c t="s">
        <v>27</v>
      </c>
    </row>
    <row r="1660" spans="1:5" ht="25.5">
      <c r="A1660" s="37" t="s">
        <v>55</v>
      </c>
      <c r="E1660" s="38" t="s">
        <v>6260</v>
      </c>
    </row>
    <row r="1661" spans="1:5" ht="38.25">
      <c r="A1661" s="39" t="s">
        <v>56</v>
      </c>
      <c r="E1661" s="45" t="s">
        <v>6261</v>
      </c>
    </row>
    <row r="1662" spans="1:5" ht="12.75">
      <c r="A1662" t="s">
        <v>57</v>
      </c>
      <c r="E1662" s="38" t="s">
        <v>52</v>
      </c>
    </row>
    <row r="1663" spans="1:16" ht="25.5">
      <c r="A1663" s="26" t="s">
        <v>50</v>
      </c>
      <c s="31" t="s">
        <v>6262</v>
      </c>
      <c s="31" t="s">
        <v>6263</v>
      </c>
      <c s="26" t="s">
        <v>52</v>
      </c>
      <c s="32" t="s">
        <v>6264</v>
      </c>
      <c s="33" t="s">
        <v>71</v>
      </c>
      <c s="34">
        <v>18154.282</v>
      </c>
      <c s="35">
        <v>0</v>
      </c>
      <c s="36">
        <f>ROUND(ROUND(H1663,2)*ROUND(G1663,3),2)</f>
      </c>
      <c r="O1663">
        <f>(I1663*21)/100</f>
      </c>
      <c t="s">
        <v>27</v>
      </c>
    </row>
    <row r="1664" spans="1:5" ht="25.5">
      <c r="A1664" s="37" t="s">
        <v>55</v>
      </c>
      <c r="E1664" s="38" t="s">
        <v>6264</v>
      </c>
    </row>
    <row r="1665" spans="1:5" ht="12.75">
      <c r="A1665" s="39" t="s">
        <v>56</v>
      </c>
      <c r="E1665" s="40" t="s">
        <v>52</v>
      </c>
    </row>
    <row r="1666" spans="1:5" ht="12.75">
      <c r="A1666" t="s">
        <v>57</v>
      </c>
      <c r="E1666" s="38" t="s">
        <v>52</v>
      </c>
    </row>
    <row r="1667" spans="1:16" ht="25.5">
      <c r="A1667" s="26" t="s">
        <v>50</v>
      </c>
      <c s="31" t="s">
        <v>6265</v>
      </c>
      <c s="31" t="s">
        <v>6266</v>
      </c>
      <c s="26" t="s">
        <v>52</v>
      </c>
      <c s="32" t="s">
        <v>6267</v>
      </c>
      <c s="33" t="s">
        <v>71</v>
      </c>
      <c s="34">
        <v>1886.886</v>
      </c>
      <c s="35">
        <v>0</v>
      </c>
      <c s="36">
        <f>ROUND(ROUND(H1667,2)*ROUND(G1667,3),2)</f>
      </c>
      <c r="O1667">
        <f>(I1667*21)/100</f>
      </c>
      <c t="s">
        <v>27</v>
      </c>
    </row>
    <row r="1668" spans="1:5" ht="25.5">
      <c r="A1668" s="37" t="s">
        <v>55</v>
      </c>
      <c r="E1668" s="38" t="s">
        <v>6267</v>
      </c>
    </row>
    <row r="1669" spans="1:5" ht="12.75">
      <c r="A1669" s="39" t="s">
        <v>56</v>
      </c>
      <c r="E1669" s="40" t="s">
        <v>52</v>
      </c>
    </row>
    <row r="1670" spans="1:5" ht="12.75">
      <c r="A1670" t="s">
        <v>57</v>
      </c>
      <c r="E1670" s="38" t="s">
        <v>52</v>
      </c>
    </row>
    <row r="1671" spans="1:16" ht="25.5">
      <c r="A1671" s="26" t="s">
        <v>50</v>
      </c>
      <c s="31" t="s">
        <v>6268</v>
      </c>
      <c s="31" t="s">
        <v>6269</v>
      </c>
      <c s="26" t="s">
        <v>52</v>
      </c>
      <c s="32" t="s">
        <v>6270</v>
      </c>
      <c s="33" t="s">
        <v>845</v>
      </c>
      <c s="34">
        <v>1</v>
      </c>
      <c s="35">
        <v>0</v>
      </c>
      <c s="36">
        <f>ROUND(ROUND(H1671,2)*ROUND(G1671,3),2)</f>
      </c>
      <c r="O1671">
        <f>(I1671*21)/100</f>
      </c>
      <c t="s">
        <v>27</v>
      </c>
    </row>
    <row r="1672" spans="1:5" ht="25.5">
      <c r="A1672" s="37" t="s">
        <v>55</v>
      </c>
      <c r="E1672" s="38" t="s">
        <v>6270</v>
      </c>
    </row>
    <row r="1673" spans="1:5" ht="25.5">
      <c r="A1673" s="39" t="s">
        <v>56</v>
      </c>
      <c r="E1673" s="40" t="s">
        <v>3546</v>
      </c>
    </row>
    <row r="1674" spans="1:5" ht="51">
      <c r="A1674" t="s">
        <v>57</v>
      </c>
      <c r="E1674" s="38" t="s">
        <v>5207</v>
      </c>
    </row>
    <row r="1675" spans="1:18" ht="12.75" customHeight="1">
      <c r="A1675" s="6" t="s">
        <v>48</v>
      </c>
      <c s="6"/>
      <c s="42" t="s">
        <v>78</v>
      </c>
      <c s="6"/>
      <c s="29" t="s">
        <v>3255</v>
      </c>
      <c s="6"/>
      <c s="6"/>
      <c s="6"/>
      <c s="43">
        <f>0+Q1675</f>
      </c>
      <c r="O1675">
        <f>0+R1675</f>
      </c>
      <c r="Q1675">
        <f>0+I1676</f>
      </c>
      <c>
        <f>0+O1676</f>
      </c>
    </row>
    <row r="1676" spans="1:16" ht="12.75">
      <c r="A1676" s="26" t="s">
        <v>50</v>
      </c>
      <c s="31" t="s">
        <v>6271</v>
      </c>
      <c s="31" t="s">
        <v>6272</v>
      </c>
      <c s="26" t="s">
        <v>52</v>
      </c>
      <c s="32" t="s">
        <v>6273</v>
      </c>
      <c s="33" t="s">
        <v>845</v>
      </c>
      <c s="34">
        <v>1</v>
      </c>
      <c s="35">
        <v>0</v>
      </c>
      <c s="36">
        <f>ROUND(ROUND(H1676,2)*ROUND(G1676,3),2)</f>
      </c>
      <c r="O1676">
        <f>(I1676*21)/100</f>
      </c>
      <c t="s">
        <v>27</v>
      </c>
    </row>
    <row r="1677" spans="1:5" ht="12.75">
      <c r="A1677" s="37" t="s">
        <v>55</v>
      </c>
      <c r="E1677" s="38" t="s">
        <v>6273</v>
      </c>
    </row>
    <row r="1678" spans="1:5" ht="51">
      <c r="A1678" s="39" t="s">
        <v>56</v>
      </c>
      <c r="E1678" s="45" t="s">
        <v>6274</v>
      </c>
    </row>
    <row r="1679" spans="1:5" ht="76.5">
      <c r="A1679" t="s">
        <v>57</v>
      </c>
      <c r="E1679" s="38" t="s">
        <v>6275</v>
      </c>
    </row>
    <row r="1680" spans="1:18" ht="12.75" customHeight="1">
      <c r="A1680" s="6" t="s">
        <v>48</v>
      </c>
      <c s="6"/>
      <c s="42" t="s">
        <v>44</v>
      </c>
      <c s="6"/>
      <c s="29" t="s">
        <v>2625</v>
      </c>
      <c s="6"/>
      <c s="6"/>
      <c s="6"/>
      <c s="43">
        <f>0+Q1680</f>
      </c>
      <c r="O1680">
        <f>0+R1680</f>
      </c>
      <c r="Q1680">
        <f>0+I1681+I1685+I1689+I1693+I1697+I1701+I1705+I1709+I1713+I1717+I1721+I1725+I1729+I1733+I1737+I1741+I1745+I1749+I1753</f>
      </c>
      <c>
        <f>0+O1681+O1685+O1689+O1693+O1697+O1701+O1705+O1709+O1713+O1717+O1721+O1725+O1729+O1733+O1737+O1741+O1745+O1749+O1753</f>
      </c>
    </row>
    <row r="1681" spans="1:16" ht="12.75">
      <c r="A1681" s="26" t="s">
        <v>50</v>
      </c>
      <c s="31" t="s">
        <v>6276</v>
      </c>
      <c s="31" t="s">
        <v>6277</v>
      </c>
      <c s="26" t="s">
        <v>52</v>
      </c>
      <c s="32" t="s">
        <v>6278</v>
      </c>
      <c s="33" t="s">
        <v>54</v>
      </c>
      <c s="34">
        <v>24</v>
      </c>
      <c s="35">
        <v>0</v>
      </c>
      <c s="36">
        <f>ROUND(ROUND(H1681,2)*ROUND(G1681,3),2)</f>
      </c>
      <c r="O1681">
        <f>(I1681*21)/100</f>
      </c>
      <c t="s">
        <v>27</v>
      </c>
    </row>
    <row r="1682" spans="1:5" ht="12.75">
      <c r="A1682" s="37" t="s">
        <v>55</v>
      </c>
      <c r="E1682" s="38" t="s">
        <v>6278</v>
      </c>
    </row>
    <row r="1683" spans="1:5" ht="25.5">
      <c r="A1683" s="39" t="s">
        <v>56</v>
      </c>
      <c r="E1683" s="45" t="s">
        <v>6279</v>
      </c>
    </row>
    <row r="1684" spans="1:5" ht="12.75">
      <c r="A1684" t="s">
        <v>57</v>
      </c>
      <c r="E1684" s="38" t="s">
        <v>52</v>
      </c>
    </row>
    <row r="1685" spans="1:16" ht="25.5">
      <c r="A1685" s="26" t="s">
        <v>50</v>
      </c>
      <c s="31" t="s">
        <v>6280</v>
      </c>
      <c s="31" t="s">
        <v>6281</v>
      </c>
      <c s="26" t="s">
        <v>52</v>
      </c>
      <c s="32" t="s">
        <v>6282</v>
      </c>
      <c s="33" t="s">
        <v>71</v>
      </c>
      <c s="34">
        <v>388.632</v>
      </c>
      <c s="35">
        <v>0</v>
      </c>
      <c s="36">
        <f>ROUND(ROUND(H1685,2)*ROUND(G1685,3),2)</f>
      </c>
      <c r="O1685">
        <f>(I1685*21)/100</f>
      </c>
      <c t="s">
        <v>27</v>
      </c>
    </row>
    <row r="1686" spans="1:5" ht="25.5">
      <c r="A1686" s="37" t="s">
        <v>55</v>
      </c>
      <c r="E1686" s="38" t="s">
        <v>6282</v>
      </c>
    </row>
    <row r="1687" spans="1:5" ht="140.25">
      <c r="A1687" s="39" t="s">
        <v>56</v>
      </c>
      <c r="E1687" s="45" t="s">
        <v>6283</v>
      </c>
    </row>
    <row r="1688" spans="1:5" ht="12.75">
      <c r="A1688" t="s">
        <v>57</v>
      </c>
      <c r="E1688" s="38" t="s">
        <v>52</v>
      </c>
    </row>
    <row r="1689" spans="1:16" ht="12.75">
      <c r="A1689" s="26" t="s">
        <v>50</v>
      </c>
      <c s="31" t="s">
        <v>6284</v>
      </c>
      <c s="31" t="s">
        <v>6285</v>
      </c>
      <c s="26" t="s">
        <v>52</v>
      </c>
      <c s="32" t="s">
        <v>6286</v>
      </c>
      <c s="33" t="s">
        <v>54</v>
      </c>
      <c s="34">
        <v>98</v>
      </c>
      <c s="35">
        <v>0</v>
      </c>
      <c s="36">
        <f>ROUND(ROUND(H1689,2)*ROUND(G1689,3),2)</f>
      </c>
      <c r="O1689">
        <f>(I1689*21)/100</f>
      </c>
      <c t="s">
        <v>27</v>
      </c>
    </row>
    <row r="1690" spans="1:5" ht="12.75">
      <c r="A1690" s="37" t="s">
        <v>55</v>
      </c>
      <c r="E1690" s="38" t="s">
        <v>6286</v>
      </c>
    </row>
    <row r="1691" spans="1:5" ht="140.25">
      <c r="A1691" s="39" t="s">
        <v>56</v>
      </c>
      <c r="E1691" s="45" t="s">
        <v>6287</v>
      </c>
    </row>
    <row r="1692" spans="1:5" ht="12.75">
      <c r="A1692" t="s">
        <v>57</v>
      </c>
      <c r="E1692" s="38" t="s">
        <v>52</v>
      </c>
    </row>
    <row r="1693" spans="1:16" ht="38.25">
      <c r="A1693" s="26" t="s">
        <v>50</v>
      </c>
      <c s="31" t="s">
        <v>6288</v>
      </c>
      <c s="31" t="s">
        <v>6289</v>
      </c>
      <c s="26" t="s">
        <v>52</v>
      </c>
      <c s="32" t="s">
        <v>6290</v>
      </c>
      <c s="33" t="s">
        <v>54</v>
      </c>
      <c s="34">
        <v>7</v>
      </c>
      <c s="35">
        <v>0</v>
      </c>
      <c s="36">
        <f>ROUND(ROUND(H1693,2)*ROUND(G1693,3),2)</f>
      </c>
      <c r="O1693">
        <f>(I1693*21)/100</f>
      </c>
      <c t="s">
        <v>27</v>
      </c>
    </row>
    <row r="1694" spans="1:5" ht="38.25">
      <c r="A1694" s="37" t="s">
        <v>55</v>
      </c>
      <c r="E1694" s="38" t="s">
        <v>6291</v>
      </c>
    </row>
    <row r="1695" spans="1:5" ht="114.75">
      <c r="A1695" s="39" t="s">
        <v>56</v>
      </c>
      <c r="E1695" s="40" t="s">
        <v>6292</v>
      </c>
    </row>
    <row r="1696" spans="1:5" ht="12.75">
      <c r="A1696" t="s">
        <v>57</v>
      </c>
      <c r="E1696" s="38" t="s">
        <v>52</v>
      </c>
    </row>
    <row r="1697" spans="1:16" ht="25.5">
      <c r="A1697" s="26" t="s">
        <v>50</v>
      </c>
      <c s="31" t="s">
        <v>6293</v>
      </c>
      <c s="31" t="s">
        <v>4138</v>
      </c>
      <c s="26" t="s">
        <v>52</v>
      </c>
      <c s="32" t="s">
        <v>4140</v>
      </c>
      <c s="33" t="s">
        <v>63</v>
      </c>
      <c s="34">
        <v>17.8</v>
      </c>
      <c s="35">
        <v>0</v>
      </c>
      <c s="36">
        <f>ROUND(ROUND(H1697,2)*ROUND(G1697,3),2)</f>
      </c>
      <c r="O1697">
        <f>(I1697*21)/100</f>
      </c>
      <c t="s">
        <v>27</v>
      </c>
    </row>
    <row r="1698" spans="1:5" ht="25.5">
      <c r="A1698" s="37" t="s">
        <v>55</v>
      </c>
      <c r="E1698" s="38" t="s">
        <v>4140</v>
      </c>
    </row>
    <row r="1699" spans="1:5" ht="102">
      <c r="A1699" s="39" t="s">
        <v>56</v>
      </c>
      <c r="E1699" s="45" t="s">
        <v>6294</v>
      </c>
    </row>
    <row r="1700" spans="1:5" ht="12.75">
      <c r="A1700" t="s">
        <v>57</v>
      </c>
      <c r="E1700" s="38" t="s">
        <v>52</v>
      </c>
    </row>
    <row r="1701" spans="1:16" ht="25.5">
      <c r="A1701" s="26" t="s">
        <v>50</v>
      </c>
      <c s="31" t="s">
        <v>6295</v>
      </c>
      <c s="31" t="s">
        <v>6296</v>
      </c>
      <c s="26" t="s">
        <v>52</v>
      </c>
      <c s="32" t="s">
        <v>6297</v>
      </c>
      <c s="33" t="s">
        <v>63</v>
      </c>
      <c s="34">
        <v>6.2</v>
      </c>
      <c s="35">
        <v>0</v>
      </c>
      <c s="36">
        <f>ROUND(ROUND(H1701,2)*ROUND(G1701,3),2)</f>
      </c>
      <c r="O1701">
        <f>(I1701*21)/100</f>
      </c>
      <c t="s">
        <v>27</v>
      </c>
    </row>
    <row r="1702" spans="1:5" ht="25.5">
      <c r="A1702" s="37" t="s">
        <v>55</v>
      </c>
      <c r="E1702" s="38" t="s">
        <v>6297</v>
      </c>
    </row>
    <row r="1703" spans="1:5" ht="89.25">
      <c r="A1703" s="39" t="s">
        <v>56</v>
      </c>
      <c r="E1703" s="45" t="s">
        <v>6298</v>
      </c>
    </row>
    <row r="1704" spans="1:5" ht="12.75">
      <c r="A1704" t="s">
        <v>57</v>
      </c>
      <c r="E1704" s="38" t="s">
        <v>52</v>
      </c>
    </row>
    <row r="1705" spans="1:16" ht="12.75">
      <c r="A1705" s="26" t="s">
        <v>50</v>
      </c>
      <c s="31" t="s">
        <v>6299</v>
      </c>
      <c s="31" t="s">
        <v>6300</v>
      </c>
      <c s="26" t="s">
        <v>52</v>
      </c>
      <c s="32" t="s">
        <v>6301</v>
      </c>
      <c s="33" t="s">
        <v>54</v>
      </c>
      <c s="34">
        <v>6</v>
      </c>
      <c s="35">
        <v>0</v>
      </c>
      <c s="36">
        <f>ROUND(ROUND(H1705,2)*ROUND(G1705,3),2)</f>
      </c>
      <c r="O1705">
        <f>(I1705*21)/100</f>
      </c>
      <c t="s">
        <v>27</v>
      </c>
    </row>
    <row r="1706" spans="1:5" ht="12.75">
      <c r="A1706" s="37" t="s">
        <v>55</v>
      </c>
      <c r="E1706" s="38" t="s">
        <v>6301</v>
      </c>
    </row>
    <row r="1707" spans="1:5" ht="38.25">
      <c r="A1707" s="39" t="s">
        <v>56</v>
      </c>
      <c r="E1707" s="45" t="s">
        <v>6302</v>
      </c>
    </row>
    <row r="1708" spans="1:5" ht="12.75">
      <c r="A1708" t="s">
        <v>57</v>
      </c>
      <c r="E1708" s="38" t="s">
        <v>52</v>
      </c>
    </row>
    <row r="1709" spans="1:16" ht="12.75">
      <c r="A1709" s="26" t="s">
        <v>50</v>
      </c>
      <c s="31" t="s">
        <v>6303</v>
      </c>
      <c s="31" t="s">
        <v>6304</v>
      </c>
      <c s="26" t="s">
        <v>52</v>
      </c>
      <c s="32" t="s">
        <v>6305</v>
      </c>
      <c s="33" t="s">
        <v>54</v>
      </c>
      <c s="34">
        <v>52</v>
      </c>
      <c s="35">
        <v>0</v>
      </c>
      <c s="36">
        <f>ROUND(ROUND(H1709,2)*ROUND(G1709,3),2)</f>
      </c>
      <c r="O1709">
        <f>(I1709*21)/100</f>
      </c>
      <c t="s">
        <v>27</v>
      </c>
    </row>
    <row r="1710" spans="1:5" ht="12.75">
      <c r="A1710" s="37" t="s">
        <v>55</v>
      </c>
      <c r="E1710" s="38" t="s">
        <v>6305</v>
      </c>
    </row>
    <row r="1711" spans="1:5" ht="38.25">
      <c r="A1711" s="39" t="s">
        <v>56</v>
      </c>
      <c r="E1711" s="45" t="s">
        <v>6306</v>
      </c>
    </row>
    <row r="1712" spans="1:5" ht="12.75">
      <c r="A1712" t="s">
        <v>57</v>
      </c>
      <c r="E1712" s="38" t="s">
        <v>52</v>
      </c>
    </row>
    <row r="1713" spans="1:16" ht="12.75">
      <c r="A1713" s="26" t="s">
        <v>50</v>
      </c>
      <c s="31" t="s">
        <v>6307</v>
      </c>
      <c s="31" t="s">
        <v>6308</v>
      </c>
      <c s="26" t="s">
        <v>52</v>
      </c>
      <c s="32" t="s">
        <v>6309</v>
      </c>
      <c s="33" t="s">
        <v>54</v>
      </c>
      <c s="34">
        <v>16</v>
      </c>
      <c s="35">
        <v>0</v>
      </c>
      <c s="36">
        <f>ROUND(ROUND(H1713,2)*ROUND(G1713,3),2)</f>
      </c>
      <c r="O1713">
        <f>(I1713*21)/100</f>
      </c>
      <c t="s">
        <v>27</v>
      </c>
    </row>
    <row r="1714" spans="1:5" ht="12.75">
      <c r="A1714" s="37" t="s">
        <v>55</v>
      </c>
      <c r="E1714" s="38" t="s">
        <v>6309</v>
      </c>
    </row>
    <row r="1715" spans="1:5" ht="38.25">
      <c r="A1715" s="39" t="s">
        <v>56</v>
      </c>
      <c r="E1715" s="45" t="s">
        <v>6310</v>
      </c>
    </row>
    <row r="1716" spans="1:5" ht="12.75">
      <c r="A1716" t="s">
        <v>57</v>
      </c>
      <c r="E1716" s="38" t="s">
        <v>52</v>
      </c>
    </row>
    <row r="1717" spans="1:16" ht="25.5">
      <c r="A1717" s="26" t="s">
        <v>50</v>
      </c>
      <c s="31" t="s">
        <v>6311</v>
      </c>
      <c s="31" t="s">
        <v>6312</v>
      </c>
      <c s="26" t="s">
        <v>52</v>
      </c>
      <c s="32" t="s">
        <v>6313</v>
      </c>
      <c s="33" t="s">
        <v>845</v>
      </c>
      <c s="34">
        <v>1</v>
      </c>
      <c s="35">
        <v>0</v>
      </c>
      <c s="36">
        <f>ROUND(ROUND(H1717,2)*ROUND(G1717,3),2)</f>
      </c>
      <c r="O1717">
        <f>(I1717*21)/100</f>
      </c>
      <c t="s">
        <v>27</v>
      </c>
    </row>
    <row r="1718" spans="1:5" ht="25.5">
      <c r="A1718" s="37" t="s">
        <v>55</v>
      </c>
      <c r="E1718" s="38" t="s">
        <v>6313</v>
      </c>
    </row>
    <row r="1719" spans="1:5" ht="409.5">
      <c r="A1719" s="39" t="s">
        <v>56</v>
      </c>
      <c r="E1719" s="45" t="s">
        <v>6314</v>
      </c>
    </row>
    <row r="1720" spans="1:5" ht="51">
      <c r="A1720" t="s">
        <v>57</v>
      </c>
      <c r="E1720" s="38" t="s">
        <v>4296</v>
      </c>
    </row>
    <row r="1721" spans="1:16" ht="12.75">
      <c r="A1721" s="26" t="s">
        <v>50</v>
      </c>
      <c s="31" t="s">
        <v>6315</v>
      </c>
      <c s="31" t="s">
        <v>6316</v>
      </c>
      <c s="26" t="s">
        <v>52</v>
      </c>
      <c s="32" t="s">
        <v>6317</v>
      </c>
      <c s="33" t="s">
        <v>845</v>
      </c>
      <c s="34">
        <v>1</v>
      </c>
      <c s="35">
        <v>0</v>
      </c>
      <c s="36">
        <f>ROUND(ROUND(H1721,2)*ROUND(G1721,3),2)</f>
      </c>
      <c r="O1721">
        <f>(I1721*21)/100</f>
      </c>
      <c t="s">
        <v>27</v>
      </c>
    </row>
    <row r="1722" spans="1:5" ht="12.75">
      <c r="A1722" s="37" t="s">
        <v>55</v>
      </c>
      <c r="E1722" s="38" t="s">
        <v>6317</v>
      </c>
    </row>
    <row r="1723" spans="1:5" ht="25.5">
      <c r="A1723" s="39" t="s">
        <v>56</v>
      </c>
      <c r="E1723" s="45" t="s">
        <v>6318</v>
      </c>
    </row>
    <row r="1724" spans="1:5" ht="25.5">
      <c r="A1724" t="s">
        <v>57</v>
      </c>
      <c r="E1724" s="38" t="s">
        <v>6319</v>
      </c>
    </row>
    <row r="1725" spans="1:16" ht="25.5">
      <c r="A1725" s="26" t="s">
        <v>50</v>
      </c>
      <c s="31" t="s">
        <v>6320</v>
      </c>
      <c s="31" t="s">
        <v>6321</v>
      </c>
      <c s="26" t="s">
        <v>52</v>
      </c>
      <c s="32" t="s">
        <v>6322</v>
      </c>
      <c s="33" t="s">
        <v>63</v>
      </c>
      <c s="34">
        <v>7</v>
      </c>
      <c s="35">
        <v>0</v>
      </c>
      <c s="36">
        <f>ROUND(ROUND(H1725,2)*ROUND(G1725,3),2)</f>
      </c>
      <c r="O1725">
        <f>(I1725*21)/100</f>
      </c>
      <c t="s">
        <v>27</v>
      </c>
    </row>
    <row r="1726" spans="1:5" ht="25.5">
      <c r="A1726" s="37" t="s">
        <v>55</v>
      </c>
      <c r="E1726" s="38" t="s">
        <v>6322</v>
      </c>
    </row>
    <row r="1727" spans="1:5" ht="76.5">
      <c r="A1727" s="39" t="s">
        <v>56</v>
      </c>
      <c r="E1727" s="45" t="s">
        <v>6323</v>
      </c>
    </row>
    <row r="1728" spans="1:5" ht="76.5">
      <c r="A1728" t="s">
        <v>57</v>
      </c>
      <c r="E1728" s="38" t="s">
        <v>6324</v>
      </c>
    </row>
    <row r="1729" spans="1:16" ht="25.5">
      <c r="A1729" s="26" t="s">
        <v>50</v>
      </c>
      <c s="31" t="s">
        <v>6325</v>
      </c>
      <c s="31" t="s">
        <v>6326</v>
      </c>
      <c s="26" t="s">
        <v>52</v>
      </c>
      <c s="32" t="s">
        <v>6327</v>
      </c>
      <c s="33" t="s">
        <v>845</v>
      </c>
      <c s="34">
        <v>1</v>
      </c>
      <c s="35">
        <v>0</v>
      </c>
      <c s="36">
        <f>ROUND(ROUND(H1729,2)*ROUND(G1729,3),2)</f>
      </c>
      <c r="O1729">
        <f>(I1729*21)/100</f>
      </c>
      <c t="s">
        <v>27</v>
      </c>
    </row>
    <row r="1730" spans="1:5" ht="25.5">
      <c r="A1730" s="37" t="s">
        <v>55</v>
      </c>
      <c r="E1730" s="38" t="s">
        <v>6327</v>
      </c>
    </row>
    <row r="1731" spans="1:5" ht="38.25">
      <c r="A1731" s="39" t="s">
        <v>56</v>
      </c>
      <c r="E1731" s="45" t="s">
        <v>6328</v>
      </c>
    </row>
    <row r="1732" spans="1:5" ht="38.25">
      <c r="A1732" t="s">
        <v>57</v>
      </c>
      <c r="E1732" s="38" t="s">
        <v>6329</v>
      </c>
    </row>
    <row r="1733" spans="1:16" ht="25.5">
      <c r="A1733" s="26" t="s">
        <v>50</v>
      </c>
      <c s="31" t="s">
        <v>6330</v>
      </c>
      <c s="31" t="s">
        <v>6331</v>
      </c>
      <c s="26" t="s">
        <v>52</v>
      </c>
      <c s="32" t="s">
        <v>6332</v>
      </c>
      <c s="33" t="s">
        <v>63</v>
      </c>
      <c s="34">
        <v>72</v>
      </c>
      <c s="35">
        <v>0</v>
      </c>
      <c s="36">
        <f>ROUND(ROUND(H1733,2)*ROUND(G1733,3),2)</f>
      </c>
      <c r="O1733">
        <f>(I1733*21)/100</f>
      </c>
      <c t="s">
        <v>27</v>
      </c>
    </row>
    <row r="1734" spans="1:5" ht="25.5">
      <c r="A1734" s="37" t="s">
        <v>55</v>
      </c>
      <c r="E1734" s="38" t="s">
        <v>6332</v>
      </c>
    </row>
    <row r="1735" spans="1:5" ht="63.75">
      <c r="A1735" s="39" t="s">
        <v>56</v>
      </c>
      <c r="E1735" s="45" t="s">
        <v>6333</v>
      </c>
    </row>
    <row r="1736" spans="1:5" ht="76.5">
      <c r="A1736" t="s">
        <v>57</v>
      </c>
      <c r="E1736" s="38" t="s">
        <v>6324</v>
      </c>
    </row>
    <row r="1737" spans="1:16" ht="12.75">
      <c r="A1737" s="26" t="s">
        <v>50</v>
      </c>
      <c s="31" t="s">
        <v>6334</v>
      </c>
      <c s="31" t="s">
        <v>6335</v>
      </c>
      <c s="26" t="s">
        <v>52</v>
      </c>
      <c s="32" t="s">
        <v>6336</v>
      </c>
      <c s="33" t="s">
        <v>845</v>
      </c>
      <c s="34">
        <v>1</v>
      </c>
      <c s="35">
        <v>0</v>
      </c>
      <c s="36">
        <f>ROUND(ROUND(H1737,2)*ROUND(G1737,3),2)</f>
      </c>
      <c r="O1737">
        <f>(I1737*21)/100</f>
      </c>
      <c t="s">
        <v>27</v>
      </c>
    </row>
    <row r="1738" spans="1:5" ht="12.75">
      <c r="A1738" s="37" t="s">
        <v>55</v>
      </c>
      <c r="E1738" s="38" t="s">
        <v>6336</v>
      </c>
    </row>
    <row r="1739" spans="1:5" ht="127.5">
      <c r="A1739" s="39" t="s">
        <v>56</v>
      </c>
      <c r="E1739" s="45" t="s">
        <v>6337</v>
      </c>
    </row>
    <row r="1740" spans="1:5" ht="76.5">
      <c r="A1740" t="s">
        <v>57</v>
      </c>
      <c r="E1740" s="38" t="s">
        <v>6338</v>
      </c>
    </row>
    <row r="1741" spans="1:16" ht="12.75">
      <c r="A1741" s="26" t="s">
        <v>50</v>
      </c>
      <c s="31" t="s">
        <v>6339</v>
      </c>
      <c s="31" t="s">
        <v>6340</v>
      </c>
      <c s="26" t="s">
        <v>52</v>
      </c>
      <c s="32" t="s">
        <v>6341</v>
      </c>
      <c s="33" t="s">
        <v>845</v>
      </c>
      <c s="34">
        <v>1</v>
      </c>
      <c s="35">
        <v>0</v>
      </c>
      <c s="36">
        <f>ROUND(ROUND(H1741,2)*ROUND(G1741,3),2)</f>
      </c>
      <c r="O1741">
        <f>(I1741*21)/100</f>
      </c>
      <c t="s">
        <v>27</v>
      </c>
    </row>
    <row r="1742" spans="1:5" ht="12.75">
      <c r="A1742" s="37" t="s">
        <v>55</v>
      </c>
      <c r="E1742" s="38" t="s">
        <v>6341</v>
      </c>
    </row>
    <row r="1743" spans="1:5" ht="25.5">
      <c r="A1743" s="39" t="s">
        <v>56</v>
      </c>
      <c r="E1743" s="45" t="s">
        <v>5048</v>
      </c>
    </row>
    <row r="1744" spans="1:5" ht="51">
      <c r="A1744" t="s">
        <v>57</v>
      </c>
      <c r="E1744" s="38" t="s">
        <v>6342</v>
      </c>
    </row>
    <row r="1745" spans="1:16" ht="25.5">
      <c r="A1745" s="26" t="s">
        <v>50</v>
      </c>
      <c s="31" t="s">
        <v>6343</v>
      </c>
      <c s="31" t="s">
        <v>6344</v>
      </c>
      <c s="26" t="s">
        <v>52</v>
      </c>
      <c s="32" t="s">
        <v>6345</v>
      </c>
      <c s="33" t="s">
        <v>845</v>
      </c>
      <c s="34">
        <v>1</v>
      </c>
      <c s="35">
        <v>0</v>
      </c>
      <c s="36">
        <f>ROUND(ROUND(H1745,2)*ROUND(G1745,3),2)</f>
      </c>
      <c r="O1745">
        <f>(I1745*21)/100</f>
      </c>
      <c t="s">
        <v>27</v>
      </c>
    </row>
    <row r="1746" spans="1:5" ht="25.5">
      <c r="A1746" s="37" t="s">
        <v>55</v>
      </c>
      <c r="E1746" s="38" t="s">
        <v>6346</v>
      </c>
    </row>
    <row r="1747" spans="1:5" ht="38.25">
      <c r="A1747" s="39" t="s">
        <v>56</v>
      </c>
      <c r="E1747" s="45" t="s">
        <v>6347</v>
      </c>
    </row>
    <row r="1748" spans="1:5" ht="51">
      <c r="A1748" t="s">
        <v>57</v>
      </c>
      <c r="E1748" s="38" t="s">
        <v>5207</v>
      </c>
    </row>
    <row r="1749" spans="1:16" ht="25.5">
      <c r="A1749" s="26" t="s">
        <v>50</v>
      </c>
      <c s="31" t="s">
        <v>6348</v>
      </c>
      <c s="31" t="s">
        <v>6349</v>
      </c>
      <c s="26" t="s">
        <v>52</v>
      </c>
      <c s="32" t="s">
        <v>6350</v>
      </c>
      <c s="33" t="s">
        <v>845</v>
      </c>
      <c s="34">
        <v>1</v>
      </c>
      <c s="35">
        <v>0</v>
      </c>
      <c s="36">
        <f>ROUND(ROUND(H1749,2)*ROUND(G1749,3),2)</f>
      </c>
      <c r="O1749">
        <f>(I1749*21)/100</f>
      </c>
      <c t="s">
        <v>27</v>
      </c>
    </row>
    <row r="1750" spans="1:5" ht="25.5">
      <c r="A1750" s="37" t="s">
        <v>55</v>
      </c>
      <c r="E1750" s="38" t="s">
        <v>6350</v>
      </c>
    </row>
    <row r="1751" spans="1:5" ht="63.75">
      <c r="A1751" s="39" t="s">
        <v>56</v>
      </c>
      <c r="E1751" s="45" t="s">
        <v>6351</v>
      </c>
    </row>
    <row r="1752" spans="1:5" ht="51">
      <c r="A1752" t="s">
        <v>57</v>
      </c>
      <c r="E1752" s="46" t="s">
        <v>6352</v>
      </c>
    </row>
    <row r="1753" spans="1:16" ht="12.75">
      <c r="A1753" s="26" t="s">
        <v>50</v>
      </c>
      <c s="31" t="s">
        <v>6353</v>
      </c>
      <c s="31" t="s">
        <v>6354</v>
      </c>
      <c s="26" t="s">
        <v>52</v>
      </c>
      <c s="32" t="s">
        <v>6355</v>
      </c>
      <c s="33" t="s">
        <v>845</v>
      </c>
      <c s="34">
        <v>1</v>
      </c>
      <c s="35">
        <v>0</v>
      </c>
      <c s="36">
        <f>ROUND(ROUND(H1753,2)*ROUND(G1753,3),2)</f>
      </c>
      <c r="O1753">
        <f>(I1753*21)/100</f>
      </c>
      <c t="s">
        <v>27</v>
      </c>
    </row>
    <row r="1754" spans="1:5" ht="12.75">
      <c r="A1754" s="37" t="s">
        <v>55</v>
      </c>
      <c r="E1754" s="38" t="s">
        <v>6355</v>
      </c>
    </row>
    <row r="1755" spans="1:5" ht="38.25">
      <c r="A1755" s="39" t="s">
        <v>56</v>
      </c>
      <c r="E1755" s="45" t="s">
        <v>6347</v>
      </c>
    </row>
    <row r="1756" spans="1:5" ht="51">
      <c r="A1756" t="s">
        <v>57</v>
      </c>
      <c r="E1756" s="38" t="s">
        <v>5207</v>
      </c>
    </row>
    <row r="1757" spans="1:18" ht="12.75" customHeight="1">
      <c r="A1757" s="6" t="s">
        <v>48</v>
      </c>
      <c s="6"/>
      <c s="42" t="s">
        <v>609</v>
      </c>
      <c s="6"/>
      <c s="29" t="s">
        <v>6356</v>
      </c>
      <c s="6"/>
      <c s="6"/>
      <c s="6"/>
      <c s="43">
        <f>0+Q1757</f>
      </c>
      <c r="O1757">
        <f>0+R1757</f>
      </c>
      <c r="Q1757">
        <f>0+I1758+I1762+I1766+I1770+I1774+I1778+I1782+I1786+I1790+I1794+I1798+I1802+I1806+I1810+I1814+I1818+I1822+I1826+I1830+I1834+I1838+I1842+I1846+I1850+I1854+I1858+I1862+I1866+I1870</f>
      </c>
      <c>
        <f>0+O1758+O1762+O1766+O1770+O1774+O1778+O1782+O1786+O1790+O1794+O1798+O1802+O1806+O1810+O1814+O1818+O1822+O1826+O1830+O1834+O1838+O1842+O1846+O1850+O1854+O1858+O1862+O1866+O1870</f>
      </c>
    </row>
    <row r="1758" spans="1:16" ht="25.5">
      <c r="A1758" s="26" t="s">
        <v>50</v>
      </c>
      <c s="31" t="s">
        <v>6357</v>
      </c>
      <c s="31" t="s">
        <v>6358</v>
      </c>
      <c s="26" t="s">
        <v>52</v>
      </c>
      <c s="32" t="s">
        <v>6359</v>
      </c>
      <c s="33" t="s">
        <v>71</v>
      </c>
      <c s="34">
        <v>117.98</v>
      </c>
      <c s="35">
        <v>0</v>
      </c>
      <c s="36">
        <f>ROUND(ROUND(H1758,2)*ROUND(G1758,3),2)</f>
      </c>
      <c r="O1758">
        <f>(I1758*21)/100</f>
      </c>
      <c t="s">
        <v>27</v>
      </c>
    </row>
    <row r="1759" spans="1:5" ht="25.5">
      <c r="A1759" s="37" t="s">
        <v>55</v>
      </c>
      <c r="E1759" s="38" t="s">
        <v>6359</v>
      </c>
    </row>
    <row r="1760" spans="1:5" ht="63.75">
      <c r="A1760" s="39" t="s">
        <v>56</v>
      </c>
      <c r="E1760" s="40" t="s">
        <v>6360</v>
      </c>
    </row>
    <row r="1761" spans="1:5" ht="12.75">
      <c r="A1761" t="s">
        <v>57</v>
      </c>
      <c r="E1761" s="38" t="s">
        <v>52</v>
      </c>
    </row>
    <row r="1762" spans="1:16" ht="25.5">
      <c r="A1762" s="26" t="s">
        <v>50</v>
      </c>
      <c s="31" t="s">
        <v>6361</v>
      </c>
      <c s="31" t="s">
        <v>6362</v>
      </c>
      <c s="26" t="s">
        <v>52</v>
      </c>
      <c s="32" t="s">
        <v>6363</v>
      </c>
      <c s="33" t="s">
        <v>71</v>
      </c>
      <c s="34">
        <v>117.98</v>
      </c>
      <c s="35">
        <v>0</v>
      </c>
      <c s="36">
        <f>ROUND(ROUND(H1762,2)*ROUND(G1762,3),2)</f>
      </c>
      <c r="O1762">
        <f>(I1762*21)/100</f>
      </c>
      <c t="s">
        <v>27</v>
      </c>
    </row>
    <row r="1763" spans="1:5" ht="25.5">
      <c r="A1763" s="37" t="s">
        <v>55</v>
      </c>
      <c r="E1763" s="38" t="s">
        <v>6363</v>
      </c>
    </row>
    <row r="1764" spans="1:5" ht="51">
      <c r="A1764" s="39" t="s">
        <v>56</v>
      </c>
      <c r="E1764" s="40" t="s">
        <v>6364</v>
      </c>
    </row>
    <row r="1765" spans="1:5" ht="12.75">
      <c r="A1765" t="s">
        <v>57</v>
      </c>
      <c r="E1765" s="38" t="s">
        <v>52</v>
      </c>
    </row>
    <row r="1766" spans="1:16" ht="25.5">
      <c r="A1766" s="26" t="s">
        <v>50</v>
      </c>
      <c s="31" t="s">
        <v>6365</v>
      </c>
      <c s="31" t="s">
        <v>6366</v>
      </c>
      <c s="26" t="s">
        <v>52</v>
      </c>
      <c s="32" t="s">
        <v>6367</v>
      </c>
      <c s="33" t="s">
        <v>71</v>
      </c>
      <c s="34">
        <v>4331.097</v>
      </c>
      <c s="35">
        <v>0</v>
      </c>
      <c s="36">
        <f>ROUND(ROUND(H1766,2)*ROUND(G1766,3),2)</f>
      </c>
      <c r="O1766">
        <f>(I1766*21)/100</f>
      </c>
      <c t="s">
        <v>27</v>
      </c>
    </row>
    <row r="1767" spans="1:5" ht="25.5">
      <c r="A1767" s="37" t="s">
        <v>55</v>
      </c>
      <c r="E1767" s="38" t="s">
        <v>6367</v>
      </c>
    </row>
    <row r="1768" spans="1:5" ht="63.75">
      <c r="A1768" s="39" t="s">
        <v>56</v>
      </c>
      <c r="E1768" s="40" t="s">
        <v>6368</v>
      </c>
    </row>
    <row r="1769" spans="1:5" ht="12.75">
      <c r="A1769" t="s">
        <v>57</v>
      </c>
      <c r="E1769" s="38" t="s">
        <v>52</v>
      </c>
    </row>
    <row r="1770" spans="1:16" ht="25.5">
      <c r="A1770" s="26" t="s">
        <v>50</v>
      </c>
      <c s="31" t="s">
        <v>6369</v>
      </c>
      <c s="31" t="s">
        <v>6370</v>
      </c>
      <c s="26" t="s">
        <v>52</v>
      </c>
      <c s="32" t="s">
        <v>6371</v>
      </c>
      <c s="33" t="s">
        <v>71</v>
      </c>
      <c s="34">
        <v>4331.097</v>
      </c>
      <c s="35">
        <v>0</v>
      </c>
      <c s="36">
        <f>ROUND(ROUND(H1770,2)*ROUND(G1770,3),2)</f>
      </c>
      <c r="O1770">
        <f>(I1770*21)/100</f>
      </c>
      <c t="s">
        <v>27</v>
      </c>
    </row>
    <row r="1771" spans="1:5" ht="25.5">
      <c r="A1771" s="37" t="s">
        <v>55</v>
      </c>
      <c r="E1771" s="38" t="s">
        <v>6371</v>
      </c>
    </row>
    <row r="1772" spans="1:5" ht="12.75">
      <c r="A1772" s="39" t="s">
        <v>56</v>
      </c>
      <c r="E1772" s="40" t="s">
        <v>6372</v>
      </c>
    </row>
    <row r="1773" spans="1:5" ht="12.75">
      <c r="A1773" t="s">
        <v>57</v>
      </c>
      <c r="E1773" s="38" t="s">
        <v>52</v>
      </c>
    </row>
    <row r="1774" spans="1:16" ht="12.75">
      <c r="A1774" s="26" t="s">
        <v>50</v>
      </c>
      <c s="31" t="s">
        <v>6373</v>
      </c>
      <c s="31" t="s">
        <v>6374</v>
      </c>
      <c s="26" t="s">
        <v>52</v>
      </c>
      <c s="32" t="s">
        <v>6375</v>
      </c>
      <c s="33" t="s">
        <v>71</v>
      </c>
      <c s="34">
        <v>4449.077</v>
      </c>
      <c s="35">
        <v>0</v>
      </c>
      <c s="36">
        <f>ROUND(ROUND(H1774,2)*ROUND(G1774,3),2)</f>
      </c>
      <c r="O1774">
        <f>(I1774*21)/100</f>
      </c>
      <c t="s">
        <v>27</v>
      </c>
    </row>
    <row r="1775" spans="1:5" ht="12.75">
      <c r="A1775" s="37" t="s">
        <v>55</v>
      </c>
      <c r="E1775" s="38" t="s">
        <v>6375</v>
      </c>
    </row>
    <row r="1776" spans="1:5" ht="76.5">
      <c r="A1776" s="39" t="s">
        <v>56</v>
      </c>
      <c r="E1776" s="40" t="s">
        <v>6376</v>
      </c>
    </row>
    <row r="1777" spans="1:5" ht="12.75">
      <c r="A1777" t="s">
        <v>57</v>
      </c>
      <c r="E1777" s="38" t="s">
        <v>52</v>
      </c>
    </row>
    <row r="1778" spans="1:16" ht="12.75">
      <c r="A1778" s="26" t="s">
        <v>50</v>
      </c>
      <c s="31" t="s">
        <v>6377</v>
      </c>
      <c s="31" t="s">
        <v>6378</v>
      </c>
      <c s="26" t="s">
        <v>52</v>
      </c>
      <c s="32" t="s">
        <v>6379</v>
      </c>
      <c s="33" t="s">
        <v>71</v>
      </c>
      <c s="34">
        <v>4449.077</v>
      </c>
      <c s="35">
        <v>0</v>
      </c>
      <c s="36">
        <f>ROUND(ROUND(H1778,2)*ROUND(G1778,3),2)</f>
      </c>
      <c r="O1778">
        <f>(I1778*21)/100</f>
      </c>
      <c t="s">
        <v>27</v>
      </c>
    </row>
    <row r="1779" spans="1:5" ht="12.75">
      <c r="A1779" s="37" t="s">
        <v>55</v>
      </c>
      <c r="E1779" s="38" t="s">
        <v>6379</v>
      </c>
    </row>
    <row r="1780" spans="1:5" ht="63.75">
      <c r="A1780" s="39" t="s">
        <v>56</v>
      </c>
      <c r="E1780" s="40" t="s">
        <v>6380</v>
      </c>
    </row>
    <row r="1781" spans="1:5" ht="12.75">
      <c r="A1781" t="s">
        <v>57</v>
      </c>
      <c r="E1781" s="38" t="s">
        <v>52</v>
      </c>
    </row>
    <row r="1782" spans="1:16" ht="25.5">
      <c r="A1782" s="26" t="s">
        <v>50</v>
      </c>
      <c s="31" t="s">
        <v>6381</v>
      </c>
      <c s="31" t="s">
        <v>3535</v>
      </c>
      <c s="26" t="s">
        <v>52</v>
      </c>
      <c s="32" t="s">
        <v>3537</v>
      </c>
      <c s="33" t="s">
        <v>71</v>
      </c>
      <c s="34">
        <v>1731</v>
      </c>
      <c s="35">
        <v>0</v>
      </c>
      <c s="36">
        <f>ROUND(ROUND(H1782,2)*ROUND(G1782,3),2)</f>
      </c>
      <c r="O1782">
        <f>(I1782*21)/100</f>
      </c>
      <c t="s">
        <v>27</v>
      </c>
    </row>
    <row r="1783" spans="1:5" ht="25.5">
      <c r="A1783" s="37" t="s">
        <v>55</v>
      </c>
      <c r="E1783" s="38" t="s">
        <v>3537</v>
      </c>
    </row>
    <row r="1784" spans="1:5" ht="114.75">
      <c r="A1784" s="39" t="s">
        <v>56</v>
      </c>
      <c r="E1784" s="45" t="s">
        <v>6382</v>
      </c>
    </row>
    <row r="1785" spans="1:5" ht="12.75">
      <c r="A1785" t="s">
        <v>57</v>
      </c>
      <c r="E1785" s="38" t="s">
        <v>52</v>
      </c>
    </row>
    <row r="1786" spans="1:16" ht="25.5">
      <c r="A1786" s="26" t="s">
        <v>50</v>
      </c>
      <c s="31" t="s">
        <v>6383</v>
      </c>
      <c s="31" t="s">
        <v>6384</v>
      </c>
      <c s="26" t="s">
        <v>52</v>
      </c>
      <c s="32" t="s">
        <v>6385</v>
      </c>
      <c s="33" t="s">
        <v>71</v>
      </c>
      <c s="34">
        <v>3333.9</v>
      </c>
      <c s="35">
        <v>0</v>
      </c>
      <c s="36">
        <f>ROUND(ROUND(H1786,2)*ROUND(G1786,3),2)</f>
      </c>
      <c r="O1786">
        <f>(I1786*21)/100</f>
      </c>
      <c t="s">
        <v>27</v>
      </c>
    </row>
    <row r="1787" spans="1:5" ht="25.5">
      <c r="A1787" s="37" t="s">
        <v>55</v>
      </c>
      <c r="E1787" s="38" t="s">
        <v>6385</v>
      </c>
    </row>
    <row r="1788" spans="1:5" ht="204">
      <c r="A1788" s="39" t="s">
        <v>56</v>
      </c>
      <c r="E1788" s="45" t="s">
        <v>6386</v>
      </c>
    </row>
    <row r="1789" spans="1:5" ht="12.75">
      <c r="A1789" t="s">
        <v>57</v>
      </c>
      <c r="E1789" s="38" t="s">
        <v>52</v>
      </c>
    </row>
    <row r="1790" spans="1:16" ht="12.75">
      <c r="A1790" s="26" t="s">
        <v>50</v>
      </c>
      <c s="31" t="s">
        <v>6387</v>
      </c>
      <c s="31" t="s">
        <v>6388</v>
      </c>
      <c s="26" t="s">
        <v>52</v>
      </c>
      <c s="32" t="s">
        <v>6389</v>
      </c>
      <c s="33" t="s">
        <v>6390</v>
      </c>
      <c s="34">
        <v>3</v>
      </c>
      <c s="35">
        <v>0</v>
      </c>
      <c s="36">
        <f>ROUND(ROUND(H1790,2)*ROUND(G1790,3),2)</f>
      </c>
      <c r="O1790">
        <f>(I1790*21)/100</f>
      </c>
      <c t="s">
        <v>27</v>
      </c>
    </row>
    <row r="1791" spans="1:5" ht="12.75">
      <c r="A1791" s="37" t="s">
        <v>55</v>
      </c>
      <c r="E1791" s="38" t="s">
        <v>6389</v>
      </c>
    </row>
    <row r="1792" spans="1:5" ht="76.5">
      <c r="A1792" s="39" t="s">
        <v>56</v>
      </c>
      <c r="E1792" s="40" t="s">
        <v>6391</v>
      </c>
    </row>
    <row r="1793" spans="1:5" ht="12.75">
      <c r="A1793" t="s">
        <v>57</v>
      </c>
      <c r="E1793" s="38" t="s">
        <v>52</v>
      </c>
    </row>
    <row r="1794" spans="1:16" ht="12.75">
      <c r="A1794" s="26" t="s">
        <v>50</v>
      </c>
      <c s="31" t="s">
        <v>6392</v>
      </c>
      <c s="31" t="s">
        <v>6393</v>
      </c>
      <c s="26" t="s">
        <v>52</v>
      </c>
      <c s="32" t="s">
        <v>6394</v>
      </c>
      <c s="33" t="s">
        <v>6390</v>
      </c>
      <c s="34">
        <v>3</v>
      </c>
      <c s="35">
        <v>0</v>
      </c>
      <c s="36">
        <f>ROUND(ROUND(H1794,2)*ROUND(G1794,3),2)</f>
      </c>
      <c r="O1794">
        <f>(I1794*21)/100</f>
      </c>
      <c t="s">
        <v>27</v>
      </c>
    </row>
    <row r="1795" spans="1:5" ht="12.75">
      <c r="A1795" s="37" t="s">
        <v>55</v>
      </c>
      <c r="E1795" s="38" t="s">
        <v>6394</v>
      </c>
    </row>
    <row r="1796" spans="1:5" ht="63.75">
      <c r="A1796" s="39" t="s">
        <v>56</v>
      </c>
      <c r="E1796" s="40" t="s">
        <v>6395</v>
      </c>
    </row>
    <row r="1797" spans="1:5" ht="12.75">
      <c r="A1797" t="s">
        <v>57</v>
      </c>
      <c r="E1797" s="38" t="s">
        <v>52</v>
      </c>
    </row>
    <row r="1798" spans="1:16" ht="25.5">
      <c r="A1798" s="26" t="s">
        <v>50</v>
      </c>
      <c s="31" t="s">
        <v>6396</v>
      </c>
      <c s="31" t="s">
        <v>6397</v>
      </c>
      <c s="26" t="s">
        <v>52</v>
      </c>
      <c s="32" t="s">
        <v>6398</v>
      </c>
      <c s="33" t="s">
        <v>63</v>
      </c>
      <c s="34">
        <v>7.035</v>
      </c>
      <c s="35">
        <v>0</v>
      </c>
      <c s="36">
        <f>ROUND(ROUND(H1798,2)*ROUND(G1798,3),2)</f>
      </c>
      <c r="O1798">
        <f>(I1798*21)/100</f>
      </c>
      <c t="s">
        <v>27</v>
      </c>
    </row>
    <row r="1799" spans="1:5" ht="25.5">
      <c r="A1799" s="37" t="s">
        <v>55</v>
      </c>
      <c r="E1799" s="38" t="s">
        <v>6398</v>
      </c>
    </row>
    <row r="1800" spans="1:5" ht="114.75">
      <c r="A1800" s="39" t="s">
        <v>56</v>
      </c>
      <c r="E1800" s="45" t="s">
        <v>6399</v>
      </c>
    </row>
    <row r="1801" spans="1:5" ht="12.75">
      <c r="A1801" t="s">
        <v>57</v>
      </c>
      <c r="E1801" s="38" t="s">
        <v>52</v>
      </c>
    </row>
    <row r="1802" spans="1:16" ht="25.5">
      <c r="A1802" s="26" t="s">
        <v>50</v>
      </c>
      <c s="31" t="s">
        <v>6400</v>
      </c>
      <c s="31" t="s">
        <v>6401</v>
      </c>
      <c s="26" t="s">
        <v>52</v>
      </c>
      <c s="32" t="s">
        <v>6402</v>
      </c>
      <c s="33" t="s">
        <v>63</v>
      </c>
      <c s="34">
        <v>129.725</v>
      </c>
      <c s="35">
        <v>0</v>
      </c>
      <c s="36">
        <f>ROUND(ROUND(H1802,2)*ROUND(G1802,3),2)</f>
      </c>
      <c r="O1802">
        <f>(I1802*21)/100</f>
      </c>
      <c t="s">
        <v>27</v>
      </c>
    </row>
    <row r="1803" spans="1:5" ht="25.5">
      <c r="A1803" s="37" t="s">
        <v>55</v>
      </c>
      <c r="E1803" s="38" t="s">
        <v>6402</v>
      </c>
    </row>
    <row r="1804" spans="1:5" ht="293.25">
      <c r="A1804" s="39" t="s">
        <v>56</v>
      </c>
      <c r="E1804" s="45" t="s">
        <v>6403</v>
      </c>
    </row>
    <row r="1805" spans="1:5" ht="12.75">
      <c r="A1805" t="s">
        <v>57</v>
      </c>
      <c r="E1805" s="38" t="s">
        <v>52</v>
      </c>
    </row>
    <row r="1806" spans="1:16" ht="25.5">
      <c r="A1806" s="26" t="s">
        <v>50</v>
      </c>
      <c s="31" t="s">
        <v>6404</v>
      </c>
      <c s="31" t="s">
        <v>6405</v>
      </c>
      <c s="26" t="s">
        <v>52</v>
      </c>
      <c s="32" t="s">
        <v>6406</v>
      </c>
      <c s="33" t="s">
        <v>63</v>
      </c>
      <c s="34">
        <v>31.85</v>
      </c>
      <c s="35">
        <v>0</v>
      </c>
      <c s="36">
        <f>ROUND(ROUND(H1806,2)*ROUND(G1806,3),2)</f>
      </c>
      <c r="O1806">
        <f>(I1806*21)/100</f>
      </c>
      <c t="s">
        <v>27</v>
      </c>
    </row>
    <row r="1807" spans="1:5" ht="25.5">
      <c r="A1807" s="37" t="s">
        <v>55</v>
      </c>
      <c r="E1807" s="38" t="s">
        <v>6406</v>
      </c>
    </row>
    <row r="1808" spans="1:5" ht="102">
      <c r="A1808" s="39" t="s">
        <v>56</v>
      </c>
      <c r="E1808" s="45" t="s">
        <v>6407</v>
      </c>
    </row>
    <row r="1809" spans="1:5" ht="12.75">
      <c r="A1809" t="s">
        <v>57</v>
      </c>
      <c r="E1809" s="38" t="s">
        <v>52</v>
      </c>
    </row>
    <row r="1810" spans="1:16" ht="25.5">
      <c r="A1810" s="26" t="s">
        <v>50</v>
      </c>
      <c s="31" t="s">
        <v>6408</v>
      </c>
      <c s="31" t="s">
        <v>6409</v>
      </c>
      <c s="26" t="s">
        <v>52</v>
      </c>
      <c s="32" t="s">
        <v>6410</v>
      </c>
      <c s="33" t="s">
        <v>63</v>
      </c>
      <c s="34">
        <v>7.035</v>
      </c>
      <c s="35">
        <v>0</v>
      </c>
      <c s="36">
        <f>ROUND(ROUND(H1810,2)*ROUND(G1810,3),2)</f>
      </c>
      <c r="O1810">
        <f>(I1810*21)/100</f>
      </c>
      <c t="s">
        <v>27</v>
      </c>
    </row>
    <row r="1811" spans="1:5" ht="25.5">
      <c r="A1811" s="37" t="s">
        <v>55</v>
      </c>
      <c r="E1811" s="38" t="s">
        <v>6410</v>
      </c>
    </row>
    <row r="1812" spans="1:5" ht="12.75">
      <c r="A1812" s="39" t="s">
        <v>56</v>
      </c>
      <c r="E1812" s="40" t="s">
        <v>52</v>
      </c>
    </row>
    <row r="1813" spans="1:5" ht="12.75">
      <c r="A1813" t="s">
        <v>57</v>
      </c>
      <c r="E1813" s="38" t="s">
        <v>52</v>
      </c>
    </row>
    <row r="1814" spans="1:16" ht="25.5">
      <c r="A1814" s="26" t="s">
        <v>50</v>
      </c>
      <c s="31" t="s">
        <v>6411</v>
      </c>
      <c s="31" t="s">
        <v>6412</v>
      </c>
      <c s="26" t="s">
        <v>52</v>
      </c>
      <c s="32" t="s">
        <v>6413</v>
      </c>
      <c s="33" t="s">
        <v>63</v>
      </c>
      <c s="34">
        <v>129.725</v>
      </c>
      <c s="35">
        <v>0</v>
      </c>
      <c s="36">
        <f>ROUND(ROUND(H1814,2)*ROUND(G1814,3),2)</f>
      </c>
      <c r="O1814">
        <f>(I1814*21)/100</f>
      </c>
      <c t="s">
        <v>27</v>
      </c>
    </row>
    <row r="1815" spans="1:5" ht="25.5">
      <c r="A1815" s="37" t="s">
        <v>55</v>
      </c>
      <c r="E1815" s="38" t="s">
        <v>6413</v>
      </c>
    </row>
    <row r="1816" spans="1:5" ht="12.75">
      <c r="A1816" s="39" t="s">
        <v>56</v>
      </c>
      <c r="E1816" s="40" t="s">
        <v>52</v>
      </c>
    </row>
    <row r="1817" spans="1:5" ht="12.75">
      <c r="A1817" t="s">
        <v>57</v>
      </c>
      <c r="E1817" s="38" t="s">
        <v>52</v>
      </c>
    </row>
    <row r="1818" spans="1:16" ht="25.5">
      <c r="A1818" s="26" t="s">
        <v>50</v>
      </c>
      <c s="31" t="s">
        <v>6414</v>
      </c>
      <c s="31" t="s">
        <v>6415</v>
      </c>
      <c s="26" t="s">
        <v>52</v>
      </c>
      <c s="32" t="s">
        <v>6416</v>
      </c>
      <c s="33" t="s">
        <v>63</v>
      </c>
      <c s="34">
        <v>31.85</v>
      </c>
      <c s="35">
        <v>0</v>
      </c>
      <c s="36">
        <f>ROUND(ROUND(H1818,2)*ROUND(G1818,3),2)</f>
      </c>
      <c r="O1818">
        <f>(I1818*21)/100</f>
      </c>
      <c t="s">
        <v>27</v>
      </c>
    </row>
    <row r="1819" spans="1:5" ht="25.5">
      <c r="A1819" s="37" t="s">
        <v>55</v>
      </c>
      <c r="E1819" s="38" t="s">
        <v>6416</v>
      </c>
    </row>
    <row r="1820" spans="1:5" ht="12.75">
      <c r="A1820" s="39" t="s">
        <v>56</v>
      </c>
      <c r="E1820" s="40" t="s">
        <v>52</v>
      </c>
    </row>
    <row r="1821" spans="1:5" ht="12.75">
      <c r="A1821" t="s">
        <v>57</v>
      </c>
      <c r="E1821" s="38" t="s">
        <v>52</v>
      </c>
    </row>
    <row r="1822" spans="1:16" ht="25.5">
      <c r="A1822" s="26" t="s">
        <v>50</v>
      </c>
      <c s="31" t="s">
        <v>6417</v>
      </c>
      <c s="31" t="s">
        <v>6418</v>
      </c>
      <c s="26" t="s">
        <v>52</v>
      </c>
      <c s="32" t="s">
        <v>6419</v>
      </c>
      <c s="33" t="s">
        <v>63</v>
      </c>
      <c s="34">
        <v>31.85</v>
      </c>
      <c s="35">
        <v>0</v>
      </c>
      <c s="36">
        <f>ROUND(ROUND(H1822,2)*ROUND(G1822,3),2)</f>
      </c>
      <c r="O1822">
        <f>(I1822*21)/100</f>
      </c>
      <c t="s">
        <v>27</v>
      </c>
    </row>
    <row r="1823" spans="1:5" ht="25.5">
      <c r="A1823" s="37" t="s">
        <v>55</v>
      </c>
      <c r="E1823" s="38" t="s">
        <v>6419</v>
      </c>
    </row>
    <row r="1824" spans="1:5" ht="114.75">
      <c r="A1824" s="39" t="s">
        <v>56</v>
      </c>
      <c r="E1824" s="45" t="s">
        <v>6420</v>
      </c>
    </row>
    <row r="1825" spans="1:5" ht="12.75">
      <c r="A1825" t="s">
        <v>57</v>
      </c>
      <c r="E1825" s="38" t="s">
        <v>52</v>
      </c>
    </row>
    <row r="1826" spans="1:16" ht="25.5">
      <c r="A1826" s="26" t="s">
        <v>50</v>
      </c>
      <c s="31" t="s">
        <v>6421</v>
      </c>
      <c s="31" t="s">
        <v>6422</v>
      </c>
      <c s="26" t="s">
        <v>52</v>
      </c>
      <c s="32" t="s">
        <v>6423</v>
      </c>
      <c s="33" t="s">
        <v>63</v>
      </c>
      <c s="34">
        <v>25.525</v>
      </c>
      <c s="35">
        <v>0</v>
      </c>
      <c s="36">
        <f>ROUND(ROUND(H1826,2)*ROUND(G1826,3),2)</f>
      </c>
      <c r="O1826">
        <f>(I1826*21)/100</f>
      </c>
      <c t="s">
        <v>27</v>
      </c>
    </row>
    <row r="1827" spans="1:5" ht="25.5">
      <c r="A1827" s="37" t="s">
        <v>55</v>
      </c>
      <c r="E1827" s="38" t="s">
        <v>6423</v>
      </c>
    </row>
    <row r="1828" spans="1:5" ht="114.75">
      <c r="A1828" s="39" t="s">
        <v>56</v>
      </c>
      <c r="E1828" s="45" t="s">
        <v>6424</v>
      </c>
    </row>
    <row r="1829" spans="1:5" ht="12.75">
      <c r="A1829" t="s">
        <v>57</v>
      </c>
      <c r="E1829" s="38" t="s">
        <v>52</v>
      </c>
    </row>
    <row r="1830" spans="1:16" ht="25.5">
      <c r="A1830" s="26" t="s">
        <v>50</v>
      </c>
      <c s="31" t="s">
        <v>6425</v>
      </c>
      <c s="31" t="s">
        <v>6426</v>
      </c>
      <c s="26" t="s">
        <v>52</v>
      </c>
      <c s="32" t="s">
        <v>6427</v>
      </c>
      <c s="33" t="s">
        <v>63</v>
      </c>
      <c s="34">
        <v>31.85</v>
      </c>
      <c s="35">
        <v>0</v>
      </c>
      <c s="36">
        <f>ROUND(ROUND(H1830,2)*ROUND(G1830,3),2)</f>
      </c>
      <c r="O1830">
        <f>(I1830*21)/100</f>
      </c>
      <c t="s">
        <v>27</v>
      </c>
    </row>
    <row r="1831" spans="1:5" ht="25.5">
      <c r="A1831" s="37" t="s">
        <v>55</v>
      </c>
      <c r="E1831" s="38" t="s">
        <v>6427</v>
      </c>
    </row>
    <row r="1832" spans="1:5" ht="12.75">
      <c r="A1832" s="39" t="s">
        <v>56</v>
      </c>
      <c r="E1832" s="40" t="s">
        <v>52</v>
      </c>
    </row>
    <row r="1833" spans="1:5" ht="12.75">
      <c r="A1833" t="s">
        <v>57</v>
      </c>
      <c r="E1833" s="38" t="s">
        <v>52</v>
      </c>
    </row>
    <row r="1834" spans="1:16" ht="25.5">
      <c r="A1834" s="26" t="s">
        <v>50</v>
      </c>
      <c s="31" t="s">
        <v>6428</v>
      </c>
      <c s="31" t="s">
        <v>6429</v>
      </c>
      <c s="26" t="s">
        <v>52</v>
      </c>
      <c s="32" t="s">
        <v>6430</v>
      </c>
      <c s="33" t="s">
        <v>63</v>
      </c>
      <c s="34">
        <v>25.525</v>
      </c>
      <c s="35">
        <v>0</v>
      </c>
      <c s="36">
        <f>ROUND(ROUND(H1834,2)*ROUND(G1834,3),2)</f>
      </c>
      <c r="O1834">
        <f>(I1834*21)/100</f>
      </c>
      <c t="s">
        <v>27</v>
      </c>
    </row>
    <row r="1835" spans="1:5" ht="25.5">
      <c r="A1835" s="37" t="s">
        <v>55</v>
      </c>
      <c r="E1835" s="38" t="s">
        <v>6430</v>
      </c>
    </row>
    <row r="1836" spans="1:5" ht="12.75">
      <c r="A1836" s="39" t="s">
        <v>56</v>
      </c>
      <c r="E1836" s="40" t="s">
        <v>52</v>
      </c>
    </row>
    <row r="1837" spans="1:5" ht="12.75">
      <c r="A1837" t="s">
        <v>57</v>
      </c>
      <c r="E1837" s="38" t="s">
        <v>52</v>
      </c>
    </row>
    <row r="1838" spans="1:16" ht="25.5">
      <c r="A1838" s="26" t="s">
        <v>50</v>
      </c>
      <c s="31" t="s">
        <v>6431</v>
      </c>
      <c s="31" t="s">
        <v>6432</v>
      </c>
      <c s="26" t="s">
        <v>52</v>
      </c>
      <c s="32" t="s">
        <v>6433</v>
      </c>
      <c s="33" t="s">
        <v>71</v>
      </c>
      <c s="34">
        <v>117.98</v>
      </c>
      <c s="35">
        <v>0</v>
      </c>
      <c s="36">
        <f>ROUND(ROUND(H1838,2)*ROUND(G1838,3),2)</f>
      </c>
      <c r="O1838">
        <f>(I1838*21)/100</f>
      </c>
      <c t="s">
        <v>27</v>
      </c>
    </row>
    <row r="1839" spans="1:5" ht="51">
      <c r="A1839" s="37" t="s">
        <v>55</v>
      </c>
      <c r="E1839" s="38" t="s">
        <v>6434</v>
      </c>
    </row>
    <row r="1840" spans="1:5" ht="51">
      <c r="A1840" s="39" t="s">
        <v>56</v>
      </c>
      <c r="E1840" s="40" t="s">
        <v>6435</v>
      </c>
    </row>
    <row r="1841" spans="1:5" ht="51">
      <c r="A1841" t="s">
        <v>57</v>
      </c>
      <c r="E1841" s="38" t="s">
        <v>6436</v>
      </c>
    </row>
    <row r="1842" spans="1:16" ht="25.5">
      <c r="A1842" s="26" t="s">
        <v>50</v>
      </c>
      <c s="31" t="s">
        <v>6437</v>
      </c>
      <c s="31" t="s">
        <v>6438</v>
      </c>
      <c s="26" t="s">
        <v>52</v>
      </c>
      <c s="32" t="s">
        <v>6439</v>
      </c>
      <c s="33" t="s">
        <v>71</v>
      </c>
      <c s="34">
        <v>4331.097</v>
      </c>
      <c s="35">
        <v>0</v>
      </c>
      <c s="36">
        <f>ROUND(ROUND(H1842,2)*ROUND(G1842,3),2)</f>
      </c>
      <c r="O1842">
        <f>(I1842*21)/100</f>
      </c>
      <c t="s">
        <v>27</v>
      </c>
    </row>
    <row r="1843" spans="1:5" ht="51">
      <c r="A1843" s="37" t="s">
        <v>55</v>
      </c>
      <c r="E1843" s="38" t="s">
        <v>6440</v>
      </c>
    </row>
    <row r="1844" spans="1:5" ht="12.75">
      <c r="A1844" s="39" t="s">
        <v>56</v>
      </c>
      <c r="E1844" s="40" t="s">
        <v>6372</v>
      </c>
    </row>
    <row r="1845" spans="1:5" ht="51">
      <c r="A1845" t="s">
        <v>57</v>
      </c>
      <c r="E1845" s="38" t="s">
        <v>6441</v>
      </c>
    </row>
    <row r="1846" spans="1:16" ht="25.5">
      <c r="A1846" s="26" t="s">
        <v>50</v>
      </c>
      <c s="31" t="s">
        <v>6442</v>
      </c>
      <c s="31" t="s">
        <v>6443</v>
      </c>
      <c s="26" t="s">
        <v>52</v>
      </c>
      <c s="32" t="s">
        <v>6444</v>
      </c>
      <c s="33" t="s">
        <v>71</v>
      </c>
      <c s="34">
        <v>4449.077</v>
      </c>
      <c s="35">
        <v>0</v>
      </c>
      <c s="36">
        <f>ROUND(ROUND(H1846,2)*ROUND(G1846,3),2)</f>
      </c>
      <c r="O1846">
        <f>(I1846*21)/100</f>
      </c>
      <c t="s">
        <v>27</v>
      </c>
    </row>
    <row r="1847" spans="1:5" ht="38.25">
      <c r="A1847" s="37" t="s">
        <v>55</v>
      </c>
      <c r="E1847" s="38" t="s">
        <v>6445</v>
      </c>
    </row>
    <row r="1848" spans="1:5" ht="63.75">
      <c r="A1848" s="39" t="s">
        <v>56</v>
      </c>
      <c r="E1848" s="40" t="s">
        <v>6446</v>
      </c>
    </row>
    <row r="1849" spans="1:5" ht="12.75">
      <c r="A1849" t="s">
        <v>57</v>
      </c>
      <c r="E1849" s="38" t="s">
        <v>52</v>
      </c>
    </row>
    <row r="1850" spans="1:16" ht="25.5">
      <c r="A1850" s="26" t="s">
        <v>50</v>
      </c>
      <c s="31" t="s">
        <v>6447</v>
      </c>
      <c s="31" t="s">
        <v>6448</v>
      </c>
      <c s="26" t="s">
        <v>52</v>
      </c>
      <c s="32" t="s">
        <v>6449</v>
      </c>
      <c s="33" t="s">
        <v>6390</v>
      </c>
      <c s="34">
        <v>3</v>
      </c>
      <c s="35">
        <v>0</v>
      </c>
      <c s="36">
        <f>ROUND(ROUND(H1850,2)*ROUND(G1850,3),2)</f>
      </c>
      <c r="O1850">
        <f>(I1850*21)/100</f>
      </c>
      <c t="s">
        <v>27</v>
      </c>
    </row>
    <row r="1851" spans="1:5" ht="51">
      <c r="A1851" s="37" t="s">
        <v>55</v>
      </c>
      <c r="E1851" s="38" t="s">
        <v>6450</v>
      </c>
    </row>
    <row r="1852" spans="1:5" ht="63.75">
      <c r="A1852" s="39" t="s">
        <v>56</v>
      </c>
      <c r="E1852" s="40" t="s">
        <v>6395</v>
      </c>
    </row>
    <row r="1853" spans="1:5" ht="12.75">
      <c r="A1853" t="s">
        <v>57</v>
      </c>
      <c r="E1853" s="38" t="s">
        <v>52</v>
      </c>
    </row>
    <row r="1854" spans="1:16" ht="25.5">
      <c r="A1854" s="26" t="s">
        <v>50</v>
      </c>
      <c s="31" t="s">
        <v>6451</v>
      </c>
      <c s="31" t="s">
        <v>6452</v>
      </c>
      <c s="26" t="s">
        <v>52</v>
      </c>
      <c s="32" t="s">
        <v>6453</v>
      </c>
      <c s="33" t="s">
        <v>63</v>
      </c>
      <c s="34">
        <v>7.035</v>
      </c>
      <c s="35">
        <v>0</v>
      </c>
      <c s="36">
        <f>ROUND(ROUND(H1854,2)*ROUND(G1854,3),2)</f>
      </c>
      <c r="O1854">
        <f>(I1854*21)/100</f>
      </c>
      <c t="s">
        <v>27</v>
      </c>
    </row>
    <row r="1855" spans="1:5" ht="51">
      <c r="A1855" s="37" t="s">
        <v>55</v>
      </c>
      <c r="E1855" s="38" t="s">
        <v>6454</v>
      </c>
    </row>
    <row r="1856" spans="1:5" ht="12.75">
      <c r="A1856" s="39" t="s">
        <v>56</v>
      </c>
      <c r="E1856" s="40" t="s">
        <v>52</v>
      </c>
    </row>
    <row r="1857" spans="1:5" ht="51">
      <c r="A1857" t="s">
        <v>57</v>
      </c>
      <c r="E1857" s="38" t="s">
        <v>6455</v>
      </c>
    </row>
    <row r="1858" spans="1:16" ht="38.25">
      <c r="A1858" s="26" t="s">
        <v>50</v>
      </c>
      <c s="31" t="s">
        <v>6456</v>
      </c>
      <c s="31" t="s">
        <v>6457</v>
      </c>
      <c s="26" t="s">
        <v>52</v>
      </c>
      <c s="32" t="s">
        <v>6458</v>
      </c>
      <c s="33" t="s">
        <v>63</v>
      </c>
      <c s="34">
        <v>129.725</v>
      </c>
      <c s="35">
        <v>0</v>
      </c>
      <c s="36">
        <f>ROUND(ROUND(H1858,2)*ROUND(G1858,3),2)</f>
      </c>
      <c r="O1858">
        <f>(I1858*21)/100</f>
      </c>
      <c t="s">
        <v>27</v>
      </c>
    </row>
    <row r="1859" spans="1:5" ht="51">
      <c r="A1859" s="37" t="s">
        <v>55</v>
      </c>
      <c r="E1859" s="38" t="s">
        <v>6459</v>
      </c>
    </row>
    <row r="1860" spans="1:5" ht="12.75">
      <c r="A1860" s="39" t="s">
        <v>56</v>
      </c>
      <c r="E1860" s="40" t="s">
        <v>52</v>
      </c>
    </row>
    <row r="1861" spans="1:5" ht="51">
      <c r="A1861" t="s">
        <v>57</v>
      </c>
      <c r="E1861" s="38" t="s">
        <v>6460</v>
      </c>
    </row>
    <row r="1862" spans="1:16" ht="38.25">
      <c r="A1862" s="26" t="s">
        <v>50</v>
      </c>
      <c s="31" t="s">
        <v>6461</v>
      </c>
      <c s="31" t="s">
        <v>6462</v>
      </c>
      <c s="26" t="s">
        <v>52</v>
      </c>
      <c s="32" t="s">
        <v>6463</v>
      </c>
      <c s="33" t="s">
        <v>63</v>
      </c>
      <c s="34">
        <v>31.85</v>
      </c>
      <c s="35">
        <v>0</v>
      </c>
      <c s="36">
        <f>ROUND(ROUND(H1862,2)*ROUND(G1862,3),2)</f>
      </c>
      <c r="O1862">
        <f>(I1862*21)/100</f>
      </c>
      <c t="s">
        <v>27</v>
      </c>
    </row>
    <row r="1863" spans="1:5" ht="51">
      <c r="A1863" s="37" t="s">
        <v>55</v>
      </c>
      <c r="E1863" s="38" t="s">
        <v>6464</v>
      </c>
    </row>
    <row r="1864" spans="1:5" ht="12.75">
      <c r="A1864" s="39" t="s">
        <v>56</v>
      </c>
      <c r="E1864" s="40" t="s">
        <v>52</v>
      </c>
    </row>
    <row r="1865" spans="1:5" ht="51">
      <c r="A1865" t="s">
        <v>57</v>
      </c>
      <c r="E1865" s="38" t="s">
        <v>6465</v>
      </c>
    </row>
    <row r="1866" spans="1:16" ht="38.25">
      <c r="A1866" s="26" t="s">
        <v>50</v>
      </c>
      <c s="31" t="s">
        <v>6466</v>
      </c>
      <c s="31" t="s">
        <v>6467</v>
      </c>
      <c s="26" t="s">
        <v>52</v>
      </c>
      <c s="32" t="s">
        <v>6468</v>
      </c>
      <c s="33" t="s">
        <v>63</v>
      </c>
      <c s="34">
        <v>31.85</v>
      </c>
      <c s="35">
        <v>0</v>
      </c>
      <c s="36">
        <f>ROUND(ROUND(H1866,2)*ROUND(G1866,3),2)</f>
      </c>
      <c r="O1866">
        <f>(I1866*21)/100</f>
      </c>
      <c t="s">
        <v>27</v>
      </c>
    </row>
    <row r="1867" spans="1:5" ht="51">
      <c r="A1867" s="37" t="s">
        <v>55</v>
      </c>
      <c r="E1867" s="38" t="s">
        <v>6469</v>
      </c>
    </row>
    <row r="1868" spans="1:5" ht="12.75">
      <c r="A1868" s="39" t="s">
        <v>56</v>
      </c>
      <c r="E1868" s="40" t="s">
        <v>52</v>
      </c>
    </row>
    <row r="1869" spans="1:5" ht="51">
      <c r="A1869" t="s">
        <v>57</v>
      </c>
      <c r="E1869" s="38" t="s">
        <v>6470</v>
      </c>
    </row>
    <row r="1870" spans="1:16" ht="25.5">
      <c r="A1870" s="26" t="s">
        <v>50</v>
      </c>
      <c s="31" t="s">
        <v>6471</v>
      </c>
      <c s="31" t="s">
        <v>6472</v>
      </c>
      <c s="26" t="s">
        <v>52</v>
      </c>
      <c s="32" t="s">
        <v>6473</v>
      </c>
      <c s="33" t="s">
        <v>63</v>
      </c>
      <c s="34">
        <v>25.525</v>
      </c>
      <c s="35">
        <v>0</v>
      </c>
      <c s="36">
        <f>ROUND(ROUND(H1870,2)*ROUND(G1870,3),2)</f>
      </c>
      <c r="O1870">
        <f>(I1870*21)/100</f>
      </c>
      <c t="s">
        <v>27</v>
      </c>
    </row>
    <row r="1871" spans="1:5" ht="51">
      <c r="A1871" s="37" t="s">
        <v>55</v>
      </c>
      <c r="E1871" s="38" t="s">
        <v>6474</v>
      </c>
    </row>
    <row r="1872" spans="1:5" ht="12.75">
      <c r="A1872" s="39" t="s">
        <v>56</v>
      </c>
      <c r="E1872" s="40" t="s">
        <v>52</v>
      </c>
    </row>
    <row r="1873" spans="1:5" ht="51">
      <c r="A1873" t="s">
        <v>57</v>
      </c>
      <c r="E1873" s="38" t="s">
        <v>6475</v>
      </c>
    </row>
    <row r="1874" spans="1:18" ht="12.75" customHeight="1">
      <c r="A1874" s="6" t="s">
        <v>48</v>
      </c>
      <c s="6"/>
      <c s="42" t="s">
        <v>2634</v>
      </c>
      <c s="6"/>
      <c s="29" t="s">
        <v>340</v>
      </c>
      <c s="6"/>
      <c s="6"/>
      <c s="6"/>
      <c s="43">
        <f>0+Q1874</f>
      </c>
      <c r="O1874">
        <f>0+R1874</f>
      </c>
      <c r="Q1874">
        <f>0+I1875+I1879</f>
      </c>
      <c>
        <f>0+O1875+O1879</f>
      </c>
    </row>
    <row r="1875" spans="1:16" ht="25.5">
      <c r="A1875" s="26" t="s">
        <v>50</v>
      </c>
      <c s="31" t="s">
        <v>6476</v>
      </c>
      <c s="31" t="s">
        <v>6477</v>
      </c>
      <c s="26" t="s">
        <v>52</v>
      </c>
      <c s="32" t="s">
        <v>6478</v>
      </c>
      <c s="33" t="s">
        <v>345</v>
      </c>
      <c s="34">
        <v>1.925</v>
      </c>
      <c s="35">
        <v>0</v>
      </c>
      <c s="36">
        <f>ROUND(ROUND(H1875,2)*ROUND(G1875,3),2)</f>
      </c>
      <c r="O1875">
        <f>(I1875*21)/100</f>
      </c>
      <c t="s">
        <v>27</v>
      </c>
    </row>
    <row r="1876" spans="1:5" ht="25.5">
      <c r="A1876" s="37" t="s">
        <v>55</v>
      </c>
      <c r="E1876" s="38" t="s">
        <v>6478</v>
      </c>
    </row>
    <row r="1877" spans="1:5" ht="89.25">
      <c r="A1877" s="39" t="s">
        <v>56</v>
      </c>
      <c r="E1877" s="45" t="s">
        <v>6479</v>
      </c>
    </row>
    <row r="1878" spans="1:5" ht="127.5">
      <c r="A1878" t="s">
        <v>57</v>
      </c>
      <c r="E1878" s="38" t="s">
        <v>6480</v>
      </c>
    </row>
    <row r="1879" spans="1:16" ht="25.5">
      <c r="A1879" s="26" t="s">
        <v>50</v>
      </c>
      <c s="31" t="s">
        <v>6481</v>
      </c>
      <c s="31" t="s">
        <v>6482</v>
      </c>
      <c s="26" t="s">
        <v>52</v>
      </c>
      <c s="32" t="s">
        <v>6483</v>
      </c>
      <c s="33" t="s">
        <v>345</v>
      </c>
      <c s="34">
        <v>2.485</v>
      </c>
      <c s="35">
        <v>0</v>
      </c>
      <c s="36">
        <f>ROUND(ROUND(H1879,2)*ROUND(G1879,3),2)</f>
      </c>
      <c r="O1879">
        <f>(I1879*21)/100</f>
      </c>
      <c t="s">
        <v>27</v>
      </c>
    </row>
    <row r="1880" spans="1:5" ht="25.5">
      <c r="A1880" s="37" t="s">
        <v>55</v>
      </c>
      <c r="E1880" s="38" t="s">
        <v>6484</v>
      </c>
    </row>
    <row r="1881" spans="1:5" ht="63.75">
      <c r="A1881" s="39" t="s">
        <v>56</v>
      </c>
      <c r="E1881" s="45" t="s">
        <v>6485</v>
      </c>
    </row>
    <row r="1882" spans="1:5" ht="127.5">
      <c r="A1882" t="s">
        <v>57</v>
      </c>
      <c r="E1882" s="38" t="s">
        <v>6480</v>
      </c>
    </row>
    <row r="1883" spans="1:18" ht="12.75" customHeight="1">
      <c r="A1883" s="6" t="s">
        <v>48</v>
      </c>
      <c s="6"/>
      <c s="42" t="s">
        <v>2636</v>
      </c>
      <c s="6"/>
      <c s="29" t="s">
        <v>2637</v>
      </c>
      <c s="6"/>
      <c s="6"/>
      <c s="6"/>
      <c s="43">
        <f>0+Q1883</f>
      </c>
      <c r="O1883">
        <f>0+R1883</f>
      </c>
      <c r="Q1883">
        <f>0+I1884</f>
      </c>
      <c>
        <f>0+O1884</f>
      </c>
    </row>
    <row r="1884" spans="1:16" ht="25.5">
      <c r="A1884" s="26" t="s">
        <v>50</v>
      </c>
      <c s="31" t="s">
        <v>6486</v>
      </c>
      <c s="31" t="s">
        <v>2638</v>
      </c>
      <c s="26" t="s">
        <v>52</v>
      </c>
      <c s="32" t="s">
        <v>2640</v>
      </c>
      <c s="33" t="s">
        <v>345</v>
      </c>
      <c s="34">
        <v>1.77</v>
      </c>
      <c s="35">
        <v>0</v>
      </c>
      <c s="36">
        <f>ROUND(ROUND(H1884,2)*ROUND(G1884,3),2)</f>
      </c>
      <c r="O1884">
        <f>(I1884*21)/100</f>
      </c>
      <c t="s">
        <v>27</v>
      </c>
    </row>
    <row r="1885" spans="1:5" ht="25.5">
      <c r="A1885" s="37" t="s">
        <v>55</v>
      </c>
      <c r="E1885" s="38" t="s">
        <v>2640</v>
      </c>
    </row>
    <row r="1886" spans="1:5" ht="12.75">
      <c r="A1886" s="39" t="s">
        <v>56</v>
      </c>
      <c r="E1886" s="40" t="s">
        <v>52</v>
      </c>
    </row>
    <row r="1887" spans="1:5" ht="12.75">
      <c r="A1887" t="s">
        <v>57</v>
      </c>
      <c r="E1887" s="38" t="s">
        <v>52</v>
      </c>
    </row>
    <row r="1888" spans="1:18" ht="12.75" customHeight="1">
      <c r="A1888" s="6" t="s">
        <v>48</v>
      </c>
      <c s="6"/>
      <c s="42" t="s">
        <v>3555</v>
      </c>
      <c s="6"/>
      <c s="29" t="s">
        <v>3556</v>
      </c>
      <c s="6"/>
      <c s="6"/>
      <c s="6"/>
      <c s="43">
        <f>0+Q1888</f>
      </c>
      <c r="O1888">
        <f>0+R1888</f>
      </c>
      <c r="Q1888">
        <f>0+I1889</f>
      </c>
      <c>
        <f>0+O1889</f>
      </c>
    </row>
    <row r="1889" spans="1:16" ht="38.25">
      <c r="A1889" s="26" t="s">
        <v>50</v>
      </c>
      <c s="31" t="s">
        <v>6487</v>
      </c>
      <c s="31" t="s">
        <v>6488</v>
      </c>
      <c s="26" t="s">
        <v>52</v>
      </c>
      <c s="32" t="s">
        <v>6489</v>
      </c>
      <c s="33" t="s">
        <v>345</v>
      </c>
      <c s="34">
        <v>2364.238</v>
      </c>
      <c s="35">
        <v>0</v>
      </c>
      <c s="36">
        <f>ROUND(ROUND(H1889,2)*ROUND(G1889,3),2)</f>
      </c>
      <c r="O1889">
        <f>(I1889*21)/100</f>
      </c>
      <c t="s">
        <v>27</v>
      </c>
    </row>
    <row r="1890" spans="1:5" ht="51">
      <c r="A1890" s="37" t="s">
        <v>55</v>
      </c>
      <c r="E1890" s="38" t="s">
        <v>6490</v>
      </c>
    </row>
    <row r="1891" spans="1:5" ht="12.75">
      <c r="A1891" s="39" t="s">
        <v>56</v>
      </c>
      <c r="E1891" s="40" t="s">
        <v>52</v>
      </c>
    </row>
    <row r="1892" spans="1:5" ht="12.75">
      <c r="A1892" t="s">
        <v>57</v>
      </c>
      <c r="E1892" s="38" t="s">
        <v>52</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53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0+O11+O60+O233+O274+O391+O424+O441+O482+O495+O516+O525+O530</f>
      </c>
      <c t="s">
        <v>26</v>
      </c>
    </row>
    <row r="3" spans="1:16" ht="15" customHeight="1">
      <c r="A3" t="s">
        <v>12</v>
      </c>
      <c s="12" t="s">
        <v>14</v>
      </c>
      <c s="13" t="s">
        <v>15</v>
      </c>
      <c s="1"/>
      <c s="14" t="s">
        <v>16</v>
      </c>
      <c s="1"/>
      <c s="9"/>
      <c s="8" t="s">
        <v>6491</v>
      </c>
      <c s="44">
        <f>0+I11+I60+I233+I274+I391+I424+I441+I482+I495+I516+I525+I530</f>
      </c>
      <c r="O3" t="s">
        <v>23</v>
      </c>
      <c t="s">
        <v>27</v>
      </c>
    </row>
    <row r="4" spans="1:16" ht="15" customHeight="1">
      <c r="A4" t="s">
        <v>17</v>
      </c>
      <c s="12" t="s">
        <v>18</v>
      </c>
      <c s="13" t="s">
        <v>4860</v>
      </c>
      <c s="1"/>
      <c s="14" t="s">
        <v>4861</v>
      </c>
      <c s="1"/>
      <c s="1"/>
      <c s="11"/>
      <c s="11"/>
      <c r="O4" t="s">
        <v>24</v>
      </c>
      <c t="s">
        <v>27</v>
      </c>
    </row>
    <row r="5" spans="1:16" ht="12.75" customHeight="1">
      <c r="A5" t="s">
        <v>21</v>
      </c>
      <c s="12" t="s">
        <v>18</v>
      </c>
      <c s="13" t="s">
        <v>4862</v>
      </c>
      <c s="1"/>
      <c s="14" t="s">
        <v>4863</v>
      </c>
      <c s="1"/>
      <c s="1"/>
      <c s="1"/>
      <c s="1"/>
      <c r="O5" t="s">
        <v>25</v>
      </c>
      <c t="s">
        <v>27</v>
      </c>
    </row>
    <row r="6" spans="1:9" ht="12.75" customHeight="1">
      <c r="A6" t="s">
        <v>2002</v>
      </c>
      <c s="12" t="s">
        <v>18</v>
      </c>
      <c s="13" t="s">
        <v>4864</v>
      </c>
      <c s="1"/>
      <c s="14" t="s">
        <v>4865</v>
      </c>
      <c s="1"/>
      <c s="1"/>
      <c s="1"/>
      <c s="1"/>
    </row>
    <row r="7" spans="1:9" ht="12.75" customHeight="1">
      <c r="A7" t="s">
        <v>4428</v>
      </c>
      <c s="16" t="s">
        <v>22</v>
      </c>
      <c s="17" t="s">
        <v>6491</v>
      </c>
      <c s="6"/>
      <c s="18" t="s">
        <v>6492</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33</v>
      </c>
      <c s="27"/>
      <c s="29" t="s">
        <v>1537</v>
      </c>
      <c s="27"/>
      <c s="27"/>
      <c s="27"/>
      <c s="30">
        <f>0+Q11</f>
      </c>
      <c r="O11">
        <f>0+R11</f>
      </c>
      <c r="Q11">
        <f>0+I12+I16+I20+I24+I28+I32+I36+I40+I44+I48+I52+I56</f>
      </c>
      <c>
        <f>0+O12+O16+O20+O24+O28+O32+O36+O40+O44+O48+O52+O56</f>
      </c>
    </row>
    <row r="12" spans="1:16" ht="25.5">
      <c r="A12" s="26" t="s">
        <v>50</v>
      </c>
      <c s="31" t="s">
        <v>33</v>
      </c>
      <c s="31" t="s">
        <v>3063</v>
      </c>
      <c s="26" t="s">
        <v>52</v>
      </c>
      <c s="32" t="s">
        <v>3065</v>
      </c>
      <c s="33" t="s">
        <v>321</v>
      </c>
      <c s="34">
        <v>2400</v>
      </c>
      <c s="35">
        <v>0</v>
      </c>
      <c s="36">
        <f>ROUND(ROUND(H12,2)*ROUND(G12,3),2)</f>
      </c>
      <c r="O12">
        <f>(I12*21)/100</f>
      </c>
      <c t="s">
        <v>27</v>
      </c>
    </row>
    <row r="13" spans="1:5" ht="25.5">
      <c r="A13" s="37" t="s">
        <v>55</v>
      </c>
      <c r="E13" s="38" t="s">
        <v>3065</v>
      </c>
    </row>
    <row r="14" spans="1:5" ht="25.5">
      <c r="A14" s="39" t="s">
        <v>56</v>
      </c>
      <c r="E14" s="45" t="s">
        <v>6494</v>
      </c>
    </row>
    <row r="15" spans="1:5" ht="12.75">
      <c r="A15" t="s">
        <v>57</v>
      </c>
      <c r="E15" s="38" t="s">
        <v>52</v>
      </c>
    </row>
    <row r="16" spans="1:16" ht="25.5">
      <c r="A16" s="26" t="s">
        <v>50</v>
      </c>
      <c s="31" t="s">
        <v>27</v>
      </c>
      <c s="31" t="s">
        <v>6495</v>
      </c>
      <c s="26" t="s">
        <v>52</v>
      </c>
      <c s="32" t="s">
        <v>6496</v>
      </c>
      <c s="33" t="s">
        <v>365</v>
      </c>
      <c s="34">
        <v>987.96</v>
      </c>
      <c s="35">
        <v>0</v>
      </c>
      <c s="36">
        <f>ROUND(ROUND(H16,2)*ROUND(G16,3),2)</f>
      </c>
      <c r="O16">
        <f>(I16*21)/100</f>
      </c>
      <c t="s">
        <v>27</v>
      </c>
    </row>
    <row r="17" spans="1:5" ht="25.5">
      <c r="A17" s="37" t="s">
        <v>55</v>
      </c>
      <c r="E17" s="38" t="s">
        <v>6496</v>
      </c>
    </row>
    <row r="18" spans="1:5" ht="38.25">
      <c r="A18" s="39" t="s">
        <v>56</v>
      </c>
      <c r="E18" s="45" t="s">
        <v>6497</v>
      </c>
    </row>
    <row r="19" spans="1:5" ht="12.75">
      <c r="A19" t="s">
        <v>57</v>
      </c>
      <c r="E19" s="38" t="s">
        <v>52</v>
      </c>
    </row>
    <row r="20" spans="1:16" ht="25.5">
      <c r="A20" s="26" t="s">
        <v>50</v>
      </c>
      <c s="31" t="s">
        <v>26</v>
      </c>
      <c s="31" t="s">
        <v>6498</v>
      </c>
      <c s="26" t="s">
        <v>52</v>
      </c>
      <c s="32" t="s">
        <v>6499</v>
      </c>
      <c s="33" t="s">
        <v>365</v>
      </c>
      <c s="34">
        <v>2854.459</v>
      </c>
      <c s="35">
        <v>0</v>
      </c>
      <c s="36">
        <f>ROUND(ROUND(H20,2)*ROUND(G20,3),2)</f>
      </c>
      <c r="O20">
        <f>(I20*21)/100</f>
      </c>
      <c t="s">
        <v>27</v>
      </c>
    </row>
    <row r="21" spans="1:5" ht="25.5">
      <c r="A21" s="37" t="s">
        <v>55</v>
      </c>
      <c r="E21" s="38" t="s">
        <v>6499</v>
      </c>
    </row>
    <row r="22" spans="1:5" ht="369.75">
      <c r="A22" s="39" t="s">
        <v>56</v>
      </c>
      <c r="E22" s="45" t="s">
        <v>6500</v>
      </c>
    </row>
    <row r="23" spans="1:5" ht="12.75">
      <c r="A23" t="s">
        <v>57</v>
      </c>
      <c r="E23" s="38" t="s">
        <v>52</v>
      </c>
    </row>
    <row r="24" spans="1:16" ht="38.25">
      <c r="A24" s="26" t="s">
        <v>50</v>
      </c>
      <c s="31" t="s">
        <v>37</v>
      </c>
      <c s="31" t="s">
        <v>6501</v>
      </c>
      <c s="26" t="s">
        <v>52</v>
      </c>
      <c s="32" t="s">
        <v>6502</v>
      </c>
      <c s="33" t="s">
        <v>365</v>
      </c>
      <c s="34">
        <v>1975.92</v>
      </c>
      <c s="35">
        <v>0</v>
      </c>
      <c s="36">
        <f>ROUND(ROUND(H24,2)*ROUND(G24,3),2)</f>
      </c>
      <c r="O24">
        <f>(I24*21)/100</f>
      </c>
      <c t="s">
        <v>27</v>
      </c>
    </row>
    <row r="25" spans="1:5" ht="38.25">
      <c r="A25" s="37" t="s">
        <v>55</v>
      </c>
      <c r="E25" s="38" t="s">
        <v>6503</v>
      </c>
    </row>
    <row r="26" spans="1:5" ht="51">
      <c r="A26" s="39" t="s">
        <v>56</v>
      </c>
      <c r="E26" s="45" t="s">
        <v>6504</v>
      </c>
    </row>
    <row r="27" spans="1:5" ht="12.75">
      <c r="A27" t="s">
        <v>57</v>
      </c>
      <c r="E27" s="38" t="s">
        <v>52</v>
      </c>
    </row>
    <row r="28" spans="1:16" ht="25.5">
      <c r="A28" s="26" t="s">
        <v>50</v>
      </c>
      <c s="31" t="s">
        <v>39</v>
      </c>
      <c s="31" t="s">
        <v>6505</v>
      </c>
      <c s="26" t="s">
        <v>52</v>
      </c>
      <c s="32" t="s">
        <v>6506</v>
      </c>
      <c s="33" t="s">
        <v>365</v>
      </c>
      <c s="34">
        <v>987.96</v>
      </c>
      <c s="35">
        <v>0</v>
      </c>
      <c s="36">
        <f>ROUND(ROUND(H28,2)*ROUND(G28,3),2)</f>
      </c>
      <c r="O28">
        <f>(I28*21)/100</f>
      </c>
      <c t="s">
        <v>27</v>
      </c>
    </row>
    <row r="29" spans="1:5" ht="25.5">
      <c r="A29" s="37" t="s">
        <v>55</v>
      </c>
      <c r="E29" s="38" t="s">
        <v>6506</v>
      </c>
    </row>
    <row r="30" spans="1:5" ht="38.25">
      <c r="A30" s="39" t="s">
        <v>56</v>
      </c>
      <c r="E30" s="45" t="s">
        <v>6497</v>
      </c>
    </row>
    <row r="31" spans="1:5" ht="12.75">
      <c r="A31" t="s">
        <v>57</v>
      </c>
      <c r="E31" s="38" t="s">
        <v>52</v>
      </c>
    </row>
    <row r="32" spans="1:16" ht="25.5">
      <c r="A32" s="26" t="s">
        <v>50</v>
      </c>
      <c s="31" t="s">
        <v>41</v>
      </c>
      <c s="31" t="s">
        <v>3097</v>
      </c>
      <c s="26" t="s">
        <v>52</v>
      </c>
      <c s="32" t="s">
        <v>3099</v>
      </c>
      <c s="33" t="s">
        <v>365</v>
      </c>
      <c s="34">
        <v>1007.16</v>
      </c>
      <c s="35">
        <v>0</v>
      </c>
      <c s="36">
        <f>ROUND(ROUND(H32,2)*ROUND(G32,3),2)</f>
      </c>
      <c r="O32">
        <f>(I32*21)/100</f>
      </c>
      <c t="s">
        <v>27</v>
      </c>
    </row>
    <row r="33" spans="1:5" ht="25.5">
      <c r="A33" s="37" t="s">
        <v>55</v>
      </c>
      <c r="E33" s="38" t="s">
        <v>3099</v>
      </c>
    </row>
    <row r="34" spans="1:5" ht="127.5">
      <c r="A34" s="39" t="s">
        <v>56</v>
      </c>
      <c r="E34" s="45" t="s">
        <v>6507</v>
      </c>
    </row>
    <row r="35" spans="1:5" ht="12.75">
      <c r="A35" t="s">
        <v>57</v>
      </c>
      <c r="E35" s="38" t="s">
        <v>52</v>
      </c>
    </row>
    <row r="36" spans="1:16" ht="25.5">
      <c r="A36" s="26" t="s">
        <v>50</v>
      </c>
      <c s="31" t="s">
        <v>73</v>
      </c>
      <c s="31" t="s">
        <v>6508</v>
      </c>
      <c s="26" t="s">
        <v>52</v>
      </c>
      <c s="32" t="s">
        <v>6509</v>
      </c>
      <c s="33" t="s">
        <v>71</v>
      </c>
      <c s="34">
        <v>1230</v>
      </c>
      <c s="35">
        <v>0</v>
      </c>
      <c s="36">
        <f>ROUND(ROUND(H36,2)*ROUND(G36,3),2)</f>
      </c>
      <c r="O36">
        <f>(I36*21)/100</f>
      </c>
      <c t="s">
        <v>27</v>
      </c>
    </row>
    <row r="37" spans="1:5" ht="25.5">
      <c r="A37" s="37" t="s">
        <v>55</v>
      </c>
      <c r="E37" s="38" t="s">
        <v>6509</v>
      </c>
    </row>
    <row r="38" spans="1:5" ht="38.25">
      <c r="A38" s="39" t="s">
        <v>56</v>
      </c>
      <c r="E38" s="45" t="s">
        <v>6510</v>
      </c>
    </row>
    <row r="39" spans="1:5" ht="12.75">
      <c r="A39" t="s">
        <v>57</v>
      </c>
      <c r="E39" s="38" t="s">
        <v>52</v>
      </c>
    </row>
    <row r="40" spans="1:16" ht="12.75">
      <c r="A40" s="26" t="s">
        <v>50</v>
      </c>
      <c s="31" t="s">
        <v>78</v>
      </c>
      <c s="31" t="s">
        <v>6511</v>
      </c>
      <c s="26" t="s">
        <v>52</v>
      </c>
      <c s="32" t="s">
        <v>6512</v>
      </c>
      <c s="33" t="s">
        <v>345</v>
      </c>
      <c s="34">
        <v>80.64</v>
      </c>
      <c s="35">
        <v>0</v>
      </c>
      <c s="36">
        <f>ROUND(ROUND(H40,2)*ROUND(G40,3),2)</f>
      </c>
      <c r="O40">
        <f>(I40*21)/100</f>
      </c>
      <c t="s">
        <v>27</v>
      </c>
    </row>
    <row r="41" spans="1:5" ht="12.75">
      <c r="A41" s="37" t="s">
        <v>55</v>
      </c>
      <c r="E41" s="38" t="s">
        <v>6512</v>
      </c>
    </row>
    <row r="42" spans="1:5" ht="25.5">
      <c r="A42" s="39" t="s">
        <v>56</v>
      </c>
      <c r="E42" s="40" t="s">
        <v>6513</v>
      </c>
    </row>
    <row r="43" spans="1:5" ht="12.75">
      <c r="A43" t="s">
        <v>57</v>
      </c>
      <c r="E43" s="38" t="s">
        <v>52</v>
      </c>
    </row>
    <row r="44" spans="1:16" ht="12.75">
      <c r="A44" s="26" t="s">
        <v>50</v>
      </c>
      <c s="31" t="s">
        <v>44</v>
      </c>
      <c s="31" t="s">
        <v>6514</v>
      </c>
      <c s="26" t="s">
        <v>52</v>
      </c>
      <c s="32" t="s">
        <v>6515</v>
      </c>
      <c s="33" t="s">
        <v>845</v>
      </c>
      <c s="34">
        <v>1</v>
      </c>
      <c s="35">
        <v>0</v>
      </c>
      <c s="36">
        <f>ROUND(ROUND(H44,2)*ROUND(G44,3),2)</f>
      </c>
      <c r="O44">
        <f>(I44*21)/100</f>
      </c>
      <c t="s">
        <v>27</v>
      </c>
    </row>
    <row r="45" spans="1:5" ht="12.75">
      <c r="A45" s="37" t="s">
        <v>55</v>
      </c>
      <c r="E45" s="38" t="s">
        <v>6515</v>
      </c>
    </row>
    <row r="46" spans="1:5" ht="25.5">
      <c r="A46" s="39" t="s">
        <v>56</v>
      </c>
      <c r="E46" s="40" t="s">
        <v>3546</v>
      </c>
    </row>
    <row r="47" spans="1:5" ht="12.75">
      <c r="A47" t="s">
        <v>57</v>
      </c>
      <c r="E47" s="38" t="s">
        <v>6516</v>
      </c>
    </row>
    <row r="48" spans="1:16" ht="12.75">
      <c r="A48" s="26" t="s">
        <v>50</v>
      </c>
      <c s="31" t="s">
        <v>46</v>
      </c>
      <c s="31" t="s">
        <v>6517</v>
      </c>
      <c s="26" t="s">
        <v>52</v>
      </c>
      <c s="32" t="s">
        <v>6518</v>
      </c>
      <c s="33" t="s">
        <v>845</v>
      </c>
      <c s="34">
        <v>1</v>
      </c>
      <c s="35">
        <v>0</v>
      </c>
      <c s="36">
        <f>ROUND(ROUND(H48,2)*ROUND(G48,3),2)</f>
      </c>
      <c r="O48">
        <f>(I48*21)/100</f>
      </c>
      <c t="s">
        <v>27</v>
      </c>
    </row>
    <row r="49" spans="1:5" ht="12.75">
      <c r="A49" s="37" t="s">
        <v>55</v>
      </c>
      <c r="E49" s="38" t="s">
        <v>6518</v>
      </c>
    </row>
    <row r="50" spans="1:5" ht="38.25">
      <c r="A50" s="39" t="s">
        <v>56</v>
      </c>
      <c r="E50" s="45" t="s">
        <v>6519</v>
      </c>
    </row>
    <row r="51" spans="1:5" ht="51">
      <c r="A51" t="s">
        <v>57</v>
      </c>
      <c r="E51" s="38" t="s">
        <v>4296</v>
      </c>
    </row>
    <row r="52" spans="1:16" ht="12.75">
      <c r="A52" s="26" t="s">
        <v>50</v>
      </c>
      <c s="31" t="s">
        <v>89</v>
      </c>
      <c s="31" t="s">
        <v>4171</v>
      </c>
      <c s="26" t="s">
        <v>52</v>
      </c>
      <c s="32" t="s">
        <v>6520</v>
      </c>
      <c s="33" t="s">
        <v>845</v>
      </c>
      <c s="34">
        <v>1</v>
      </c>
      <c s="35">
        <v>0</v>
      </c>
      <c s="36">
        <f>ROUND(ROUND(H52,2)*ROUND(G52,3),2)</f>
      </c>
      <c r="O52">
        <f>(I52*21)/100</f>
      </c>
      <c t="s">
        <v>27</v>
      </c>
    </row>
    <row r="53" spans="1:5" ht="12.75">
      <c r="A53" s="37" t="s">
        <v>55</v>
      </c>
      <c r="E53" s="38" t="s">
        <v>6520</v>
      </c>
    </row>
    <row r="54" spans="1:5" ht="25.5">
      <c r="A54" s="39" t="s">
        <v>56</v>
      </c>
      <c r="E54" s="40" t="s">
        <v>3546</v>
      </c>
    </row>
    <row r="55" spans="1:5" ht="165.75">
      <c r="A55" t="s">
        <v>57</v>
      </c>
      <c r="E55" s="38" t="s">
        <v>6521</v>
      </c>
    </row>
    <row r="56" spans="1:16" ht="12.75">
      <c r="A56" s="26" t="s">
        <v>50</v>
      </c>
      <c s="31" t="s">
        <v>93</v>
      </c>
      <c s="31" t="s">
        <v>3112</v>
      </c>
      <c s="26" t="s">
        <v>52</v>
      </c>
      <c s="32" t="s">
        <v>3113</v>
      </c>
      <c s="33" t="s">
        <v>845</v>
      </c>
      <c s="34">
        <v>1</v>
      </c>
      <c s="35">
        <v>0</v>
      </c>
      <c s="36">
        <f>ROUND(ROUND(H56,2)*ROUND(G56,3),2)</f>
      </c>
      <c r="O56">
        <f>(I56*21)/100</f>
      </c>
      <c t="s">
        <v>27</v>
      </c>
    </row>
    <row r="57" spans="1:5" ht="12.75">
      <c r="A57" s="37" t="s">
        <v>55</v>
      </c>
      <c r="E57" s="38" t="s">
        <v>3113</v>
      </c>
    </row>
    <row r="58" spans="1:5" ht="63.75">
      <c r="A58" s="39" t="s">
        <v>56</v>
      </c>
      <c r="E58" s="45" t="s">
        <v>6522</v>
      </c>
    </row>
    <row r="59" spans="1:5" ht="63.75">
      <c r="A59" t="s">
        <v>57</v>
      </c>
      <c r="E59" s="38" t="s">
        <v>6523</v>
      </c>
    </row>
    <row r="60" spans="1:18" ht="12.75" customHeight="1">
      <c r="A60" s="6" t="s">
        <v>48</v>
      </c>
      <c s="6"/>
      <c s="42" t="s">
        <v>27</v>
      </c>
      <c s="6"/>
      <c s="29" t="s">
        <v>3116</v>
      </c>
      <c s="6"/>
      <c s="6"/>
      <c s="6"/>
      <c s="43">
        <f>0+Q60</f>
      </c>
      <c r="O60">
        <f>0+R60</f>
      </c>
      <c r="Q60">
        <f>0+I61+I65+I69+I73+I77+I81+I85+I89+I93+I97+I101+I105+I109+I113+I117+I121+I125+I129+I133+I137+I141+I145+I149+I153+I157+I161+I165+I169+I173+I177+I181+I185+I189+I193+I197+I201+I205+I209+I213+I217+I221+I225+I229</f>
      </c>
      <c>
        <f>0+O61+O65+O69+O73+O77+O81+O85+O89+O93+O97+O101+O105+O109+O113+O117+O121+O125+O129+O133+O137+O141+O145+O149+O153+O157+O161+O165+O169+O173+O177+O181+O185+O189+O193+O197+O201+O205+O209+O213+O217+O221+O225+O229</f>
      </c>
    </row>
    <row r="61" spans="1:16" ht="25.5">
      <c r="A61" s="26" t="s">
        <v>50</v>
      </c>
      <c s="31" t="s">
        <v>97</v>
      </c>
      <c s="31" t="s">
        <v>6524</v>
      </c>
      <c s="26" t="s">
        <v>52</v>
      </c>
      <c s="32" t="s">
        <v>6525</v>
      </c>
      <c s="33" t="s">
        <v>71</v>
      </c>
      <c s="34">
        <v>65.8</v>
      </c>
      <c s="35">
        <v>0</v>
      </c>
      <c s="36">
        <f>ROUND(ROUND(H61,2)*ROUND(G61,3),2)</f>
      </c>
      <c r="O61">
        <f>(I61*21)/100</f>
      </c>
      <c t="s">
        <v>27</v>
      </c>
    </row>
    <row r="62" spans="1:5" ht="25.5">
      <c r="A62" s="37" t="s">
        <v>55</v>
      </c>
      <c r="E62" s="38" t="s">
        <v>6525</v>
      </c>
    </row>
    <row r="63" spans="1:5" ht="38.25">
      <c r="A63" s="39" t="s">
        <v>56</v>
      </c>
      <c r="E63" s="45" t="s">
        <v>6526</v>
      </c>
    </row>
    <row r="64" spans="1:5" ht="12.75">
      <c r="A64" t="s">
        <v>57</v>
      </c>
      <c r="E64" s="38" t="s">
        <v>52</v>
      </c>
    </row>
    <row r="65" spans="1:16" ht="25.5">
      <c r="A65" s="26" t="s">
        <v>50</v>
      </c>
      <c s="31" t="s">
        <v>100</v>
      </c>
      <c s="31" t="s">
        <v>6527</v>
      </c>
      <c s="26" t="s">
        <v>52</v>
      </c>
      <c s="32" t="s">
        <v>6528</v>
      </c>
      <c s="33" t="s">
        <v>63</v>
      </c>
      <c s="34">
        <v>498.75</v>
      </c>
      <c s="35">
        <v>0</v>
      </c>
      <c s="36">
        <f>ROUND(ROUND(H65,2)*ROUND(G65,3),2)</f>
      </c>
      <c r="O65">
        <f>(I65*21)/100</f>
      </c>
      <c t="s">
        <v>27</v>
      </c>
    </row>
    <row r="66" spans="1:5" ht="25.5">
      <c r="A66" s="37" t="s">
        <v>55</v>
      </c>
      <c r="E66" s="38" t="s">
        <v>6528</v>
      </c>
    </row>
    <row r="67" spans="1:5" ht="140.25">
      <c r="A67" s="39" t="s">
        <v>56</v>
      </c>
      <c r="E67" s="45" t="s">
        <v>6529</v>
      </c>
    </row>
    <row r="68" spans="1:5" ht="12.75">
      <c r="A68" t="s">
        <v>57</v>
      </c>
      <c r="E68" s="38" t="s">
        <v>52</v>
      </c>
    </row>
    <row r="69" spans="1:16" ht="25.5">
      <c r="A69" s="26" t="s">
        <v>50</v>
      </c>
      <c s="31" t="s">
        <v>103</v>
      </c>
      <c s="31" t="s">
        <v>6530</v>
      </c>
      <c s="26" t="s">
        <v>52</v>
      </c>
      <c s="32" t="s">
        <v>6531</v>
      </c>
      <c s="33" t="s">
        <v>63</v>
      </c>
      <c s="34">
        <v>216.3</v>
      </c>
      <c s="35">
        <v>0</v>
      </c>
      <c s="36">
        <f>ROUND(ROUND(H69,2)*ROUND(G69,3),2)</f>
      </c>
      <c r="O69">
        <f>(I69*21)/100</f>
      </c>
      <c t="s">
        <v>27</v>
      </c>
    </row>
    <row r="70" spans="1:5" ht="25.5">
      <c r="A70" s="37" t="s">
        <v>55</v>
      </c>
      <c r="E70" s="38" t="s">
        <v>6531</v>
      </c>
    </row>
    <row r="71" spans="1:5" ht="76.5">
      <c r="A71" s="39" t="s">
        <v>56</v>
      </c>
      <c r="E71" s="45" t="s">
        <v>6532</v>
      </c>
    </row>
    <row r="72" spans="1:5" ht="12.75">
      <c r="A72" t="s">
        <v>57</v>
      </c>
      <c r="E72" s="38" t="s">
        <v>52</v>
      </c>
    </row>
    <row r="73" spans="1:16" ht="25.5">
      <c r="A73" s="26" t="s">
        <v>50</v>
      </c>
      <c s="31" t="s">
        <v>106</v>
      </c>
      <c s="31" t="s">
        <v>6533</v>
      </c>
      <c s="26" t="s">
        <v>52</v>
      </c>
      <c s="32" t="s">
        <v>6534</v>
      </c>
      <c s="33" t="s">
        <v>63</v>
      </c>
      <c s="34">
        <v>506.1</v>
      </c>
      <c s="35">
        <v>0</v>
      </c>
      <c s="36">
        <f>ROUND(ROUND(H73,2)*ROUND(G73,3),2)</f>
      </c>
      <c r="O73">
        <f>(I73*21)/100</f>
      </c>
      <c t="s">
        <v>27</v>
      </c>
    </row>
    <row r="74" spans="1:5" ht="25.5">
      <c r="A74" s="37" t="s">
        <v>55</v>
      </c>
      <c r="E74" s="38" t="s">
        <v>6534</v>
      </c>
    </row>
    <row r="75" spans="1:5" ht="76.5">
      <c r="A75" s="39" t="s">
        <v>56</v>
      </c>
      <c r="E75" s="45" t="s">
        <v>6535</v>
      </c>
    </row>
    <row r="76" spans="1:5" ht="12.75">
      <c r="A76" t="s">
        <v>57</v>
      </c>
      <c r="E76" s="38" t="s">
        <v>52</v>
      </c>
    </row>
    <row r="77" spans="1:16" ht="25.5">
      <c r="A77" s="26" t="s">
        <v>50</v>
      </c>
      <c s="31" t="s">
        <v>109</v>
      </c>
      <c s="31" t="s">
        <v>6536</v>
      </c>
      <c s="26" t="s">
        <v>52</v>
      </c>
      <c s="32" t="s">
        <v>6537</v>
      </c>
      <c s="33" t="s">
        <v>63</v>
      </c>
      <c s="34">
        <v>475</v>
      </c>
      <c s="35">
        <v>0</v>
      </c>
      <c s="36">
        <f>ROUND(ROUND(H77,2)*ROUND(G77,3),2)</f>
      </c>
      <c r="O77">
        <f>(I77*21)/100</f>
      </c>
      <c t="s">
        <v>27</v>
      </c>
    </row>
    <row r="78" spans="1:5" ht="25.5">
      <c r="A78" s="37" t="s">
        <v>55</v>
      </c>
      <c r="E78" s="38" t="s">
        <v>6537</v>
      </c>
    </row>
    <row r="79" spans="1:5" ht="102">
      <c r="A79" s="39" t="s">
        <v>56</v>
      </c>
      <c r="E79" s="45" t="s">
        <v>6538</v>
      </c>
    </row>
    <row r="80" spans="1:5" ht="12.75">
      <c r="A80" t="s">
        <v>57</v>
      </c>
      <c r="E80" s="38" t="s">
        <v>52</v>
      </c>
    </row>
    <row r="81" spans="1:16" ht="25.5">
      <c r="A81" s="26" t="s">
        <v>50</v>
      </c>
      <c s="31" t="s">
        <v>113</v>
      </c>
      <c s="31" t="s">
        <v>6539</v>
      </c>
      <c s="26" t="s">
        <v>52</v>
      </c>
      <c s="32" t="s">
        <v>6540</v>
      </c>
      <c s="33" t="s">
        <v>63</v>
      </c>
      <c s="34">
        <v>688</v>
      </c>
      <c s="35">
        <v>0</v>
      </c>
      <c s="36">
        <f>ROUND(ROUND(H81,2)*ROUND(G81,3),2)</f>
      </c>
      <c r="O81">
        <f>(I81*21)/100</f>
      </c>
      <c t="s">
        <v>27</v>
      </c>
    </row>
    <row r="82" spans="1:5" ht="25.5">
      <c r="A82" s="37" t="s">
        <v>55</v>
      </c>
      <c r="E82" s="38" t="s">
        <v>6540</v>
      </c>
    </row>
    <row r="83" spans="1:5" ht="76.5">
      <c r="A83" s="39" t="s">
        <v>56</v>
      </c>
      <c r="E83" s="45" t="s">
        <v>6541</v>
      </c>
    </row>
    <row r="84" spans="1:5" ht="12.75">
      <c r="A84" t="s">
        <v>57</v>
      </c>
      <c r="E84" s="38" t="s">
        <v>52</v>
      </c>
    </row>
    <row r="85" spans="1:16" ht="12.75">
      <c r="A85" s="26" t="s">
        <v>50</v>
      </c>
      <c s="31" t="s">
        <v>117</v>
      </c>
      <c s="31" t="s">
        <v>6542</v>
      </c>
      <c s="26" t="s">
        <v>52</v>
      </c>
      <c s="32" t="s">
        <v>6543</v>
      </c>
      <c s="33" t="s">
        <v>345</v>
      </c>
      <c s="34">
        <v>24.119</v>
      </c>
      <c s="35">
        <v>0</v>
      </c>
      <c s="36">
        <f>ROUND(ROUND(H85,2)*ROUND(G85,3),2)</f>
      </c>
      <c r="O85">
        <f>(I85*21)/100</f>
      </c>
      <c t="s">
        <v>27</v>
      </c>
    </row>
    <row r="86" spans="1:5" ht="12.75">
      <c r="A86" s="37" t="s">
        <v>55</v>
      </c>
      <c r="E86" s="38" t="s">
        <v>6543</v>
      </c>
    </row>
    <row r="87" spans="1:5" ht="318.75">
      <c r="A87" s="39" t="s">
        <v>56</v>
      </c>
      <c r="E87" s="45" t="s">
        <v>6544</v>
      </c>
    </row>
    <row r="88" spans="1:5" ht="12.75">
      <c r="A88" t="s">
        <v>57</v>
      </c>
      <c r="E88" s="38" t="s">
        <v>52</v>
      </c>
    </row>
    <row r="89" spans="1:16" ht="25.5">
      <c r="A89" s="26" t="s">
        <v>50</v>
      </c>
      <c s="31" t="s">
        <v>121</v>
      </c>
      <c s="31" t="s">
        <v>6545</v>
      </c>
      <c s="26" t="s">
        <v>52</v>
      </c>
      <c s="32" t="s">
        <v>6546</v>
      </c>
      <c s="33" t="s">
        <v>63</v>
      </c>
      <c s="34">
        <v>66.06</v>
      </c>
      <c s="35">
        <v>0</v>
      </c>
      <c s="36">
        <f>ROUND(ROUND(H89,2)*ROUND(G89,3),2)</f>
      </c>
      <c r="O89">
        <f>(I89*21)/100</f>
      </c>
      <c t="s">
        <v>27</v>
      </c>
    </row>
    <row r="90" spans="1:5" ht="25.5">
      <c r="A90" s="37" t="s">
        <v>55</v>
      </c>
      <c r="E90" s="38" t="s">
        <v>6546</v>
      </c>
    </row>
    <row r="91" spans="1:5" ht="51">
      <c r="A91" s="39" t="s">
        <v>56</v>
      </c>
      <c r="E91" s="45" t="s">
        <v>6547</v>
      </c>
    </row>
    <row r="92" spans="1:5" ht="12.75">
      <c r="A92" t="s">
        <v>57</v>
      </c>
      <c r="E92" s="38" t="s">
        <v>52</v>
      </c>
    </row>
    <row r="93" spans="1:16" ht="25.5">
      <c r="A93" s="26" t="s">
        <v>50</v>
      </c>
      <c s="31" t="s">
        <v>125</v>
      </c>
      <c s="31" t="s">
        <v>6548</v>
      </c>
      <c s="26" t="s">
        <v>52</v>
      </c>
      <c s="32" t="s">
        <v>6549</v>
      </c>
      <c s="33" t="s">
        <v>63</v>
      </c>
      <c s="34">
        <v>74.1</v>
      </c>
      <c s="35">
        <v>0</v>
      </c>
      <c s="36">
        <f>ROUND(ROUND(H93,2)*ROUND(G93,3),2)</f>
      </c>
      <c r="O93">
        <f>(I93*21)/100</f>
      </c>
      <c t="s">
        <v>27</v>
      </c>
    </row>
    <row r="94" spans="1:5" ht="25.5">
      <c r="A94" s="37" t="s">
        <v>55</v>
      </c>
      <c r="E94" s="38" t="s">
        <v>6549</v>
      </c>
    </row>
    <row r="95" spans="1:5" ht="51">
      <c r="A95" s="39" t="s">
        <v>56</v>
      </c>
      <c r="E95" s="45" t="s">
        <v>6550</v>
      </c>
    </row>
    <row r="96" spans="1:5" ht="12.75">
      <c r="A96" t="s">
        <v>57</v>
      </c>
      <c r="E96" s="38" t="s">
        <v>52</v>
      </c>
    </row>
    <row r="97" spans="1:16" ht="25.5">
      <c r="A97" s="26" t="s">
        <v>50</v>
      </c>
      <c s="31" t="s">
        <v>129</v>
      </c>
      <c s="31" t="s">
        <v>6551</v>
      </c>
      <c s="26" t="s">
        <v>52</v>
      </c>
      <c s="32" t="s">
        <v>6552</v>
      </c>
      <c s="33" t="s">
        <v>365</v>
      </c>
      <c s="34">
        <v>287.221</v>
      </c>
      <c s="35">
        <v>0</v>
      </c>
      <c s="36">
        <f>ROUND(ROUND(H97,2)*ROUND(G97,3),2)</f>
      </c>
      <c r="O97">
        <f>(I97*21)/100</f>
      </c>
      <c t="s">
        <v>27</v>
      </c>
    </row>
    <row r="98" spans="1:5" ht="25.5">
      <c r="A98" s="37" t="s">
        <v>55</v>
      </c>
      <c r="E98" s="38" t="s">
        <v>6552</v>
      </c>
    </row>
    <row r="99" spans="1:5" ht="76.5">
      <c r="A99" s="39" t="s">
        <v>56</v>
      </c>
      <c r="E99" s="45" t="s">
        <v>6553</v>
      </c>
    </row>
    <row r="100" spans="1:5" ht="12.75">
      <c r="A100" t="s">
        <v>57</v>
      </c>
      <c r="E100" s="38" t="s">
        <v>52</v>
      </c>
    </row>
    <row r="101" spans="1:16" ht="25.5">
      <c r="A101" s="26" t="s">
        <v>50</v>
      </c>
      <c s="31" t="s">
        <v>133</v>
      </c>
      <c s="31" t="s">
        <v>6554</v>
      </c>
      <c s="26" t="s">
        <v>52</v>
      </c>
      <c s="32" t="s">
        <v>6555</v>
      </c>
      <c s="33" t="s">
        <v>365</v>
      </c>
      <c s="34">
        <v>280.176</v>
      </c>
      <c s="35">
        <v>0</v>
      </c>
      <c s="36">
        <f>ROUND(ROUND(H101,2)*ROUND(G101,3),2)</f>
      </c>
      <c r="O101">
        <f>(I101*21)/100</f>
      </c>
      <c t="s">
        <v>27</v>
      </c>
    </row>
    <row r="102" spans="1:5" ht="25.5">
      <c r="A102" s="37" t="s">
        <v>55</v>
      </c>
      <c r="E102" s="38" t="s">
        <v>6555</v>
      </c>
    </row>
    <row r="103" spans="1:5" ht="51">
      <c r="A103" s="39" t="s">
        <v>56</v>
      </c>
      <c r="E103" s="45" t="s">
        <v>6556</v>
      </c>
    </row>
    <row r="104" spans="1:5" ht="12.75">
      <c r="A104" t="s">
        <v>57</v>
      </c>
      <c r="E104" s="38" t="s">
        <v>52</v>
      </c>
    </row>
    <row r="105" spans="1:16" ht="25.5">
      <c r="A105" s="26" t="s">
        <v>50</v>
      </c>
      <c s="31" t="s">
        <v>137</v>
      </c>
      <c s="31" t="s">
        <v>6557</v>
      </c>
      <c s="26" t="s">
        <v>52</v>
      </c>
      <c s="32" t="s">
        <v>6558</v>
      </c>
      <c s="33" t="s">
        <v>365</v>
      </c>
      <c s="34">
        <v>19.872</v>
      </c>
      <c s="35">
        <v>0</v>
      </c>
      <c s="36">
        <f>ROUND(ROUND(H105,2)*ROUND(G105,3),2)</f>
      </c>
      <c r="O105">
        <f>(I105*21)/100</f>
      </c>
      <c t="s">
        <v>27</v>
      </c>
    </row>
    <row r="106" spans="1:5" ht="25.5">
      <c r="A106" s="37" t="s">
        <v>55</v>
      </c>
      <c r="E106" s="38" t="s">
        <v>6558</v>
      </c>
    </row>
    <row r="107" spans="1:5" ht="63.75">
      <c r="A107" s="39" t="s">
        <v>56</v>
      </c>
      <c r="E107" s="45" t="s">
        <v>6559</v>
      </c>
    </row>
    <row r="108" spans="1:5" ht="12.75">
      <c r="A108" t="s">
        <v>57</v>
      </c>
      <c r="E108" s="38" t="s">
        <v>52</v>
      </c>
    </row>
    <row r="109" spans="1:16" ht="12.75">
      <c r="A109" s="26" t="s">
        <v>50</v>
      </c>
      <c s="31" t="s">
        <v>141</v>
      </c>
      <c s="31" t="s">
        <v>6560</v>
      </c>
      <c s="26" t="s">
        <v>52</v>
      </c>
      <c s="32" t="s">
        <v>6561</v>
      </c>
      <c s="33" t="s">
        <v>365</v>
      </c>
      <c s="34">
        <v>117.184</v>
      </c>
      <c s="35">
        <v>0</v>
      </c>
      <c s="36">
        <f>ROUND(ROUND(H109,2)*ROUND(G109,3),2)</f>
      </c>
      <c r="O109">
        <f>(I109*21)/100</f>
      </c>
      <c t="s">
        <v>27</v>
      </c>
    </row>
    <row r="110" spans="1:5" ht="12.75">
      <c r="A110" s="37" t="s">
        <v>55</v>
      </c>
      <c r="E110" s="38" t="s">
        <v>6561</v>
      </c>
    </row>
    <row r="111" spans="1:5" ht="102">
      <c r="A111" s="39" t="s">
        <v>56</v>
      </c>
      <c r="E111" s="45" t="s">
        <v>6562</v>
      </c>
    </row>
    <row r="112" spans="1:5" ht="12.75">
      <c r="A112" t="s">
        <v>57</v>
      </c>
      <c r="E112" s="38" t="s">
        <v>52</v>
      </c>
    </row>
    <row r="113" spans="1:16" ht="25.5">
      <c r="A113" s="26" t="s">
        <v>50</v>
      </c>
      <c s="31" t="s">
        <v>145</v>
      </c>
      <c s="31" t="s">
        <v>6563</v>
      </c>
      <c s="26" t="s">
        <v>52</v>
      </c>
      <c s="32" t="s">
        <v>6564</v>
      </c>
      <c s="33" t="s">
        <v>365</v>
      </c>
      <c s="34">
        <v>13.161</v>
      </c>
      <c s="35">
        <v>0</v>
      </c>
      <c s="36">
        <f>ROUND(ROUND(H113,2)*ROUND(G113,3),2)</f>
      </c>
      <c r="O113">
        <f>(I113*21)/100</f>
      </c>
      <c t="s">
        <v>27</v>
      </c>
    </row>
    <row r="114" spans="1:5" ht="25.5">
      <c r="A114" s="37" t="s">
        <v>55</v>
      </c>
      <c r="E114" s="38" t="s">
        <v>6564</v>
      </c>
    </row>
    <row r="115" spans="1:5" ht="127.5">
      <c r="A115" s="39" t="s">
        <v>56</v>
      </c>
      <c r="E115" s="45" t="s">
        <v>6565</v>
      </c>
    </row>
    <row r="116" spans="1:5" ht="12.75">
      <c r="A116" t="s">
        <v>57</v>
      </c>
      <c r="E116" s="38" t="s">
        <v>52</v>
      </c>
    </row>
    <row r="117" spans="1:16" ht="25.5">
      <c r="A117" s="26" t="s">
        <v>50</v>
      </c>
      <c s="31" t="s">
        <v>149</v>
      </c>
      <c s="31" t="s">
        <v>6566</v>
      </c>
      <c s="26" t="s">
        <v>52</v>
      </c>
      <c s="32" t="s">
        <v>6567</v>
      </c>
      <c s="33" t="s">
        <v>365</v>
      </c>
      <c s="34">
        <v>255.658</v>
      </c>
      <c s="35">
        <v>0</v>
      </c>
      <c s="36">
        <f>ROUND(ROUND(H117,2)*ROUND(G117,3),2)</f>
      </c>
      <c r="O117">
        <f>(I117*21)/100</f>
      </c>
      <c t="s">
        <v>27</v>
      </c>
    </row>
    <row r="118" spans="1:5" ht="25.5">
      <c r="A118" s="37" t="s">
        <v>55</v>
      </c>
      <c r="E118" s="38" t="s">
        <v>6567</v>
      </c>
    </row>
    <row r="119" spans="1:5" ht="216.75">
      <c r="A119" s="39" t="s">
        <v>56</v>
      </c>
      <c r="E119" s="45" t="s">
        <v>6568</v>
      </c>
    </row>
    <row r="120" spans="1:5" ht="12.75">
      <c r="A120" t="s">
        <v>57</v>
      </c>
      <c r="E120" s="38" t="s">
        <v>52</v>
      </c>
    </row>
    <row r="121" spans="1:16" ht="12.75">
      <c r="A121" s="26" t="s">
        <v>50</v>
      </c>
      <c s="31" t="s">
        <v>153</v>
      </c>
      <c s="31" t="s">
        <v>6569</v>
      </c>
      <c s="26" t="s">
        <v>52</v>
      </c>
      <c s="32" t="s">
        <v>6570</v>
      </c>
      <c s="33" t="s">
        <v>71</v>
      </c>
      <c s="34">
        <v>66.916</v>
      </c>
      <c s="35">
        <v>0</v>
      </c>
      <c s="36">
        <f>ROUND(ROUND(H121,2)*ROUND(G121,3),2)</f>
      </c>
      <c r="O121">
        <f>(I121*21)/100</f>
      </c>
      <c t="s">
        <v>27</v>
      </c>
    </row>
    <row r="122" spans="1:5" ht="12.75">
      <c r="A122" s="37" t="s">
        <v>55</v>
      </c>
      <c r="E122" s="38" t="s">
        <v>6570</v>
      </c>
    </row>
    <row r="123" spans="1:5" ht="76.5">
      <c r="A123" s="39" t="s">
        <v>56</v>
      </c>
      <c r="E123" s="45" t="s">
        <v>6571</v>
      </c>
    </row>
    <row r="124" spans="1:5" ht="12.75">
      <c r="A124" t="s">
        <v>57</v>
      </c>
      <c r="E124" s="38" t="s">
        <v>52</v>
      </c>
    </row>
    <row r="125" spans="1:16" ht="12.75">
      <c r="A125" s="26" t="s">
        <v>50</v>
      </c>
      <c s="31" t="s">
        <v>157</v>
      </c>
      <c s="31" t="s">
        <v>6572</v>
      </c>
      <c s="26" t="s">
        <v>52</v>
      </c>
      <c s="32" t="s">
        <v>6573</v>
      </c>
      <c s="33" t="s">
        <v>71</v>
      </c>
      <c s="34">
        <v>66.916</v>
      </c>
      <c s="35">
        <v>0</v>
      </c>
      <c s="36">
        <f>ROUND(ROUND(H125,2)*ROUND(G125,3),2)</f>
      </c>
      <c r="O125">
        <f>(I125*21)/100</f>
      </c>
      <c t="s">
        <v>27</v>
      </c>
    </row>
    <row r="126" spans="1:5" ht="12.75">
      <c r="A126" s="37" t="s">
        <v>55</v>
      </c>
      <c r="E126" s="38" t="s">
        <v>6573</v>
      </c>
    </row>
    <row r="127" spans="1:5" ht="12.75">
      <c r="A127" s="39" t="s">
        <v>56</v>
      </c>
      <c r="E127" s="40" t="s">
        <v>52</v>
      </c>
    </row>
    <row r="128" spans="1:5" ht="12.75">
      <c r="A128" t="s">
        <v>57</v>
      </c>
      <c r="E128" s="38" t="s">
        <v>52</v>
      </c>
    </row>
    <row r="129" spans="1:16" ht="25.5">
      <c r="A129" s="26" t="s">
        <v>50</v>
      </c>
      <c s="31" t="s">
        <v>161</v>
      </c>
      <c s="31" t="s">
        <v>6574</v>
      </c>
      <c s="26" t="s">
        <v>52</v>
      </c>
      <c s="32" t="s">
        <v>6575</v>
      </c>
      <c s="33" t="s">
        <v>54</v>
      </c>
      <c s="34">
        <v>2</v>
      </c>
      <c s="35">
        <v>0</v>
      </c>
      <c s="36">
        <f>ROUND(ROUND(H129,2)*ROUND(G129,3),2)</f>
      </c>
      <c r="O129">
        <f>(I129*21)/100</f>
      </c>
      <c t="s">
        <v>27</v>
      </c>
    </row>
    <row r="130" spans="1:5" ht="38.25">
      <c r="A130" s="37" t="s">
        <v>55</v>
      </c>
      <c r="E130" s="38" t="s">
        <v>6576</v>
      </c>
    </row>
    <row r="131" spans="1:5" ht="51">
      <c r="A131" s="39" t="s">
        <v>56</v>
      </c>
      <c r="E131" s="45" t="s">
        <v>6577</v>
      </c>
    </row>
    <row r="132" spans="1:5" ht="12.75">
      <c r="A132" t="s">
        <v>57</v>
      </c>
      <c r="E132" s="38" t="s">
        <v>52</v>
      </c>
    </row>
    <row r="133" spans="1:16" ht="12.75">
      <c r="A133" s="26" t="s">
        <v>50</v>
      </c>
      <c s="31" t="s">
        <v>165</v>
      </c>
      <c s="31" t="s">
        <v>6578</v>
      </c>
      <c s="26" t="s">
        <v>52</v>
      </c>
      <c s="32" t="s">
        <v>6579</v>
      </c>
      <c s="33" t="s">
        <v>345</v>
      </c>
      <c s="34">
        <v>21.045</v>
      </c>
      <c s="35">
        <v>0</v>
      </c>
      <c s="36">
        <f>ROUND(ROUND(H133,2)*ROUND(G133,3),2)</f>
      </c>
      <c r="O133">
        <f>(I133*21)/100</f>
      </c>
      <c t="s">
        <v>27</v>
      </c>
    </row>
    <row r="134" spans="1:5" ht="12.75">
      <c r="A134" s="37" t="s">
        <v>55</v>
      </c>
      <c r="E134" s="38" t="s">
        <v>6579</v>
      </c>
    </row>
    <row r="135" spans="1:5" ht="331.5">
      <c r="A135" s="39" t="s">
        <v>56</v>
      </c>
      <c r="E135" s="45" t="s">
        <v>6580</v>
      </c>
    </row>
    <row r="136" spans="1:5" ht="12.75">
      <c r="A136" t="s">
        <v>57</v>
      </c>
      <c r="E136" s="38" t="s">
        <v>52</v>
      </c>
    </row>
    <row r="137" spans="1:16" ht="25.5">
      <c r="A137" s="26" t="s">
        <v>50</v>
      </c>
      <c s="31" t="s">
        <v>169</v>
      </c>
      <c s="31" t="s">
        <v>6581</v>
      </c>
      <c s="26" t="s">
        <v>52</v>
      </c>
      <c s="32" t="s">
        <v>6582</v>
      </c>
      <c s="33" t="s">
        <v>365</v>
      </c>
      <c s="34">
        <v>90.218</v>
      </c>
      <c s="35">
        <v>0</v>
      </c>
      <c s="36">
        <f>ROUND(ROUND(H137,2)*ROUND(G137,3),2)</f>
      </c>
      <c r="O137">
        <f>(I137*21)/100</f>
      </c>
      <c t="s">
        <v>27</v>
      </c>
    </row>
    <row r="138" spans="1:5" ht="25.5">
      <c r="A138" s="37" t="s">
        <v>55</v>
      </c>
      <c r="E138" s="38" t="s">
        <v>6582</v>
      </c>
    </row>
    <row r="139" spans="1:5" ht="318.75">
      <c r="A139" s="39" t="s">
        <v>56</v>
      </c>
      <c r="E139" s="45" t="s">
        <v>6583</v>
      </c>
    </row>
    <row r="140" spans="1:5" ht="12.75">
      <c r="A140" t="s">
        <v>57</v>
      </c>
      <c r="E140" s="38" t="s">
        <v>52</v>
      </c>
    </row>
    <row r="141" spans="1:16" ht="12.75">
      <c r="A141" s="26" t="s">
        <v>50</v>
      </c>
      <c s="31" t="s">
        <v>173</v>
      </c>
      <c s="31" t="s">
        <v>6584</v>
      </c>
      <c s="26" t="s">
        <v>52</v>
      </c>
      <c s="32" t="s">
        <v>6585</v>
      </c>
      <c s="33" t="s">
        <v>71</v>
      </c>
      <c s="34">
        <v>495.092</v>
      </c>
      <c s="35">
        <v>0</v>
      </c>
      <c s="36">
        <f>ROUND(ROUND(H141,2)*ROUND(G141,3),2)</f>
      </c>
      <c r="O141">
        <f>(I141*21)/100</f>
      </c>
      <c t="s">
        <v>27</v>
      </c>
    </row>
    <row r="142" spans="1:5" ht="12.75">
      <c r="A142" s="37" t="s">
        <v>55</v>
      </c>
      <c r="E142" s="38" t="s">
        <v>6585</v>
      </c>
    </row>
    <row r="143" spans="1:5" ht="331.5">
      <c r="A143" s="39" t="s">
        <v>56</v>
      </c>
      <c r="E143" s="45" t="s">
        <v>6586</v>
      </c>
    </row>
    <row r="144" spans="1:5" ht="12.75">
      <c r="A144" t="s">
        <v>57</v>
      </c>
      <c r="E144" s="38" t="s">
        <v>52</v>
      </c>
    </row>
    <row r="145" spans="1:16" ht="12.75">
      <c r="A145" s="26" t="s">
        <v>50</v>
      </c>
      <c s="31" t="s">
        <v>177</v>
      </c>
      <c s="31" t="s">
        <v>6587</v>
      </c>
      <c s="26" t="s">
        <v>52</v>
      </c>
      <c s="32" t="s">
        <v>6588</v>
      </c>
      <c s="33" t="s">
        <v>71</v>
      </c>
      <c s="34">
        <v>495.092</v>
      </c>
      <c s="35">
        <v>0</v>
      </c>
      <c s="36">
        <f>ROUND(ROUND(H145,2)*ROUND(G145,3),2)</f>
      </c>
      <c r="O145">
        <f>(I145*21)/100</f>
      </c>
      <c t="s">
        <v>27</v>
      </c>
    </row>
    <row r="146" spans="1:5" ht="12.75">
      <c r="A146" s="37" t="s">
        <v>55</v>
      </c>
      <c r="E146" s="38" t="s">
        <v>6588</v>
      </c>
    </row>
    <row r="147" spans="1:5" ht="12.75">
      <c r="A147" s="39" t="s">
        <v>56</v>
      </c>
      <c r="E147" s="40" t="s">
        <v>52</v>
      </c>
    </row>
    <row r="148" spans="1:5" ht="12.75">
      <c r="A148" t="s">
        <v>57</v>
      </c>
      <c r="E148" s="38" t="s">
        <v>52</v>
      </c>
    </row>
    <row r="149" spans="1:16" ht="25.5">
      <c r="A149" s="26" t="s">
        <v>50</v>
      </c>
      <c s="31" t="s">
        <v>180</v>
      </c>
      <c s="31" t="s">
        <v>6589</v>
      </c>
      <c s="26" t="s">
        <v>52</v>
      </c>
      <c s="32" t="s">
        <v>6590</v>
      </c>
      <c s="33" t="s">
        <v>54</v>
      </c>
      <c s="34">
        <v>2</v>
      </c>
      <c s="35">
        <v>0</v>
      </c>
      <c s="36">
        <f>ROUND(ROUND(H149,2)*ROUND(G149,3),2)</f>
      </c>
      <c r="O149">
        <f>(I149*21)/100</f>
      </c>
      <c t="s">
        <v>27</v>
      </c>
    </row>
    <row r="150" spans="1:5" ht="38.25">
      <c r="A150" s="37" t="s">
        <v>55</v>
      </c>
      <c r="E150" s="38" t="s">
        <v>6591</v>
      </c>
    </row>
    <row r="151" spans="1:5" ht="51">
      <c r="A151" s="39" t="s">
        <v>56</v>
      </c>
      <c r="E151" s="45" t="s">
        <v>6592</v>
      </c>
    </row>
    <row r="152" spans="1:5" ht="12.75">
      <c r="A152" t="s">
        <v>57</v>
      </c>
      <c r="E152" s="38" t="s">
        <v>52</v>
      </c>
    </row>
    <row r="153" spans="1:16" ht="25.5">
      <c r="A153" s="26" t="s">
        <v>50</v>
      </c>
      <c s="31" t="s">
        <v>184</v>
      </c>
      <c s="31" t="s">
        <v>6593</v>
      </c>
      <c s="26" t="s">
        <v>52</v>
      </c>
      <c s="32" t="s">
        <v>6590</v>
      </c>
      <c s="33" t="s">
        <v>54</v>
      </c>
      <c s="34">
        <v>19</v>
      </c>
      <c s="35">
        <v>0</v>
      </c>
      <c s="36">
        <f>ROUND(ROUND(H153,2)*ROUND(G153,3),2)</f>
      </c>
      <c r="O153">
        <f>(I153*21)/100</f>
      </c>
      <c t="s">
        <v>27</v>
      </c>
    </row>
    <row r="154" spans="1:5" ht="38.25">
      <c r="A154" s="37" t="s">
        <v>55</v>
      </c>
      <c r="E154" s="38" t="s">
        <v>6594</v>
      </c>
    </row>
    <row r="155" spans="1:5" ht="178.5">
      <c r="A155" s="39" t="s">
        <v>56</v>
      </c>
      <c r="E155" s="45" t="s">
        <v>6595</v>
      </c>
    </row>
    <row r="156" spans="1:5" ht="12.75">
      <c r="A156" t="s">
        <v>57</v>
      </c>
      <c r="E156" s="38" t="s">
        <v>52</v>
      </c>
    </row>
    <row r="157" spans="1:16" ht="12.75">
      <c r="A157" s="26" t="s">
        <v>50</v>
      </c>
      <c s="31" t="s">
        <v>188</v>
      </c>
      <c s="31" t="s">
        <v>6596</v>
      </c>
      <c s="26" t="s">
        <v>52</v>
      </c>
      <c s="32" t="s">
        <v>6597</v>
      </c>
      <c s="33" t="s">
        <v>345</v>
      </c>
      <c s="34">
        <v>18.216</v>
      </c>
      <c s="35">
        <v>0</v>
      </c>
      <c s="36">
        <f>ROUND(ROUND(H157,2)*ROUND(G157,3),2)</f>
      </c>
      <c r="O157">
        <f>(I157*21)/100</f>
      </c>
      <c t="s">
        <v>27</v>
      </c>
    </row>
    <row r="158" spans="1:5" ht="12.75">
      <c r="A158" s="37" t="s">
        <v>55</v>
      </c>
      <c r="E158" s="38" t="s">
        <v>6597</v>
      </c>
    </row>
    <row r="159" spans="1:5" ht="153">
      <c r="A159" s="39" t="s">
        <v>56</v>
      </c>
      <c r="E159" s="45" t="s">
        <v>6598</v>
      </c>
    </row>
    <row r="160" spans="1:5" ht="12.75">
      <c r="A160" t="s">
        <v>57</v>
      </c>
      <c r="E160" s="38" t="s">
        <v>52</v>
      </c>
    </row>
    <row r="161" spans="1:16" ht="25.5">
      <c r="A161" s="26" t="s">
        <v>50</v>
      </c>
      <c s="31" t="s">
        <v>192</v>
      </c>
      <c s="31" t="s">
        <v>6599</v>
      </c>
      <c s="26" t="s">
        <v>52</v>
      </c>
      <c s="32" t="s">
        <v>6600</v>
      </c>
      <c s="33" t="s">
        <v>365</v>
      </c>
      <c s="34">
        <v>114.043</v>
      </c>
      <c s="35">
        <v>0</v>
      </c>
      <c s="36">
        <f>ROUND(ROUND(H161,2)*ROUND(G161,3),2)</f>
      </c>
      <c r="O161">
        <f>(I161*21)/100</f>
      </c>
      <c t="s">
        <v>27</v>
      </c>
    </row>
    <row r="162" spans="1:5" ht="25.5">
      <c r="A162" s="37" t="s">
        <v>55</v>
      </c>
      <c r="E162" s="38" t="s">
        <v>6600</v>
      </c>
    </row>
    <row r="163" spans="1:5" ht="191.25">
      <c r="A163" s="39" t="s">
        <v>56</v>
      </c>
      <c r="E163" s="45" t="s">
        <v>6601</v>
      </c>
    </row>
    <row r="164" spans="1:5" ht="12.75">
      <c r="A164" t="s">
        <v>57</v>
      </c>
      <c r="E164" s="38" t="s">
        <v>52</v>
      </c>
    </row>
    <row r="165" spans="1:16" ht="12.75">
      <c r="A165" s="26" t="s">
        <v>50</v>
      </c>
      <c s="31" t="s">
        <v>196</v>
      </c>
      <c s="31" t="s">
        <v>6602</v>
      </c>
      <c s="26" t="s">
        <v>52</v>
      </c>
      <c s="32" t="s">
        <v>6603</v>
      </c>
      <c s="33" t="s">
        <v>71</v>
      </c>
      <c s="34">
        <v>398.36</v>
      </c>
      <c s="35">
        <v>0</v>
      </c>
      <c s="36">
        <f>ROUND(ROUND(H165,2)*ROUND(G165,3),2)</f>
      </c>
      <c r="O165">
        <f>(I165*21)/100</f>
      </c>
      <c t="s">
        <v>27</v>
      </c>
    </row>
    <row r="166" spans="1:5" ht="12.75">
      <c r="A166" s="37" t="s">
        <v>55</v>
      </c>
      <c r="E166" s="38" t="s">
        <v>6603</v>
      </c>
    </row>
    <row r="167" spans="1:5" ht="204">
      <c r="A167" s="39" t="s">
        <v>56</v>
      </c>
      <c r="E167" s="45" t="s">
        <v>6604</v>
      </c>
    </row>
    <row r="168" spans="1:5" ht="12.75">
      <c r="A168" t="s">
        <v>57</v>
      </c>
      <c r="E168" s="38" t="s">
        <v>52</v>
      </c>
    </row>
    <row r="169" spans="1:16" ht="12.75">
      <c r="A169" s="26" t="s">
        <v>50</v>
      </c>
      <c s="31" t="s">
        <v>200</v>
      </c>
      <c s="31" t="s">
        <v>6605</v>
      </c>
      <c s="26" t="s">
        <v>52</v>
      </c>
      <c s="32" t="s">
        <v>6606</v>
      </c>
      <c s="33" t="s">
        <v>71</v>
      </c>
      <c s="34">
        <v>398.36</v>
      </c>
      <c s="35">
        <v>0</v>
      </c>
      <c s="36">
        <f>ROUND(ROUND(H169,2)*ROUND(G169,3),2)</f>
      </c>
      <c r="O169">
        <f>(I169*21)/100</f>
      </c>
      <c t="s">
        <v>27</v>
      </c>
    </row>
    <row r="170" spans="1:5" ht="12.75">
      <c r="A170" s="37" t="s">
        <v>55</v>
      </c>
      <c r="E170" s="38" t="s">
        <v>6606</v>
      </c>
    </row>
    <row r="171" spans="1:5" ht="12.75">
      <c r="A171" s="39" t="s">
        <v>56</v>
      </c>
      <c r="E171" s="40" t="s">
        <v>52</v>
      </c>
    </row>
    <row r="172" spans="1:5" ht="12.75">
      <c r="A172" t="s">
        <v>57</v>
      </c>
      <c r="E172" s="38" t="s">
        <v>52</v>
      </c>
    </row>
    <row r="173" spans="1:16" ht="12.75">
      <c r="A173" s="26" t="s">
        <v>50</v>
      </c>
      <c s="31" t="s">
        <v>204</v>
      </c>
      <c s="31" t="s">
        <v>6607</v>
      </c>
      <c s="26" t="s">
        <v>52</v>
      </c>
      <c s="32" t="s">
        <v>6608</v>
      </c>
      <c s="33" t="s">
        <v>345</v>
      </c>
      <c s="34">
        <v>12.184</v>
      </c>
      <c s="35">
        <v>0</v>
      </c>
      <c s="36">
        <f>ROUND(ROUND(H173,2)*ROUND(G173,3),2)</f>
      </c>
      <c r="O173">
        <f>(I173*21)/100</f>
      </c>
      <c t="s">
        <v>27</v>
      </c>
    </row>
    <row r="174" spans="1:5" ht="12.75">
      <c r="A174" s="37" t="s">
        <v>55</v>
      </c>
      <c r="E174" s="38" t="s">
        <v>6608</v>
      </c>
    </row>
    <row r="175" spans="1:5" ht="191.25">
      <c r="A175" s="39" t="s">
        <v>56</v>
      </c>
      <c r="E175" s="45" t="s">
        <v>6609</v>
      </c>
    </row>
    <row r="176" spans="1:5" ht="12.75">
      <c r="A176" t="s">
        <v>57</v>
      </c>
      <c r="E176" s="38" t="s">
        <v>52</v>
      </c>
    </row>
    <row r="177" spans="1:16" ht="25.5">
      <c r="A177" s="26" t="s">
        <v>50</v>
      </c>
      <c s="31" t="s">
        <v>208</v>
      </c>
      <c s="31" t="s">
        <v>6610</v>
      </c>
      <c s="26" t="s">
        <v>52</v>
      </c>
      <c s="32" t="s">
        <v>6611</v>
      </c>
      <c s="33" t="s">
        <v>365</v>
      </c>
      <c s="34">
        <v>6.106</v>
      </c>
      <c s="35">
        <v>0</v>
      </c>
      <c s="36">
        <f>ROUND(ROUND(H177,2)*ROUND(G177,3),2)</f>
      </c>
      <c r="O177">
        <f>(I177*21)/100</f>
      </c>
      <c t="s">
        <v>27</v>
      </c>
    </row>
    <row r="178" spans="1:5" ht="25.5">
      <c r="A178" s="37" t="s">
        <v>55</v>
      </c>
      <c r="E178" s="38" t="s">
        <v>6611</v>
      </c>
    </row>
    <row r="179" spans="1:5" ht="76.5">
      <c r="A179" s="39" t="s">
        <v>56</v>
      </c>
      <c r="E179" s="45" t="s">
        <v>6612</v>
      </c>
    </row>
    <row r="180" spans="1:5" ht="12.75">
      <c r="A180" t="s">
        <v>57</v>
      </c>
      <c r="E180" s="38" t="s">
        <v>52</v>
      </c>
    </row>
    <row r="181" spans="1:16" ht="25.5">
      <c r="A181" s="26" t="s">
        <v>50</v>
      </c>
      <c s="31" t="s">
        <v>212</v>
      </c>
      <c s="31" t="s">
        <v>6613</v>
      </c>
      <c s="26" t="s">
        <v>52</v>
      </c>
      <c s="32" t="s">
        <v>6614</v>
      </c>
      <c s="33" t="s">
        <v>365</v>
      </c>
      <c s="34">
        <v>23.08</v>
      </c>
      <c s="35">
        <v>0</v>
      </c>
      <c s="36">
        <f>ROUND(ROUND(H181,2)*ROUND(G181,3),2)</f>
      </c>
      <c r="O181">
        <f>(I181*21)/100</f>
      </c>
      <c t="s">
        <v>27</v>
      </c>
    </row>
    <row r="182" spans="1:5" ht="25.5">
      <c r="A182" s="37" t="s">
        <v>55</v>
      </c>
      <c r="E182" s="38" t="s">
        <v>6614</v>
      </c>
    </row>
    <row r="183" spans="1:5" ht="114.75">
      <c r="A183" s="39" t="s">
        <v>56</v>
      </c>
      <c r="E183" s="45" t="s">
        <v>6615</v>
      </c>
    </row>
    <row r="184" spans="1:5" ht="12.75">
      <c r="A184" t="s">
        <v>57</v>
      </c>
      <c r="E184" s="38" t="s">
        <v>52</v>
      </c>
    </row>
    <row r="185" spans="1:16" ht="12.75">
      <c r="A185" s="26" t="s">
        <v>50</v>
      </c>
      <c s="31" t="s">
        <v>216</v>
      </c>
      <c s="31" t="s">
        <v>6616</v>
      </c>
      <c s="26" t="s">
        <v>52</v>
      </c>
      <c s="32" t="s">
        <v>6617</v>
      </c>
      <c s="33" t="s">
        <v>71</v>
      </c>
      <c s="34">
        <v>159.942</v>
      </c>
      <c s="35">
        <v>0</v>
      </c>
      <c s="36">
        <f>ROUND(ROUND(H185,2)*ROUND(G185,3),2)</f>
      </c>
      <c r="O185">
        <f>(I185*21)/100</f>
      </c>
      <c t="s">
        <v>27</v>
      </c>
    </row>
    <row r="186" spans="1:5" ht="12.75">
      <c r="A186" s="37" t="s">
        <v>55</v>
      </c>
      <c r="E186" s="38" t="s">
        <v>6617</v>
      </c>
    </row>
    <row r="187" spans="1:5" ht="153">
      <c r="A187" s="39" t="s">
        <v>56</v>
      </c>
      <c r="E187" s="45" t="s">
        <v>6618</v>
      </c>
    </row>
    <row r="188" spans="1:5" ht="12.75">
      <c r="A188" t="s">
        <v>57</v>
      </c>
      <c r="E188" s="38" t="s">
        <v>52</v>
      </c>
    </row>
    <row r="189" spans="1:16" ht="12.75">
      <c r="A189" s="26" t="s">
        <v>50</v>
      </c>
      <c s="31" t="s">
        <v>219</v>
      </c>
      <c s="31" t="s">
        <v>6619</v>
      </c>
      <c s="26" t="s">
        <v>52</v>
      </c>
      <c s="32" t="s">
        <v>6620</v>
      </c>
      <c s="33" t="s">
        <v>71</v>
      </c>
      <c s="34">
        <v>159.942</v>
      </c>
      <c s="35">
        <v>0</v>
      </c>
      <c s="36">
        <f>ROUND(ROUND(H189,2)*ROUND(G189,3),2)</f>
      </c>
      <c r="O189">
        <f>(I189*21)/100</f>
      </c>
      <c t="s">
        <v>27</v>
      </c>
    </row>
    <row r="190" spans="1:5" ht="12.75">
      <c r="A190" s="37" t="s">
        <v>55</v>
      </c>
      <c r="E190" s="38" t="s">
        <v>6620</v>
      </c>
    </row>
    <row r="191" spans="1:5" ht="12.75">
      <c r="A191" s="39" t="s">
        <v>56</v>
      </c>
      <c r="E191" s="40" t="s">
        <v>52</v>
      </c>
    </row>
    <row r="192" spans="1:5" ht="12.75">
      <c r="A192" t="s">
        <v>57</v>
      </c>
      <c r="E192" s="38" t="s">
        <v>52</v>
      </c>
    </row>
    <row r="193" spans="1:16" ht="25.5">
      <c r="A193" s="26" t="s">
        <v>50</v>
      </c>
      <c s="31" t="s">
        <v>223</v>
      </c>
      <c s="31" t="s">
        <v>6621</v>
      </c>
      <c s="26" t="s">
        <v>52</v>
      </c>
      <c s="32" t="s">
        <v>6622</v>
      </c>
      <c s="33" t="s">
        <v>345</v>
      </c>
      <c s="34">
        <v>0.17</v>
      </c>
      <c s="35">
        <v>0</v>
      </c>
      <c s="36">
        <f>ROUND(ROUND(H193,2)*ROUND(G193,3),2)</f>
      </c>
      <c r="O193">
        <f>(I193*21)/100</f>
      </c>
      <c t="s">
        <v>27</v>
      </c>
    </row>
    <row r="194" spans="1:5" ht="38.25">
      <c r="A194" s="37" t="s">
        <v>55</v>
      </c>
      <c r="E194" s="38" t="s">
        <v>6623</v>
      </c>
    </row>
    <row r="195" spans="1:5" ht="63.75">
      <c r="A195" s="39" t="s">
        <v>56</v>
      </c>
      <c r="E195" s="45" t="s">
        <v>6624</v>
      </c>
    </row>
    <row r="196" spans="1:5" ht="12.75">
      <c r="A196" t="s">
        <v>57</v>
      </c>
      <c r="E196" s="38" t="s">
        <v>52</v>
      </c>
    </row>
    <row r="197" spans="1:16" ht="12.75">
      <c r="A197" s="26" t="s">
        <v>50</v>
      </c>
      <c s="31" t="s">
        <v>227</v>
      </c>
      <c s="31" t="s">
        <v>6625</v>
      </c>
      <c s="26" t="s">
        <v>52</v>
      </c>
      <c s="32" t="s">
        <v>6626</v>
      </c>
      <c s="33" t="s">
        <v>71</v>
      </c>
      <c s="34">
        <v>77.94</v>
      </c>
      <c s="35">
        <v>0</v>
      </c>
      <c s="36">
        <f>ROUND(ROUND(H197,2)*ROUND(G197,3),2)</f>
      </c>
      <c r="O197">
        <f>(I197*21)/100</f>
      </c>
      <c t="s">
        <v>27</v>
      </c>
    </row>
    <row r="198" spans="1:5" ht="12.75">
      <c r="A198" s="37" t="s">
        <v>55</v>
      </c>
      <c r="E198" s="38" t="s">
        <v>6626</v>
      </c>
    </row>
    <row r="199" spans="1:5" ht="12.75">
      <c r="A199" s="39" t="s">
        <v>56</v>
      </c>
      <c r="E199" s="40" t="s">
        <v>52</v>
      </c>
    </row>
    <row r="200" spans="1:5" ht="12.75">
      <c r="A200" t="s">
        <v>57</v>
      </c>
      <c r="E200" s="38" t="s">
        <v>52</v>
      </c>
    </row>
    <row r="201" spans="1:16" ht="25.5">
      <c r="A201" s="26" t="s">
        <v>50</v>
      </c>
      <c s="31" t="s">
        <v>231</v>
      </c>
      <c s="31" t="s">
        <v>6627</v>
      </c>
      <c s="26" t="s">
        <v>52</v>
      </c>
      <c s="32" t="s">
        <v>6628</v>
      </c>
      <c s="33" t="s">
        <v>71</v>
      </c>
      <c s="34">
        <v>48.632</v>
      </c>
      <c s="35">
        <v>0</v>
      </c>
      <c s="36">
        <f>ROUND(ROUND(H201,2)*ROUND(G201,3),2)</f>
      </c>
      <c r="O201">
        <f>(I201*21)/100</f>
      </c>
      <c t="s">
        <v>27</v>
      </c>
    </row>
    <row r="202" spans="1:5" ht="25.5">
      <c r="A202" s="37" t="s">
        <v>55</v>
      </c>
      <c r="E202" s="38" t="s">
        <v>6628</v>
      </c>
    </row>
    <row r="203" spans="1:5" ht="102">
      <c r="A203" s="39" t="s">
        <v>56</v>
      </c>
      <c r="E203" s="45" t="s">
        <v>6629</v>
      </c>
    </row>
    <row r="204" spans="1:5" ht="25.5">
      <c r="A204" t="s">
        <v>57</v>
      </c>
      <c r="E204" s="38" t="s">
        <v>6630</v>
      </c>
    </row>
    <row r="205" spans="1:16" ht="25.5">
      <c r="A205" s="26" t="s">
        <v>50</v>
      </c>
      <c s="31" t="s">
        <v>236</v>
      </c>
      <c s="31" t="s">
        <v>6631</v>
      </c>
      <c s="26" t="s">
        <v>52</v>
      </c>
      <c s="32" t="s">
        <v>6632</v>
      </c>
      <c s="33" t="s">
        <v>71</v>
      </c>
      <c s="34">
        <v>1230</v>
      </c>
      <c s="35">
        <v>0</v>
      </c>
      <c s="36">
        <f>ROUND(ROUND(H205,2)*ROUND(G205,3),2)</f>
      </c>
      <c r="O205">
        <f>(I205*21)/100</f>
      </c>
      <c t="s">
        <v>27</v>
      </c>
    </row>
    <row r="206" spans="1:5" ht="25.5">
      <c r="A206" s="37" t="s">
        <v>55</v>
      </c>
      <c r="E206" s="38" t="s">
        <v>6632</v>
      </c>
    </row>
    <row r="207" spans="1:5" ht="38.25">
      <c r="A207" s="39" t="s">
        <v>56</v>
      </c>
      <c r="E207" s="45" t="s">
        <v>6633</v>
      </c>
    </row>
    <row r="208" spans="1:5" ht="38.25">
      <c r="A208" t="s">
        <v>57</v>
      </c>
      <c r="E208" s="38" t="s">
        <v>6634</v>
      </c>
    </row>
    <row r="209" spans="1:16" ht="25.5">
      <c r="A209" s="26" t="s">
        <v>50</v>
      </c>
      <c s="31" t="s">
        <v>240</v>
      </c>
      <c s="31" t="s">
        <v>6635</v>
      </c>
      <c s="26" t="s">
        <v>52</v>
      </c>
      <c s="32" t="s">
        <v>6636</v>
      </c>
      <c s="33" t="s">
        <v>365</v>
      </c>
      <c s="34">
        <v>35</v>
      </c>
      <c s="35">
        <v>0</v>
      </c>
      <c s="36">
        <f>ROUND(ROUND(H209,2)*ROUND(G209,3),2)</f>
      </c>
      <c r="O209">
        <f>(I209*21)/100</f>
      </c>
      <c t="s">
        <v>27</v>
      </c>
    </row>
    <row r="210" spans="1:5" ht="25.5">
      <c r="A210" s="37" t="s">
        <v>55</v>
      </c>
      <c r="E210" s="38" t="s">
        <v>6636</v>
      </c>
    </row>
    <row r="211" spans="1:5" ht="51">
      <c r="A211" s="39" t="s">
        <v>56</v>
      </c>
      <c r="E211" s="45" t="s">
        <v>6637</v>
      </c>
    </row>
    <row r="212" spans="1:5" ht="102">
      <c r="A212" t="s">
        <v>57</v>
      </c>
      <c r="E212" s="38" t="s">
        <v>6638</v>
      </c>
    </row>
    <row r="213" spans="1:16" ht="25.5">
      <c r="A213" s="26" t="s">
        <v>50</v>
      </c>
      <c s="31" t="s">
        <v>244</v>
      </c>
      <c s="31" t="s">
        <v>6639</v>
      </c>
      <c s="26" t="s">
        <v>52</v>
      </c>
      <c s="32" t="s">
        <v>6590</v>
      </c>
      <c s="33" t="s">
        <v>54</v>
      </c>
      <c s="34">
        <v>1</v>
      </c>
      <c s="35">
        <v>0</v>
      </c>
      <c s="36">
        <f>ROUND(ROUND(H213,2)*ROUND(G213,3),2)</f>
      </c>
      <c r="O213">
        <f>(I213*21)/100</f>
      </c>
      <c t="s">
        <v>27</v>
      </c>
    </row>
    <row r="214" spans="1:5" ht="38.25">
      <c r="A214" s="37" t="s">
        <v>55</v>
      </c>
      <c r="E214" s="38" t="s">
        <v>6640</v>
      </c>
    </row>
    <row r="215" spans="1:5" ht="51">
      <c r="A215" s="39" t="s">
        <v>56</v>
      </c>
      <c r="E215" s="45" t="s">
        <v>6641</v>
      </c>
    </row>
    <row r="216" spans="1:5" ht="76.5">
      <c r="A216" t="s">
        <v>57</v>
      </c>
      <c r="E216" s="38" t="s">
        <v>6642</v>
      </c>
    </row>
    <row r="217" spans="1:16" ht="12.75">
      <c r="A217" s="26" t="s">
        <v>50</v>
      </c>
      <c s="31" t="s">
        <v>248</v>
      </c>
      <c s="31" t="s">
        <v>6643</v>
      </c>
      <c s="26" t="s">
        <v>52</v>
      </c>
      <c s="32" t="s">
        <v>6644</v>
      </c>
      <c s="33" t="s">
        <v>71</v>
      </c>
      <c s="34">
        <v>73.28</v>
      </c>
      <c s="35">
        <v>0</v>
      </c>
      <c s="36">
        <f>ROUND(ROUND(H217,2)*ROUND(G217,3),2)</f>
      </c>
      <c r="O217">
        <f>(I217*21)/100</f>
      </c>
      <c t="s">
        <v>27</v>
      </c>
    </row>
    <row r="218" spans="1:5" ht="12.75">
      <c r="A218" s="37" t="s">
        <v>55</v>
      </c>
      <c r="E218" s="38" t="s">
        <v>6644</v>
      </c>
    </row>
    <row r="219" spans="1:5" ht="216.75">
      <c r="A219" s="39" t="s">
        <v>56</v>
      </c>
      <c r="E219" s="40" t="s">
        <v>6645</v>
      </c>
    </row>
    <row r="220" spans="1:5" ht="76.5">
      <c r="A220" t="s">
        <v>57</v>
      </c>
      <c r="E220" s="38" t="s">
        <v>6646</v>
      </c>
    </row>
    <row r="221" spans="1:16" ht="25.5">
      <c r="A221" s="26" t="s">
        <v>50</v>
      </c>
      <c s="31" t="s">
        <v>252</v>
      </c>
      <c s="31" t="s">
        <v>6647</v>
      </c>
      <c s="26" t="s">
        <v>52</v>
      </c>
      <c s="32" t="s">
        <v>6648</v>
      </c>
      <c s="33" t="s">
        <v>71</v>
      </c>
      <c s="34">
        <v>48.948</v>
      </c>
      <c s="35">
        <v>0</v>
      </c>
      <c s="36">
        <f>ROUND(ROUND(H221,2)*ROUND(G221,3),2)</f>
      </c>
      <c r="O221">
        <f>(I221*21)/100</f>
      </c>
      <c t="s">
        <v>27</v>
      </c>
    </row>
    <row r="222" spans="1:5" ht="25.5">
      <c r="A222" s="37" t="s">
        <v>55</v>
      </c>
      <c r="E222" s="38" t="s">
        <v>6648</v>
      </c>
    </row>
    <row r="223" spans="1:5" ht="51">
      <c r="A223" s="39" t="s">
        <v>56</v>
      </c>
      <c r="E223" s="45" t="s">
        <v>6649</v>
      </c>
    </row>
    <row r="224" spans="1:5" ht="63.75">
      <c r="A224" t="s">
        <v>57</v>
      </c>
      <c r="E224" s="38" t="s">
        <v>6650</v>
      </c>
    </row>
    <row r="225" spans="1:16" ht="25.5">
      <c r="A225" s="26" t="s">
        <v>50</v>
      </c>
      <c s="31" t="s">
        <v>256</v>
      </c>
      <c s="31" t="s">
        <v>6651</v>
      </c>
      <c s="26" t="s">
        <v>52</v>
      </c>
      <c s="32" t="s">
        <v>6652</v>
      </c>
      <c s="33" t="s">
        <v>63</v>
      </c>
      <c s="34">
        <v>215.96</v>
      </c>
      <c s="35">
        <v>0</v>
      </c>
      <c s="36">
        <f>ROUND(ROUND(H225,2)*ROUND(G225,3),2)</f>
      </c>
      <c r="O225">
        <f>(I225*21)/100</f>
      </c>
      <c t="s">
        <v>27</v>
      </c>
    </row>
    <row r="226" spans="1:5" ht="25.5">
      <c r="A226" s="37" t="s">
        <v>55</v>
      </c>
      <c r="E226" s="38" t="s">
        <v>6652</v>
      </c>
    </row>
    <row r="227" spans="1:5" ht="63.75">
      <c r="A227" s="39" t="s">
        <v>56</v>
      </c>
      <c r="E227" s="40" t="s">
        <v>6653</v>
      </c>
    </row>
    <row r="228" spans="1:5" ht="76.5">
      <c r="A228" t="s">
        <v>57</v>
      </c>
      <c r="E228" s="38" t="s">
        <v>6654</v>
      </c>
    </row>
    <row r="229" spans="1:16" ht="12.75">
      <c r="A229" s="26" t="s">
        <v>50</v>
      </c>
      <c s="31" t="s">
        <v>260</v>
      </c>
      <c s="31" t="s">
        <v>6655</v>
      </c>
      <c s="26" t="s">
        <v>52</v>
      </c>
      <c s="32" t="s">
        <v>6656</v>
      </c>
      <c s="33" t="s">
        <v>365</v>
      </c>
      <c s="34">
        <v>864.276</v>
      </c>
      <c s="35">
        <v>0</v>
      </c>
      <c s="36">
        <f>ROUND(ROUND(H229,2)*ROUND(G229,3),2)</f>
      </c>
      <c r="O229">
        <f>(I229*21)/100</f>
      </c>
      <c t="s">
        <v>27</v>
      </c>
    </row>
    <row r="230" spans="1:5" ht="12.75">
      <c r="A230" s="37" t="s">
        <v>55</v>
      </c>
      <c r="E230" s="38" t="s">
        <v>6656</v>
      </c>
    </row>
    <row r="231" spans="1:5" ht="178.5">
      <c r="A231" s="39" t="s">
        <v>56</v>
      </c>
      <c r="E231" s="45" t="s">
        <v>6657</v>
      </c>
    </row>
    <row r="232" spans="1:5" ht="12.75">
      <c r="A232" t="s">
        <v>57</v>
      </c>
      <c r="E232" s="38" t="s">
        <v>52</v>
      </c>
    </row>
    <row r="233" spans="1:18" ht="12.75" customHeight="1">
      <c r="A233" s="6" t="s">
        <v>48</v>
      </c>
      <c s="6"/>
      <c s="42" t="s">
        <v>26</v>
      </c>
      <c s="6"/>
      <c s="29" t="s">
        <v>3136</v>
      </c>
      <c s="6"/>
      <c s="6"/>
      <c s="6"/>
      <c s="43">
        <f>0+Q233</f>
      </c>
      <c r="O233">
        <f>0+R233</f>
      </c>
      <c r="Q233">
        <f>0+I234+I238+I242+I246+I250+I254+I258+I262+I266+I270</f>
      </c>
      <c>
        <f>0+O234+O238+O242+O246+O250+O254+O258+O262+O266+O270</f>
      </c>
    </row>
    <row r="234" spans="1:16" ht="12.75">
      <c r="A234" s="26" t="s">
        <v>50</v>
      </c>
      <c s="31" t="s">
        <v>264</v>
      </c>
      <c s="31" t="s">
        <v>6658</v>
      </c>
      <c s="26" t="s">
        <v>52</v>
      </c>
      <c s="32" t="s">
        <v>6659</v>
      </c>
      <c s="33" t="s">
        <v>365</v>
      </c>
      <c s="34">
        <v>264.538</v>
      </c>
      <c s="35">
        <v>0</v>
      </c>
      <c s="36">
        <f>ROUND(ROUND(H234,2)*ROUND(G234,3),2)</f>
      </c>
      <c r="O234">
        <f>(I234*21)/100</f>
      </c>
      <c t="s">
        <v>27</v>
      </c>
    </row>
    <row r="235" spans="1:5" ht="12.75">
      <c r="A235" s="37" t="s">
        <v>55</v>
      </c>
      <c r="E235" s="38" t="s">
        <v>6659</v>
      </c>
    </row>
    <row r="236" spans="1:5" ht="409.5">
      <c r="A236" s="39" t="s">
        <v>56</v>
      </c>
      <c r="E236" s="45" t="s">
        <v>6660</v>
      </c>
    </row>
    <row r="237" spans="1:5" ht="12.75">
      <c r="A237" t="s">
        <v>57</v>
      </c>
      <c r="E237" s="38" t="s">
        <v>52</v>
      </c>
    </row>
    <row r="238" spans="1:16" ht="12.75">
      <c r="A238" s="26" t="s">
        <v>50</v>
      </c>
      <c s="31" t="s">
        <v>268</v>
      </c>
      <c s="31" t="s">
        <v>6661</v>
      </c>
      <c s="26" t="s">
        <v>52</v>
      </c>
      <c s="32" t="s">
        <v>6662</v>
      </c>
      <c s="33" t="s">
        <v>71</v>
      </c>
      <c s="34">
        <v>2431.426</v>
      </c>
      <c s="35">
        <v>0</v>
      </c>
      <c s="36">
        <f>ROUND(ROUND(H238,2)*ROUND(G238,3),2)</f>
      </c>
      <c r="O238">
        <f>(I238*21)/100</f>
      </c>
      <c t="s">
        <v>27</v>
      </c>
    </row>
    <row r="239" spans="1:5" ht="12.75">
      <c r="A239" s="37" t="s">
        <v>55</v>
      </c>
      <c r="E239" s="38" t="s">
        <v>6662</v>
      </c>
    </row>
    <row r="240" spans="1:5" ht="409.5">
      <c r="A240" s="39" t="s">
        <v>56</v>
      </c>
      <c r="E240" s="45" t="s">
        <v>6663</v>
      </c>
    </row>
    <row r="241" spans="1:5" ht="12.75">
      <c r="A241" t="s">
        <v>57</v>
      </c>
      <c r="E241" s="38" t="s">
        <v>52</v>
      </c>
    </row>
    <row r="242" spans="1:16" ht="12.75">
      <c r="A242" s="26" t="s">
        <v>50</v>
      </c>
      <c s="31" t="s">
        <v>272</v>
      </c>
      <c s="31" t="s">
        <v>6664</v>
      </c>
      <c s="26" t="s">
        <v>52</v>
      </c>
      <c s="32" t="s">
        <v>6665</v>
      </c>
      <c s="33" t="s">
        <v>71</v>
      </c>
      <c s="34">
        <v>2431.426</v>
      </c>
      <c s="35">
        <v>0</v>
      </c>
      <c s="36">
        <f>ROUND(ROUND(H242,2)*ROUND(G242,3),2)</f>
      </c>
      <c r="O242">
        <f>(I242*21)/100</f>
      </c>
      <c t="s">
        <v>27</v>
      </c>
    </row>
    <row r="243" spans="1:5" ht="12.75">
      <c r="A243" s="37" t="s">
        <v>55</v>
      </c>
      <c r="E243" s="38" t="s">
        <v>6665</v>
      </c>
    </row>
    <row r="244" spans="1:5" ht="12.75">
      <c r="A244" s="39" t="s">
        <v>56</v>
      </c>
      <c r="E244" s="40" t="s">
        <v>52</v>
      </c>
    </row>
    <row r="245" spans="1:5" ht="12.75">
      <c r="A245" t="s">
        <v>57</v>
      </c>
      <c r="E245" s="38" t="s">
        <v>52</v>
      </c>
    </row>
    <row r="246" spans="1:16" ht="12.75">
      <c r="A246" s="26" t="s">
        <v>50</v>
      </c>
      <c s="31" t="s">
        <v>276</v>
      </c>
      <c s="31" t="s">
        <v>6666</v>
      </c>
      <c s="26" t="s">
        <v>52</v>
      </c>
      <c s="32" t="s">
        <v>6667</v>
      </c>
      <c s="33" t="s">
        <v>71</v>
      </c>
      <c s="34">
        <v>596.904</v>
      </c>
      <c s="35">
        <v>0</v>
      </c>
      <c s="36">
        <f>ROUND(ROUND(H246,2)*ROUND(G246,3),2)</f>
      </c>
      <c r="O246">
        <f>(I246*21)/100</f>
      </c>
      <c t="s">
        <v>27</v>
      </c>
    </row>
    <row r="247" spans="1:5" ht="12.75">
      <c r="A247" s="37" t="s">
        <v>55</v>
      </c>
      <c r="E247" s="38" t="s">
        <v>6667</v>
      </c>
    </row>
    <row r="248" spans="1:5" ht="25.5">
      <c r="A248" s="39" t="s">
        <v>56</v>
      </c>
      <c r="E248" s="40" t="s">
        <v>6668</v>
      </c>
    </row>
    <row r="249" spans="1:5" ht="12.75">
      <c r="A249" t="s">
        <v>57</v>
      </c>
      <c r="E249" s="38" t="s">
        <v>52</v>
      </c>
    </row>
    <row r="250" spans="1:16" ht="25.5">
      <c r="A250" s="26" t="s">
        <v>50</v>
      </c>
      <c s="31" t="s">
        <v>281</v>
      </c>
      <c s="31" t="s">
        <v>6669</v>
      </c>
      <c s="26" t="s">
        <v>52</v>
      </c>
      <c s="32" t="s">
        <v>6670</v>
      </c>
      <c s="33" t="s">
        <v>345</v>
      </c>
      <c s="34">
        <v>42.073</v>
      </c>
      <c s="35">
        <v>0</v>
      </c>
      <c s="36">
        <f>ROUND(ROUND(H250,2)*ROUND(G250,3),2)</f>
      </c>
      <c r="O250">
        <f>(I250*21)/100</f>
      </c>
      <c t="s">
        <v>27</v>
      </c>
    </row>
    <row r="251" spans="1:5" ht="25.5">
      <c r="A251" s="37" t="s">
        <v>55</v>
      </c>
      <c r="E251" s="38" t="s">
        <v>6670</v>
      </c>
    </row>
    <row r="252" spans="1:5" ht="140.25">
      <c r="A252" s="39" t="s">
        <v>56</v>
      </c>
      <c r="E252" s="45" t="s">
        <v>6671</v>
      </c>
    </row>
    <row r="253" spans="1:5" ht="12.75">
      <c r="A253" t="s">
        <v>57</v>
      </c>
      <c r="E253" s="38" t="s">
        <v>52</v>
      </c>
    </row>
    <row r="254" spans="1:16" ht="25.5">
      <c r="A254" s="26" t="s">
        <v>50</v>
      </c>
      <c s="31" t="s">
        <v>285</v>
      </c>
      <c s="31" t="s">
        <v>6672</v>
      </c>
      <c s="26" t="s">
        <v>52</v>
      </c>
      <c s="32" t="s">
        <v>6673</v>
      </c>
      <c s="33" t="s">
        <v>365</v>
      </c>
      <c s="34">
        <v>222.4</v>
      </c>
      <c s="35">
        <v>0</v>
      </c>
      <c s="36">
        <f>ROUND(ROUND(H254,2)*ROUND(G254,3),2)</f>
      </c>
      <c r="O254">
        <f>(I254*21)/100</f>
      </c>
      <c t="s">
        <v>27</v>
      </c>
    </row>
    <row r="255" spans="1:5" ht="25.5">
      <c r="A255" s="37" t="s">
        <v>55</v>
      </c>
      <c r="E255" s="38" t="s">
        <v>6673</v>
      </c>
    </row>
    <row r="256" spans="1:5" ht="409.5">
      <c r="A256" s="39" t="s">
        <v>56</v>
      </c>
      <c r="E256" s="45" t="s">
        <v>6674</v>
      </c>
    </row>
    <row r="257" spans="1:5" ht="102">
      <c r="A257" t="s">
        <v>57</v>
      </c>
      <c r="E257" s="38" t="s">
        <v>6638</v>
      </c>
    </row>
    <row r="258" spans="1:16" ht="25.5">
      <c r="A258" s="26" t="s">
        <v>50</v>
      </c>
      <c s="31" t="s">
        <v>289</v>
      </c>
      <c s="31" t="s">
        <v>6675</v>
      </c>
      <c s="26" t="s">
        <v>52</v>
      </c>
      <c s="32" t="s">
        <v>6676</v>
      </c>
      <c s="33" t="s">
        <v>365</v>
      </c>
      <c s="34">
        <v>3.402</v>
      </c>
      <c s="35">
        <v>0</v>
      </c>
      <c s="36">
        <f>ROUND(ROUND(H258,2)*ROUND(G258,3),2)</f>
      </c>
      <c r="O258">
        <f>(I258*21)/100</f>
      </c>
      <c t="s">
        <v>27</v>
      </c>
    </row>
    <row r="259" spans="1:5" ht="25.5">
      <c r="A259" s="37" t="s">
        <v>55</v>
      </c>
      <c r="E259" s="38" t="s">
        <v>6676</v>
      </c>
    </row>
    <row r="260" spans="1:5" ht="63.75">
      <c r="A260" s="39" t="s">
        <v>56</v>
      </c>
      <c r="E260" s="45" t="s">
        <v>6677</v>
      </c>
    </row>
    <row r="261" spans="1:5" ht="102">
      <c r="A261" t="s">
        <v>57</v>
      </c>
      <c r="E261" s="38" t="s">
        <v>6638</v>
      </c>
    </row>
    <row r="262" spans="1:16" ht="25.5">
      <c r="A262" s="26" t="s">
        <v>50</v>
      </c>
      <c s="31" t="s">
        <v>293</v>
      </c>
      <c s="31" t="s">
        <v>6678</v>
      </c>
      <c s="26" t="s">
        <v>52</v>
      </c>
      <c s="32" t="s">
        <v>6679</v>
      </c>
      <c s="33" t="s">
        <v>365</v>
      </c>
      <c s="34">
        <v>114.4</v>
      </c>
      <c s="35">
        <v>0</v>
      </c>
      <c s="36">
        <f>ROUND(ROUND(H262,2)*ROUND(G262,3),2)</f>
      </c>
      <c r="O262">
        <f>(I262*21)/100</f>
      </c>
      <c t="s">
        <v>27</v>
      </c>
    </row>
    <row r="263" spans="1:5" ht="25.5">
      <c r="A263" s="37" t="s">
        <v>55</v>
      </c>
      <c r="E263" s="38" t="s">
        <v>6679</v>
      </c>
    </row>
    <row r="264" spans="1:5" ht="114.75">
      <c r="A264" s="39" t="s">
        <v>56</v>
      </c>
      <c r="E264" s="45" t="s">
        <v>6680</v>
      </c>
    </row>
    <row r="265" spans="1:5" ht="102">
      <c r="A265" t="s">
        <v>57</v>
      </c>
      <c r="E265" s="38" t="s">
        <v>6638</v>
      </c>
    </row>
    <row r="266" spans="1:16" ht="25.5">
      <c r="A266" s="26" t="s">
        <v>50</v>
      </c>
      <c s="31" t="s">
        <v>297</v>
      </c>
      <c s="31" t="s">
        <v>6681</v>
      </c>
      <c s="26" t="s">
        <v>52</v>
      </c>
      <c s="32" t="s">
        <v>6682</v>
      </c>
      <c s="33" t="s">
        <v>365</v>
      </c>
      <c s="34">
        <v>146.874</v>
      </c>
      <c s="35">
        <v>0</v>
      </c>
      <c s="36">
        <f>ROUND(ROUND(H266,2)*ROUND(G266,3),2)</f>
      </c>
      <c r="O266">
        <f>(I266*21)/100</f>
      </c>
      <c t="s">
        <v>27</v>
      </c>
    </row>
    <row r="267" spans="1:5" ht="25.5">
      <c r="A267" s="37" t="s">
        <v>55</v>
      </c>
      <c r="E267" s="38" t="s">
        <v>6682</v>
      </c>
    </row>
    <row r="268" spans="1:5" ht="89.25">
      <c r="A268" s="39" t="s">
        <v>56</v>
      </c>
      <c r="E268" s="45" t="s">
        <v>6683</v>
      </c>
    </row>
    <row r="269" spans="1:5" ht="102">
      <c r="A269" t="s">
        <v>57</v>
      </c>
      <c r="E269" s="38" t="s">
        <v>6638</v>
      </c>
    </row>
    <row r="270" spans="1:16" ht="25.5">
      <c r="A270" s="26" t="s">
        <v>50</v>
      </c>
      <c s="31" t="s">
        <v>301</v>
      </c>
      <c s="31" t="s">
        <v>6684</v>
      </c>
      <c s="26" t="s">
        <v>52</v>
      </c>
      <c s="32" t="s">
        <v>6685</v>
      </c>
      <c s="33" t="s">
        <v>365</v>
      </c>
      <c s="34">
        <v>35.397</v>
      </c>
      <c s="35">
        <v>0</v>
      </c>
      <c s="36">
        <f>ROUND(ROUND(H270,2)*ROUND(G270,3),2)</f>
      </c>
      <c r="O270">
        <f>(I270*21)/100</f>
      </c>
      <c t="s">
        <v>27</v>
      </c>
    </row>
    <row r="271" spans="1:5" ht="25.5">
      <c r="A271" s="37" t="s">
        <v>55</v>
      </c>
      <c r="E271" s="38" t="s">
        <v>6685</v>
      </c>
    </row>
    <row r="272" spans="1:5" ht="63.75">
      <c r="A272" s="39" t="s">
        <v>56</v>
      </c>
      <c r="E272" s="45" t="s">
        <v>6686</v>
      </c>
    </row>
    <row r="273" spans="1:5" ht="102">
      <c r="A273" t="s">
        <v>57</v>
      </c>
      <c r="E273" s="38" t="s">
        <v>6638</v>
      </c>
    </row>
    <row r="274" spans="1:18" ht="12.75" customHeight="1">
      <c r="A274" s="6" t="s">
        <v>48</v>
      </c>
      <c s="6"/>
      <c s="42" t="s">
        <v>37</v>
      </c>
      <c s="6"/>
      <c s="29" t="s">
        <v>3142</v>
      </c>
      <c s="6"/>
      <c s="6"/>
      <c s="6"/>
      <c s="43">
        <f>0+Q274</f>
      </c>
      <c r="O274">
        <f>0+R274</f>
      </c>
      <c r="Q274">
        <f>0+I275+I279+I283+I287+I291+I295+I299+I303+I307+I311+I315+I319+I323+I327+I331+I335+I339+I343+I347+I351+I355+I359+I363+I367+I371+I375+I379+I383+I387</f>
      </c>
      <c>
        <f>0+O275+O279+O283+O287+O291+O295+O299+O303+O307+O311+O315+O319+O323+O327+O331+O335+O339+O343+O347+O351+O355+O359+O363+O367+O371+O375+O379+O383+O387</f>
      </c>
    </row>
    <row r="275" spans="1:16" ht="25.5">
      <c r="A275" s="26" t="s">
        <v>50</v>
      </c>
      <c s="31" t="s">
        <v>305</v>
      </c>
      <c s="31" t="s">
        <v>6687</v>
      </c>
      <c s="26" t="s">
        <v>52</v>
      </c>
      <c s="32" t="s">
        <v>6688</v>
      </c>
      <c s="33" t="s">
        <v>365</v>
      </c>
      <c s="34">
        <v>73.448</v>
      </c>
      <c s="35">
        <v>0</v>
      </c>
      <c s="36">
        <f>ROUND(ROUND(H275,2)*ROUND(G275,3),2)</f>
      </c>
      <c r="O275">
        <f>(I275*21)/100</f>
      </c>
      <c t="s">
        <v>27</v>
      </c>
    </row>
    <row r="276" spans="1:5" ht="25.5">
      <c r="A276" s="37" t="s">
        <v>55</v>
      </c>
      <c r="E276" s="38" t="s">
        <v>6688</v>
      </c>
    </row>
    <row r="277" spans="1:5" ht="318.75">
      <c r="A277" s="39" t="s">
        <v>56</v>
      </c>
      <c r="E277" s="45" t="s">
        <v>6689</v>
      </c>
    </row>
    <row r="278" spans="1:5" ht="12.75">
      <c r="A278" t="s">
        <v>57</v>
      </c>
      <c r="E278" s="38" t="s">
        <v>52</v>
      </c>
    </row>
    <row r="279" spans="1:16" ht="25.5">
      <c r="A279" s="26" t="s">
        <v>50</v>
      </c>
      <c s="31" t="s">
        <v>309</v>
      </c>
      <c s="31" t="s">
        <v>6690</v>
      </c>
      <c s="26" t="s">
        <v>52</v>
      </c>
      <c s="32" t="s">
        <v>6691</v>
      </c>
      <c s="33" t="s">
        <v>365</v>
      </c>
      <c s="34">
        <v>7.178</v>
      </c>
      <c s="35">
        <v>0</v>
      </c>
      <c s="36">
        <f>ROUND(ROUND(H279,2)*ROUND(G279,3),2)</f>
      </c>
      <c r="O279">
        <f>(I279*21)/100</f>
      </c>
      <c t="s">
        <v>27</v>
      </c>
    </row>
    <row r="280" spans="1:5" ht="38.25">
      <c r="A280" s="37" t="s">
        <v>55</v>
      </c>
      <c r="E280" s="38" t="s">
        <v>6692</v>
      </c>
    </row>
    <row r="281" spans="1:5" ht="114.75">
      <c r="A281" s="39" t="s">
        <v>56</v>
      </c>
      <c r="E281" s="45" t="s">
        <v>6693</v>
      </c>
    </row>
    <row r="282" spans="1:5" ht="12.75">
      <c r="A282" t="s">
        <v>57</v>
      </c>
      <c r="E282" s="38" t="s">
        <v>52</v>
      </c>
    </row>
    <row r="283" spans="1:16" ht="25.5">
      <c r="A283" s="26" t="s">
        <v>50</v>
      </c>
      <c s="31" t="s">
        <v>313</v>
      </c>
      <c s="31" t="s">
        <v>6694</v>
      </c>
      <c s="26" t="s">
        <v>52</v>
      </c>
      <c s="32" t="s">
        <v>6695</v>
      </c>
      <c s="33" t="s">
        <v>71</v>
      </c>
      <c s="34">
        <v>107.484</v>
      </c>
      <c s="35">
        <v>0</v>
      </c>
      <c s="36">
        <f>ROUND(ROUND(H283,2)*ROUND(G283,3),2)</f>
      </c>
      <c r="O283">
        <f>(I283*21)/100</f>
      </c>
      <c t="s">
        <v>27</v>
      </c>
    </row>
    <row r="284" spans="1:5" ht="25.5">
      <c r="A284" s="37" t="s">
        <v>55</v>
      </c>
      <c r="E284" s="38" t="s">
        <v>6695</v>
      </c>
    </row>
    <row r="285" spans="1:5" ht="229.5">
      <c r="A285" s="39" t="s">
        <v>56</v>
      </c>
      <c r="E285" s="45" t="s">
        <v>6696</v>
      </c>
    </row>
    <row r="286" spans="1:5" ht="12.75">
      <c r="A286" t="s">
        <v>57</v>
      </c>
      <c r="E286" s="38" t="s">
        <v>52</v>
      </c>
    </row>
    <row r="287" spans="1:16" ht="25.5">
      <c r="A287" s="26" t="s">
        <v>50</v>
      </c>
      <c s="31" t="s">
        <v>318</v>
      </c>
      <c s="31" t="s">
        <v>6697</v>
      </c>
      <c s="26" t="s">
        <v>52</v>
      </c>
      <c s="32" t="s">
        <v>6698</v>
      </c>
      <c s="33" t="s">
        <v>71</v>
      </c>
      <c s="34">
        <v>107.484</v>
      </c>
      <c s="35">
        <v>0</v>
      </c>
      <c s="36">
        <f>ROUND(ROUND(H287,2)*ROUND(G287,3),2)</f>
      </c>
      <c r="O287">
        <f>(I287*21)/100</f>
      </c>
      <c t="s">
        <v>27</v>
      </c>
    </row>
    <row r="288" spans="1:5" ht="25.5">
      <c r="A288" s="37" t="s">
        <v>55</v>
      </c>
      <c r="E288" s="38" t="s">
        <v>6698</v>
      </c>
    </row>
    <row r="289" spans="1:5" ht="12.75">
      <c r="A289" s="39" t="s">
        <v>56</v>
      </c>
      <c r="E289" s="40" t="s">
        <v>52</v>
      </c>
    </row>
    <row r="290" spans="1:5" ht="12.75">
      <c r="A290" t="s">
        <v>57</v>
      </c>
      <c r="E290" s="38" t="s">
        <v>52</v>
      </c>
    </row>
    <row r="291" spans="1:16" ht="25.5">
      <c r="A291" s="26" t="s">
        <v>50</v>
      </c>
      <c s="31" t="s">
        <v>323</v>
      </c>
      <c s="31" t="s">
        <v>6699</v>
      </c>
      <c s="26" t="s">
        <v>52</v>
      </c>
      <c s="32" t="s">
        <v>6700</v>
      </c>
      <c s="33" t="s">
        <v>71</v>
      </c>
      <c s="34">
        <v>267.71</v>
      </c>
      <c s="35">
        <v>0</v>
      </c>
      <c s="36">
        <f>ROUND(ROUND(H291,2)*ROUND(G291,3),2)</f>
      </c>
      <c r="O291">
        <f>(I291*21)/100</f>
      </c>
      <c t="s">
        <v>27</v>
      </c>
    </row>
    <row r="292" spans="1:5" ht="25.5">
      <c r="A292" s="37" t="s">
        <v>55</v>
      </c>
      <c r="E292" s="38" t="s">
        <v>6700</v>
      </c>
    </row>
    <row r="293" spans="1:5" ht="165.75">
      <c r="A293" s="39" t="s">
        <v>56</v>
      </c>
      <c r="E293" s="45" t="s">
        <v>6701</v>
      </c>
    </row>
    <row r="294" spans="1:5" ht="12.75">
      <c r="A294" t="s">
        <v>57</v>
      </c>
      <c r="E294" s="38" t="s">
        <v>52</v>
      </c>
    </row>
    <row r="295" spans="1:16" ht="25.5">
      <c r="A295" s="26" t="s">
        <v>50</v>
      </c>
      <c s="31" t="s">
        <v>327</v>
      </c>
      <c s="31" t="s">
        <v>6702</v>
      </c>
      <c s="26" t="s">
        <v>52</v>
      </c>
      <c s="32" t="s">
        <v>6703</v>
      </c>
      <c s="33" t="s">
        <v>71</v>
      </c>
      <c s="34">
        <v>267.71</v>
      </c>
      <c s="35">
        <v>0</v>
      </c>
      <c s="36">
        <f>ROUND(ROUND(H295,2)*ROUND(G295,3),2)</f>
      </c>
      <c r="O295">
        <f>(I295*21)/100</f>
      </c>
      <c t="s">
        <v>27</v>
      </c>
    </row>
    <row r="296" spans="1:5" ht="25.5">
      <c r="A296" s="37" t="s">
        <v>55</v>
      </c>
      <c r="E296" s="38" t="s">
        <v>6703</v>
      </c>
    </row>
    <row r="297" spans="1:5" ht="12.75">
      <c r="A297" s="39" t="s">
        <v>56</v>
      </c>
      <c r="E297" s="40" t="s">
        <v>52</v>
      </c>
    </row>
    <row r="298" spans="1:5" ht="12.75">
      <c r="A298" t="s">
        <v>57</v>
      </c>
      <c r="E298" s="38" t="s">
        <v>52</v>
      </c>
    </row>
    <row r="299" spans="1:16" ht="25.5">
      <c r="A299" s="26" t="s">
        <v>50</v>
      </c>
      <c s="31" t="s">
        <v>331</v>
      </c>
      <c s="31" t="s">
        <v>6704</v>
      </c>
      <c s="26" t="s">
        <v>52</v>
      </c>
      <c s="32" t="s">
        <v>6705</v>
      </c>
      <c s="33" t="s">
        <v>71</v>
      </c>
      <c s="34">
        <v>93.843</v>
      </c>
      <c s="35">
        <v>0</v>
      </c>
      <c s="36">
        <f>ROUND(ROUND(H299,2)*ROUND(G299,3),2)</f>
      </c>
      <c r="O299">
        <f>(I299*21)/100</f>
      </c>
      <c t="s">
        <v>27</v>
      </c>
    </row>
    <row r="300" spans="1:5" ht="25.5">
      <c r="A300" s="37" t="s">
        <v>55</v>
      </c>
      <c r="E300" s="38" t="s">
        <v>6705</v>
      </c>
    </row>
    <row r="301" spans="1:5" ht="255">
      <c r="A301" s="39" t="s">
        <v>56</v>
      </c>
      <c r="E301" s="45" t="s">
        <v>6706</v>
      </c>
    </row>
    <row r="302" spans="1:5" ht="12.75">
      <c r="A302" t="s">
        <v>57</v>
      </c>
      <c r="E302" s="38" t="s">
        <v>52</v>
      </c>
    </row>
    <row r="303" spans="1:16" ht="25.5">
      <c r="A303" s="26" t="s">
        <v>50</v>
      </c>
      <c s="31" t="s">
        <v>335</v>
      </c>
      <c s="31" t="s">
        <v>6707</v>
      </c>
      <c s="26" t="s">
        <v>52</v>
      </c>
      <c s="32" t="s">
        <v>6708</v>
      </c>
      <c s="33" t="s">
        <v>71</v>
      </c>
      <c s="34">
        <v>93.843</v>
      </c>
      <c s="35">
        <v>0</v>
      </c>
      <c s="36">
        <f>ROUND(ROUND(H303,2)*ROUND(G303,3),2)</f>
      </c>
      <c r="O303">
        <f>(I303*21)/100</f>
      </c>
      <c t="s">
        <v>27</v>
      </c>
    </row>
    <row r="304" spans="1:5" ht="25.5">
      <c r="A304" s="37" t="s">
        <v>55</v>
      </c>
      <c r="E304" s="38" t="s">
        <v>6708</v>
      </c>
    </row>
    <row r="305" spans="1:5" ht="38.25">
      <c r="A305" s="39" t="s">
        <v>56</v>
      </c>
      <c r="E305" s="45" t="s">
        <v>6709</v>
      </c>
    </row>
    <row r="306" spans="1:5" ht="12.75">
      <c r="A306" t="s">
        <v>57</v>
      </c>
      <c r="E306" s="38" t="s">
        <v>52</v>
      </c>
    </row>
    <row r="307" spans="1:16" ht="25.5">
      <c r="A307" s="26" t="s">
        <v>50</v>
      </c>
      <c s="31" t="s">
        <v>341</v>
      </c>
      <c s="31" t="s">
        <v>6710</v>
      </c>
      <c s="26" t="s">
        <v>52</v>
      </c>
      <c s="32" t="s">
        <v>6711</v>
      </c>
      <c s="33" t="s">
        <v>71</v>
      </c>
      <c s="34">
        <v>202.16</v>
      </c>
      <c s="35">
        <v>0</v>
      </c>
      <c s="36">
        <f>ROUND(ROUND(H307,2)*ROUND(G307,3),2)</f>
      </c>
      <c r="O307">
        <f>(I307*21)/100</f>
      </c>
      <c t="s">
        <v>27</v>
      </c>
    </row>
    <row r="308" spans="1:5" ht="25.5">
      <c r="A308" s="37" t="s">
        <v>55</v>
      </c>
      <c r="E308" s="38" t="s">
        <v>6711</v>
      </c>
    </row>
    <row r="309" spans="1:5" ht="318.75">
      <c r="A309" s="39" t="s">
        <v>56</v>
      </c>
      <c r="E309" s="45" t="s">
        <v>6712</v>
      </c>
    </row>
    <row r="310" spans="1:5" ht="12.75">
      <c r="A310" t="s">
        <v>57</v>
      </c>
      <c r="E310" s="38" t="s">
        <v>52</v>
      </c>
    </row>
    <row r="311" spans="1:16" ht="25.5">
      <c r="A311" s="26" t="s">
        <v>50</v>
      </c>
      <c s="31" t="s">
        <v>348</v>
      </c>
      <c s="31" t="s">
        <v>6713</v>
      </c>
      <c s="26" t="s">
        <v>52</v>
      </c>
      <c s="32" t="s">
        <v>6714</v>
      </c>
      <c s="33" t="s">
        <v>71</v>
      </c>
      <c s="34">
        <v>202.16</v>
      </c>
      <c s="35">
        <v>0</v>
      </c>
      <c s="36">
        <f>ROUND(ROUND(H311,2)*ROUND(G311,3),2)</f>
      </c>
      <c r="O311">
        <f>(I311*21)/100</f>
      </c>
      <c t="s">
        <v>27</v>
      </c>
    </row>
    <row r="312" spans="1:5" ht="25.5">
      <c r="A312" s="37" t="s">
        <v>55</v>
      </c>
      <c r="E312" s="38" t="s">
        <v>6714</v>
      </c>
    </row>
    <row r="313" spans="1:5" ht="38.25">
      <c r="A313" s="39" t="s">
        <v>56</v>
      </c>
      <c r="E313" s="45" t="s">
        <v>6715</v>
      </c>
    </row>
    <row r="314" spans="1:5" ht="12.75">
      <c r="A314" t="s">
        <v>57</v>
      </c>
      <c r="E314" s="38" t="s">
        <v>52</v>
      </c>
    </row>
    <row r="315" spans="1:16" ht="38.25">
      <c r="A315" s="26" t="s">
        <v>50</v>
      </c>
      <c s="31" t="s">
        <v>352</v>
      </c>
      <c s="31" t="s">
        <v>6716</v>
      </c>
      <c s="26" t="s">
        <v>52</v>
      </c>
      <c s="32" t="s">
        <v>6717</v>
      </c>
      <c s="33" t="s">
        <v>345</v>
      </c>
      <c s="34">
        <v>12.825</v>
      </c>
      <c s="35">
        <v>0</v>
      </c>
      <c s="36">
        <f>ROUND(ROUND(H315,2)*ROUND(G315,3),2)</f>
      </c>
      <c r="O315">
        <f>(I315*21)/100</f>
      </c>
      <c t="s">
        <v>27</v>
      </c>
    </row>
    <row r="316" spans="1:5" ht="51">
      <c r="A316" s="37" t="s">
        <v>55</v>
      </c>
      <c r="E316" s="38" t="s">
        <v>6718</v>
      </c>
    </row>
    <row r="317" spans="1:5" ht="165.75">
      <c r="A317" s="39" t="s">
        <v>56</v>
      </c>
      <c r="E317" s="45" t="s">
        <v>6719</v>
      </c>
    </row>
    <row r="318" spans="1:5" ht="12.75">
      <c r="A318" t="s">
        <v>57</v>
      </c>
      <c r="E318" s="38" t="s">
        <v>52</v>
      </c>
    </row>
    <row r="319" spans="1:16" ht="25.5">
      <c r="A319" s="26" t="s">
        <v>50</v>
      </c>
      <c s="31" t="s">
        <v>557</v>
      </c>
      <c s="31" t="s">
        <v>6720</v>
      </c>
      <c s="26" t="s">
        <v>52</v>
      </c>
      <c s="32" t="s">
        <v>6721</v>
      </c>
      <c s="33" t="s">
        <v>365</v>
      </c>
      <c s="34">
        <v>12.846</v>
      </c>
      <c s="35">
        <v>0</v>
      </c>
      <c s="36">
        <f>ROUND(ROUND(H319,2)*ROUND(G319,3),2)</f>
      </c>
      <c r="O319">
        <f>(I319*21)/100</f>
      </c>
      <c t="s">
        <v>27</v>
      </c>
    </row>
    <row r="320" spans="1:5" ht="38.25">
      <c r="A320" s="37" t="s">
        <v>55</v>
      </c>
      <c r="E320" s="38" t="s">
        <v>6722</v>
      </c>
    </row>
    <row r="321" spans="1:5" ht="409.5">
      <c r="A321" s="39" t="s">
        <v>56</v>
      </c>
      <c r="E321" s="45" t="s">
        <v>6723</v>
      </c>
    </row>
    <row r="322" spans="1:5" ht="12.75">
      <c r="A322" t="s">
        <v>57</v>
      </c>
      <c r="E322" s="38" t="s">
        <v>52</v>
      </c>
    </row>
    <row r="323" spans="1:16" ht="25.5">
      <c r="A323" s="26" t="s">
        <v>50</v>
      </c>
      <c s="31" t="s">
        <v>560</v>
      </c>
      <c s="31" t="s">
        <v>6724</v>
      </c>
      <c s="26" t="s">
        <v>52</v>
      </c>
      <c s="32" t="s">
        <v>6725</v>
      </c>
      <c s="33" t="s">
        <v>71</v>
      </c>
      <c s="34">
        <v>132.202</v>
      </c>
      <c s="35">
        <v>0</v>
      </c>
      <c s="36">
        <f>ROUND(ROUND(H323,2)*ROUND(G323,3),2)</f>
      </c>
      <c r="O323">
        <f>(I323*21)/100</f>
      </c>
      <c t="s">
        <v>27</v>
      </c>
    </row>
    <row r="324" spans="1:5" ht="25.5">
      <c r="A324" s="37" t="s">
        <v>55</v>
      </c>
      <c r="E324" s="38" t="s">
        <v>6725</v>
      </c>
    </row>
    <row r="325" spans="1:5" ht="409.5">
      <c r="A325" s="39" t="s">
        <v>56</v>
      </c>
      <c r="E325" s="45" t="s">
        <v>6726</v>
      </c>
    </row>
    <row r="326" spans="1:5" ht="12.75">
      <c r="A326" t="s">
        <v>57</v>
      </c>
      <c r="E326" s="38" t="s">
        <v>52</v>
      </c>
    </row>
    <row r="327" spans="1:16" ht="25.5">
      <c r="A327" s="26" t="s">
        <v>50</v>
      </c>
      <c s="31" t="s">
        <v>563</v>
      </c>
      <c s="31" t="s">
        <v>6727</v>
      </c>
      <c s="26" t="s">
        <v>52</v>
      </c>
      <c s="32" t="s">
        <v>6728</v>
      </c>
      <c s="33" t="s">
        <v>71</v>
      </c>
      <c s="34">
        <v>132.202</v>
      </c>
      <c s="35">
        <v>0</v>
      </c>
      <c s="36">
        <f>ROUND(ROUND(H327,2)*ROUND(G327,3),2)</f>
      </c>
      <c r="O327">
        <f>(I327*21)/100</f>
      </c>
      <c t="s">
        <v>27</v>
      </c>
    </row>
    <row r="328" spans="1:5" ht="25.5">
      <c r="A328" s="37" t="s">
        <v>55</v>
      </c>
      <c r="E328" s="38" t="s">
        <v>6728</v>
      </c>
    </row>
    <row r="329" spans="1:5" ht="12.75">
      <c r="A329" s="39" t="s">
        <v>56</v>
      </c>
      <c r="E329" s="40" t="s">
        <v>52</v>
      </c>
    </row>
    <row r="330" spans="1:5" ht="12.75">
      <c r="A330" t="s">
        <v>57</v>
      </c>
      <c r="E330" s="38" t="s">
        <v>52</v>
      </c>
    </row>
    <row r="331" spans="1:16" ht="25.5">
      <c r="A331" s="26" t="s">
        <v>50</v>
      </c>
      <c s="31" t="s">
        <v>566</v>
      </c>
      <c s="31" t="s">
        <v>6729</v>
      </c>
      <c s="26" t="s">
        <v>52</v>
      </c>
      <c s="32" t="s">
        <v>6730</v>
      </c>
      <c s="33" t="s">
        <v>71</v>
      </c>
      <c s="34">
        <v>26.028</v>
      </c>
      <c s="35">
        <v>0</v>
      </c>
      <c s="36">
        <f>ROUND(ROUND(H331,2)*ROUND(G331,3),2)</f>
      </c>
      <c r="O331">
        <f>(I331*21)/100</f>
      </c>
      <c t="s">
        <v>27</v>
      </c>
    </row>
    <row r="332" spans="1:5" ht="25.5">
      <c r="A332" s="37" t="s">
        <v>55</v>
      </c>
      <c r="E332" s="38" t="s">
        <v>6730</v>
      </c>
    </row>
    <row r="333" spans="1:5" ht="409.5">
      <c r="A333" s="39" t="s">
        <v>56</v>
      </c>
      <c r="E333" s="45" t="s">
        <v>6731</v>
      </c>
    </row>
    <row r="334" spans="1:5" ht="12.75">
      <c r="A334" t="s">
        <v>57</v>
      </c>
      <c r="E334" s="38" t="s">
        <v>52</v>
      </c>
    </row>
    <row r="335" spans="1:16" ht="25.5">
      <c r="A335" s="26" t="s">
        <v>50</v>
      </c>
      <c s="31" t="s">
        <v>569</v>
      </c>
      <c s="31" t="s">
        <v>6732</v>
      </c>
      <c s="26" t="s">
        <v>52</v>
      </c>
      <c s="32" t="s">
        <v>6733</v>
      </c>
      <c s="33" t="s">
        <v>71</v>
      </c>
      <c s="34">
        <v>26.028</v>
      </c>
      <c s="35">
        <v>0</v>
      </c>
      <c s="36">
        <f>ROUND(ROUND(H335,2)*ROUND(G335,3),2)</f>
      </c>
      <c r="O335">
        <f>(I335*21)/100</f>
      </c>
      <c t="s">
        <v>27</v>
      </c>
    </row>
    <row r="336" spans="1:5" ht="25.5">
      <c r="A336" s="37" t="s">
        <v>55</v>
      </c>
      <c r="E336" s="38" t="s">
        <v>6733</v>
      </c>
    </row>
    <row r="337" spans="1:5" ht="12.75">
      <c r="A337" s="39" t="s">
        <v>56</v>
      </c>
      <c r="E337" s="40" t="s">
        <v>52</v>
      </c>
    </row>
    <row r="338" spans="1:5" ht="12.75">
      <c r="A338" t="s">
        <v>57</v>
      </c>
      <c r="E338" s="38" t="s">
        <v>52</v>
      </c>
    </row>
    <row r="339" spans="1:16" ht="25.5">
      <c r="A339" s="26" t="s">
        <v>50</v>
      </c>
      <c s="31" t="s">
        <v>572</v>
      </c>
      <c s="31" t="s">
        <v>6734</v>
      </c>
      <c s="26" t="s">
        <v>52</v>
      </c>
      <c s="32" t="s">
        <v>6735</v>
      </c>
      <c s="33" t="s">
        <v>71</v>
      </c>
      <c s="34">
        <v>16.687</v>
      </c>
      <c s="35">
        <v>0</v>
      </c>
      <c s="36">
        <f>ROUND(ROUND(H339,2)*ROUND(G339,3),2)</f>
      </c>
      <c r="O339">
        <f>(I339*21)/100</f>
      </c>
      <c t="s">
        <v>27</v>
      </c>
    </row>
    <row r="340" spans="1:5" ht="25.5">
      <c r="A340" s="37" t="s">
        <v>55</v>
      </c>
      <c r="E340" s="38" t="s">
        <v>6735</v>
      </c>
    </row>
    <row r="341" spans="1:5" ht="408">
      <c r="A341" s="39" t="s">
        <v>56</v>
      </c>
      <c r="E341" s="45" t="s">
        <v>6736</v>
      </c>
    </row>
    <row r="342" spans="1:5" ht="12.75">
      <c r="A342" t="s">
        <v>57</v>
      </c>
      <c r="E342" s="38" t="s">
        <v>52</v>
      </c>
    </row>
    <row r="343" spans="1:16" ht="25.5">
      <c r="A343" s="26" t="s">
        <v>50</v>
      </c>
      <c s="31" t="s">
        <v>575</v>
      </c>
      <c s="31" t="s">
        <v>6737</v>
      </c>
      <c s="26" t="s">
        <v>52</v>
      </c>
      <c s="32" t="s">
        <v>6738</v>
      </c>
      <c s="33" t="s">
        <v>71</v>
      </c>
      <c s="34">
        <v>16.687</v>
      </c>
      <c s="35">
        <v>0</v>
      </c>
      <c s="36">
        <f>ROUND(ROUND(H343,2)*ROUND(G343,3),2)</f>
      </c>
      <c r="O343">
        <f>(I343*21)/100</f>
      </c>
      <c t="s">
        <v>27</v>
      </c>
    </row>
    <row r="344" spans="1:5" ht="25.5">
      <c r="A344" s="37" t="s">
        <v>55</v>
      </c>
      <c r="E344" s="38" t="s">
        <v>6738</v>
      </c>
    </row>
    <row r="345" spans="1:5" ht="12.75">
      <c r="A345" s="39" t="s">
        <v>56</v>
      </c>
      <c r="E345" s="40" t="s">
        <v>52</v>
      </c>
    </row>
    <row r="346" spans="1:5" ht="12.75">
      <c r="A346" t="s">
        <v>57</v>
      </c>
      <c r="E346" s="38" t="s">
        <v>52</v>
      </c>
    </row>
    <row r="347" spans="1:16" ht="25.5">
      <c r="A347" s="26" t="s">
        <v>50</v>
      </c>
      <c s="31" t="s">
        <v>578</v>
      </c>
      <c s="31" t="s">
        <v>6739</v>
      </c>
      <c s="26" t="s">
        <v>52</v>
      </c>
      <c s="32" t="s">
        <v>6740</v>
      </c>
      <c s="33" t="s">
        <v>345</v>
      </c>
      <c s="34">
        <v>1.847</v>
      </c>
      <c s="35">
        <v>0</v>
      </c>
      <c s="36">
        <f>ROUND(ROUND(H347,2)*ROUND(G347,3),2)</f>
      </c>
      <c r="O347">
        <f>(I347*21)/100</f>
      </c>
      <c t="s">
        <v>27</v>
      </c>
    </row>
    <row r="348" spans="1:5" ht="51">
      <c r="A348" s="37" t="s">
        <v>55</v>
      </c>
      <c r="E348" s="38" t="s">
        <v>6741</v>
      </c>
    </row>
    <row r="349" spans="1:5" ht="76.5">
      <c r="A349" s="39" t="s">
        <v>56</v>
      </c>
      <c r="E349" s="45" t="s">
        <v>6742</v>
      </c>
    </row>
    <row r="350" spans="1:5" ht="12.75">
      <c r="A350" t="s">
        <v>57</v>
      </c>
      <c r="E350" s="38" t="s">
        <v>52</v>
      </c>
    </row>
    <row r="351" spans="1:16" ht="25.5">
      <c r="A351" s="26" t="s">
        <v>50</v>
      </c>
      <c s="31" t="s">
        <v>581</v>
      </c>
      <c s="31" t="s">
        <v>6743</v>
      </c>
      <c s="26" t="s">
        <v>52</v>
      </c>
      <c s="32" t="s">
        <v>6744</v>
      </c>
      <c s="33" t="s">
        <v>365</v>
      </c>
      <c s="34">
        <v>23.086</v>
      </c>
      <c s="35">
        <v>0</v>
      </c>
      <c s="36">
        <f>ROUND(ROUND(H351,2)*ROUND(G351,3),2)</f>
      </c>
      <c r="O351">
        <f>(I351*21)/100</f>
      </c>
      <c t="s">
        <v>27</v>
      </c>
    </row>
    <row r="352" spans="1:5" ht="25.5">
      <c r="A352" s="37" t="s">
        <v>55</v>
      </c>
      <c r="E352" s="38" t="s">
        <v>6744</v>
      </c>
    </row>
    <row r="353" spans="1:5" ht="409.5">
      <c r="A353" s="39" t="s">
        <v>56</v>
      </c>
      <c r="E353" s="45" t="s">
        <v>6745</v>
      </c>
    </row>
    <row r="354" spans="1:5" ht="12.75">
      <c r="A354" t="s">
        <v>57</v>
      </c>
      <c r="E354" s="38" t="s">
        <v>52</v>
      </c>
    </row>
    <row r="355" spans="1:16" ht="25.5">
      <c r="A355" s="26" t="s">
        <v>50</v>
      </c>
      <c s="31" t="s">
        <v>585</v>
      </c>
      <c s="31" t="s">
        <v>6746</v>
      </c>
      <c s="26" t="s">
        <v>52</v>
      </c>
      <c s="32" t="s">
        <v>6747</v>
      </c>
      <c s="33" t="s">
        <v>345</v>
      </c>
      <c s="34">
        <v>3.186</v>
      </c>
      <c s="35">
        <v>0</v>
      </c>
      <c s="36">
        <f>ROUND(ROUND(H355,2)*ROUND(G355,3),2)</f>
      </c>
      <c r="O355">
        <f>(I355*21)/100</f>
      </c>
      <c t="s">
        <v>27</v>
      </c>
    </row>
    <row r="356" spans="1:5" ht="25.5">
      <c r="A356" s="37" t="s">
        <v>55</v>
      </c>
      <c r="E356" s="38" t="s">
        <v>6747</v>
      </c>
    </row>
    <row r="357" spans="1:5" ht="76.5">
      <c r="A357" s="39" t="s">
        <v>56</v>
      </c>
      <c r="E357" s="45" t="s">
        <v>6748</v>
      </c>
    </row>
    <row r="358" spans="1:5" ht="12.75">
      <c r="A358" t="s">
        <v>57</v>
      </c>
      <c r="E358" s="38" t="s">
        <v>52</v>
      </c>
    </row>
    <row r="359" spans="1:16" ht="25.5">
      <c r="A359" s="26" t="s">
        <v>50</v>
      </c>
      <c s="31" t="s">
        <v>588</v>
      </c>
      <c s="31" t="s">
        <v>6749</v>
      </c>
      <c s="26" t="s">
        <v>52</v>
      </c>
      <c s="32" t="s">
        <v>6750</v>
      </c>
      <c s="33" t="s">
        <v>71</v>
      </c>
      <c s="34">
        <v>125.225</v>
      </c>
      <c s="35">
        <v>0</v>
      </c>
      <c s="36">
        <f>ROUND(ROUND(H359,2)*ROUND(G359,3),2)</f>
      </c>
      <c r="O359">
        <f>(I359*21)/100</f>
      </c>
      <c t="s">
        <v>27</v>
      </c>
    </row>
    <row r="360" spans="1:5" ht="25.5">
      <c r="A360" s="37" t="s">
        <v>55</v>
      </c>
      <c r="E360" s="38" t="s">
        <v>6750</v>
      </c>
    </row>
    <row r="361" spans="1:5" ht="409.5">
      <c r="A361" s="39" t="s">
        <v>56</v>
      </c>
      <c r="E361" s="45" t="s">
        <v>6751</v>
      </c>
    </row>
    <row r="362" spans="1:5" ht="12.75">
      <c r="A362" t="s">
        <v>57</v>
      </c>
      <c r="E362" s="38" t="s">
        <v>52</v>
      </c>
    </row>
    <row r="363" spans="1:16" ht="25.5">
      <c r="A363" s="26" t="s">
        <v>50</v>
      </c>
      <c s="31" t="s">
        <v>591</v>
      </c>
      <c s="31" t="s">
        <v>6752</v>
      </c>
      <c s="26" t="s">
        <v>52</v>
      </c>
      <c s="32" t="s">
        <v>6753</v>
      </c>
      <c s="33" t="s">
        <v>71</v>
      </c>
      <c s="34">
        <v>125.225</v>
      </c>
      <c s="35">
        <v>0</v>
      </c>
      <c s="36">
        <f>ROUND(ROUND(H363,2)*ROUND(G363,3),2)</f>
      </c>
      <c r="O363">
        <f>(I363*21)/100</f>
      </c>
      <c t="s">
        <v>27</v>
      </c>
    </row>
    <row r="364" spans="1:5" ht="25.5">
      <c r="A364" s="37" t="s">
        <v>55</v>
      </c>
      <c r="E364" s="38" t="s">
        <v>6753</v>
      </c>
    </row>
    <row r="365" spans="1:5" ht="12.75">
      <c r="A365" s="39" t="s">
        <v>56</v>
      </c>
      <c r="E365" s="40" t="s">
        <v>52</v>
      </c>
    </row>
    <row r="366" spans="1:5" ht="12.75">
      <c r="A366" t="s">
        <v>57</v>
      </c>
      <c r="E366" s="38" t="s">
        <v>52</v>
      </c>
    </row>
    <row r="367" spans="1:16" ht="25.5">
      <c r="A367" s="26" t="s">
        <v>50</v>
      </c>
      <c s="31" t="s">
        <v>594</v>
      </c>
      <c s="31" t="s">
        <v>6754</v>
      </c>
      <c s="26" t="s">
        <v>52</v>
      </c>
      <c s="32" t="s">
        <v>6755</v>
      </c>
      <c s="33" t="s">
        <v>71</v>
      </c>
      <c s="34">
        <v>30.614</v>
      </c>
      <c s="35">
        <v>0</v>
      </c>
      <c s="36">
        <f>ROUND(ROUND(H367,2)*ROUND(G367,3),2)</f>
      </c>
      <c r="O367">
        <f>(I367*21)/100</f>
      </c>
      <c t="s">
        <v>27</v>
      </c>
    </row>
    <row r="368" spans="1:5" ht="25.5">
      <c r="A368" s="37" t="s">
        <v>55</v>
      </c>
      <c r="E368" s="38" t="s">
        <v>6755</v>
      </c>
    </row>
    <row r="369" spans="1:5" ht="242.25">
      <c r="A369" s="39" t="s">
        <v>56</v>
      </c>
      <c r="E369" s="45" t="s">
        <v>6756</v>
      </c>
    </row>
    <row r="370" spans="1:5" ht="12.75">
      <c r="A370" t="s">
        <v>57</v>
      </c>
      <c r="E370" s="38" t="s">
        <v>52</v>
      </c>
    </row>
    <row r="371" spans="1:16" ht="25.5">
      <c r="A371" s="26" t="s">
        <v>50</v>
      </c>
      <c s="31" t="s">
        <v>597</v>
      </c>
      <c s="31" t="s">
        <v>6757</v>
      </c>
      <c s="26" t="s">
        <v>52</v>
      </c>
      <c s="32" t="s">
        <v>6758</v>
      </c>
      <c s="33" t="s">
        <v>71</v>
      </c>
      <c s="34">
        <v>30.614</v>
      </c>
      <c s="35">
        <v>0</v>
      </c>
      <c s="36">
        <f>ROUND(ROUND(H371,2)*ROUND(G371,3),2)</f>
      </c>
      <c r="O371">
        <f>(I371*21)/100</f>
      </c>
      <c t="s">
        <v>27</v>
      </c>
    </row>
    <row r="372" spans="1:5" ht="25.5">
      <c r="A372" s="37" t="s">
        <v>55</v>
      </c>
      <c r="E372" s="38" t="s">
        <v>6758</v>
      </c>
    </row>
    <row r="373" spans="1:5" ht="12.75">
      <c r="A373" s="39" t="s">
        <v>56</v>
      </c>
      <c r="E373" s="40" t="s">
        <v>52</v>
      </c>
    </row>
    <row r="374" spans="1:5" ht="12.75">
      <c r="A374" t="s">
        <v>57</v>
      </c>
      <c r="E374" s="38" t="s">
        <v>52</v>
      </c>
    </row>
    <row r="375" spans="1:16" ht="25.5">
      <c r="A375" s="26" t="s">
        <v>50</v>
      </c>
      <c s="31" t="s">
        <v>600</v>
      </c>
      <c s="31" t="s">
        <v>6759</v>
      </c>
      <c s="26" t="s">
        <v>52</v>
      </c>
      <c s="32" t="s">
        <v>6760</v>
      </c>
      <c s="33" t="s">
        <v>71</v>
      </c>
      <c s="34">
        <v>5165.695</v>
      </c>
      <c s="35">
        <v>0</v>
      </c>
      <c s="36">
        <f>ROUND(ROUND(H375,2)*ROUND(G375,3),2)</f>
      </c>
      <c r="O375">
        <f>(I375*21)/100</f>
      </c>
      <c t="s">
        <v>27</v>
      </c>
    </row>
    <row r="376" spans="1:5" ht="51">
      <c r="A376" s="37" t="s">
        <v>55</v>
      </c>
      <c r="E376" s="38" t="s">
        <v>6761</v>
      </c>
    </row>
    <row r="377" spans="1:5" ht="331.5">
      <c r="A377" s="39" t="s">
        <v>56</v>
      </c>
      <c r="E377" s="45" t="s">
        <v>6762</v>
      </c>
    </row>
    <row r="378" spans="1:5" ht="102">
      <c r="A378" t="s">
        <v>57</v>
      </c>
      <c r="E378" s="38" t="s">
        <v>6763</v>
      </c>
    </row>
    <row r="379" spans="1:16" ht="25.5">
      <c r="A379" s="26" t="s">
        <v>50</v>
      </c>
      <c s="31" t="s">
        <v>603</v>
      </c>
      <c s="31" t="s">
        <v>6764</v>
      </c>
      <c s="26" t="s">
        <v>52</v>
      </c>
      <c s="32" t="s">
        <v>6765</v>
      </c>
      <c s="33" t="s">
        <v>71</v>
      </c>
      <c s="34">
        <v>0.693</v>
      </c>
      <c s="35">
        <v>0</v>
      </c>
      <c s="36">
        <f>ROUND(ROUND(H379,2)*ROUND(G379,3),2)</f>
      </c>
      <c r="O379">
        <f>(I379*21)/100</f>
      </c>
      <c t="s">
        <v>27</v>
      </c>
    </row>
    <row r="380" spans="1:5" ht="38.25">
      <c r="A380" s="37" t="s">
        <v>55</v>
      </c>
      <c r="E380" s="38" t="s">
        <v>6766</v>
      </c>
    </row>
    <row r="381" spans="1:5" ht="63.75">
      <c r="A381" s="39" t="s">
        <v>56</v>
      </c>
      <c r="E381" s="45" t="s">
        <v>6767</v>
      </c>
    </row>
    <row r="382" spans="1:5" ht="102">
      <c r="A382" t="s">
        <v>57</v>
      </c>
      <c r="E382" s="38" t="s">
        <v>6638</v>
      </c>
    </row>
    <row r="383" spans="1:16" ht="25.5">
      <c r="A383" s="26" t="s">
        <v>50</v>
      </c>
      <c s="31" t="s">
        <v>606</v>
      </c>
      <c s="31" t="s">
        <v>6768</v>
      </c>
      <c s="26" t="s">
        <v>52</v>
      </c>
      <c s="32" t="s">
        <v>6769</v>
      </c>
      <c s="33" t="s">
        <v>365</v>
      </c>
      <c s="34">
        <v>632.315</v>
      </c>
      <c s="35">
        <v>0</v>
      </c>
      <c s="36">
        <f>ROUND(ROUND(H383,2)*ROUND(G383,3),2)</f>
      </c>
      <c r="O383">
        <f>(I383*21)/100</f>
      </c>
      <c t="s">
        <v>27</v>
      </c>
    </row>
    <row r="384" spans="1:5" ht="25.5">
      <c r="A384" s="37" t="s">
        <v>55</v>
      </c>
      <c r="E384" s="38" t="s">
        <v>6769</v>
      </c>
    </row>
    <row r="385" spans="1:5" ht="165.75">
      <c r="A385" s="39" t="s">
        <v>56</v>
      </c>
      <c r="E385" s="45" t="s">
        <v>6770</v>
      </c>
    </row>
    <row r="386" spans="1:5" ht="102">
      <c r="A386" t="s">
        <v>57</v>
      </c>
      <c r="E386" s="38" t="s">
        <v>6638</v>
      </c>
    </row>
    <row r="387" spans="1:16" ht="25.5">
      <c r="A387" s="26" t="s">
        <v>50</v>
      </c>
      <c s="31" t="s">
        <v>609</v>
      </c>
      <c s="31" t="s">
        <v>6771</v>
      </c>
      <c s="26" t="s">
        <v>52</v>
      </c>
      <c s="32" t="s">
        <v>6772</v>
      </c>
      <c s="33" t="s">
        <v>365</v>
      </c>
      <c s="34">
        <v>34.181</v>
      </c>
      <c s="35">
        <v>0</v>
      </c>
      <c s="36">
        <f>ROUND(ROUND(H387,2)*ROUND(G387,3),2)</f>
      </c>
      <c r="O387">
        <f>(I387*21)/100</f>
      </c>
      <c t="s">
        <v>27</v>
      </c>
    </row>
    <row r="388" spans="1:5" ht="38.25">
      <c r="A388" s="37" t="s">
        <v>55</v>
      </c>
      <c r="E388" s="38" t="s">
        <v>6773</v>
      </c>
    </row>
    <row r="389" spans="1:5" ht="267.75">
      <c r="A389" s="39" t="s">
        <v>56</v>
      </c>
      <c r="E389" s="45" t="s">
        <v>6774</v>
      </c>
    </row>
    <row r="390" spans="1:5" ht="102">
      <c r="A390" t="s">
        <v>57</v>
      </c>
      <c r="E390" s="38" t="s">
        <v>6638</v>
      </c>
    </row>
    <row r="391" spans="1:18" ht="12.75" customHeight="1">
      <c r="A391" s="6" t="s">
        <v>48</v>
      </c>
      <c s="6"/>
      <c s="42" t="s">
        <v>6775</v>
      </c>
      <c s="6"/>
      <c s="29" t="s">
        <v>6776</v>
      </c>
      <c s="6"/>
      <c s="6"/>
      <c s="6"/>
      <c s="43">
        <f>0+Q391</f>
      </c>
      <c r="O391">
        <f>0+R391</f>
      </c>
      <c r="Q391">
        <f>0+I392+I396+I400+I404+I408+I412+I416+I420</f>
      </c>
      <c>
        <f>0+O392+O396+O400+O404+O408+O412+O416+O420</f>
      </c>
    </row>
    <row r="392" spans="1:16" ht="25.5">
      <c r="A392" s="26" t="s">
        <v>50</v>
      </c>
      <c s="31" t="s">
        <v>612</v>
      </c>
      <c s="31" t="s">
        <v>6777</v>
      </c>
      <c s="26" t="s">
        <v>52</v>
      </c>
      <c s="32" t="s">
        <v>6778</v>
      </c>
      <c s="33" t="s">
        <v>76</v>
      </c>
      <c s="34">
        <v>9217.4</v>
      </c>
      <c s="35">
        <v>0</v>
      </c>
      <c s="36">
        <f>ROUND(ROUND(H392,2)*ROUND(G392,3),2)</f>
      </c>
      <c r="O392">
        <f>(I392*21)/100</f>
      </c>
      <c t="s">
        <v>27</v>
      </c>
    </row>
    <row r="393" spans="1:5" ht="38.25">
      <c r="A393" s="37" t="s">
        <v>55</v>
      </c>
      <c r="E393" s="38" t="s">
        <v>6779</v>
      </c>
    </row>
    <row r="394" spans="1:5" ht="191.25">
      <c r="A394" s="39" t="s">
        <v>56</v>
      </c>
      <c r="E394" s="45" t="s">
        <v>6780</v>
      </c>
    </row>
    <row r="395" spans="1:5" ht="63.75">
      <c r="A395" t="s">
        <v>57</v>
      </c>
      <c r="E395" s="38" t="s">
        <v>6781</v>
      </c>
    </row>
    <row r="396" spans="1:16" ht="25.5">
      <c r="A396" s="26" t="s">
        <v>50</v>
      </c>
      <c s="31" t="s">
        <v>615</v>
      </c>
      <c s="31" t="s">
        <v>6782</v>
      </c>
      <c s="26" t="s">
        <v>52</v>
      </c>
      <c s="32" t="s">
        <v>6783</v>
      </c>
      <c s="33" t="s">
        <v>76</v>
      </c>
      <c s="34">
        <v>636.49</v>
      </c>
      <c s="35">
        <v>0</v>
      </c>
      <c s="36">
        <f>ROUND(ROUND(H396,2)*ROUND(G396,3),2)</f>
      </c>
      <c r="O396">
        <f>(I396*21)/100</f>
      </c>
      <c t="s">
        <v>27</v>
      </c>
    </row>
    <row r="397" spans="1:5" ht="38.25">
      <c r="A397" s="37" t="s">
        <v>55</v>
      </c>
      <c r="E397" s="38" t="s">
        <v>6784</v>
      </c>
    </row>
    <row r="398" spans="1:5" ht="204">
      <c r="A398" s="39" t="s">
        <v>56</v>
      </c>
      <c r="E398" s="45" t="s">
        <v>6785</v>
      </c>
    </row>
    <row r="399" spans="1:5" ht="63.75">
      <c r="A399" t="s">
        <v>57</v>
      </c>
      <c r="E399" s="38" t="s">
        <v>6781</v>
      </c>
    </row>
    <row r="400" spans="1:16" ht="25.5">
      <c r="A400" s="26" t="s">
        <v>50</v>
      </c>
      <c s="31" t="s">
        <v>619</v>
      </c>
      <c s="31" t="s">
        <v>6786</v>
      </c>
      <c s="26" t="s">
        <v>52</v>
      </c>
      <c s="32" t="s">
        <v>6787</v>
      </c>
      <c s="33" t="s">
        <v>76</v>
      </c>
      <c s="34">
        <v>283.63</v>
      </c>
      <c s="35">
        <v>0</v>
      </c>
      <c s="36">
        <f>ROUND(ROUND(H400,2)*ROUND(G400,3),2)</f>
      </c>
      <c r="O400">
        <f>(I400*21)/100</f>
      </c>
      <c t="s">
        <v>27</v>
      </c>
    </row>
    <row r="401" spans="1:5" ht="38.25">
      <c r="A401" s="37" t="s">
        <v>55</v>
      </c>
      <c r="E401" s="38" t="s">
        <v>6788</v>
      </c>
    </row>
    <row r="402" spans="1:5" ht="178.5">
      <c r="A402" s="39" t="s">
        <v>56</v>
      </c>
      <c r="E402" s="45" t="s">
        <v>6789</v>
      </c>
    </row>
    <row r="403" spans="1:5" ht="63.75">
      <c r="A403" t="s">
        <v>57</v>
      </c>
      <c r="E403" s="38" t="s">
        <v>6781</v>
      </c>
    </row>
    <row r="404" spans="1:16" ht="25.5">
      <c r="A404" s="26" t="s">
        <v>50</v>
      </c>
      <c s="31" t="s">
        <v>622</v>
      </c>
      <c s="31" t="s">
        <v>6790</v>
      </c>
      <c s="26" t="s">
        <v>52</v>
      </c>
      <c s="32" t="s">
        <v>6791</v>
      </c>
      <c s="33" t="s">
        <v>76</v>
      </c>
      <c s="34">
        <v>965.3</v>
      </c>
      <c s="35">
        <v>0</v>
      </c>
      <c s="36">
        <f>ROUND(ROUND(H404,2)*ROUND(G404,3),2)</f>
      </c>
      <c r="O404">
        <f>(I404*21)/100</f>
      </c>
      <c t="s">
        <v>27</v>
      </c>
    </row>
    <row r="405" spans="1:5" ht="38.25">
      <c r="A405" s="37" t="s">
        <v>55</v>
      </c>
      <c r="E405" s="38" t="s">
        <v>6792</v>
      </c>
    </row>
    <row r="406" spans="1:5" ht="191.25">
      <c r="A406" s="39" t="s">
        <v>56</v>
      </c>
      <c r="E406" s="45" t="s">
        <v>6793</v>
      </c>
    </row>
    <row r="407" spans="1:5" ht="63.75">
      <c r="A407" t="s">
        <v>57</v>
      </c>
      <c r="E407" s="38" t="s">
        <v>6781</v>
      </c>
    </row>
    <row r="408" spans="1:16" ht="25.5">
      <c r="A408" s="26" t="s">
        <v>50</v>
      </c>
      <c s="31" t="s">
        <v>625</v>
      </c>
      <c s="31" t="s">
        <v>6794</v>
      </c>
      <c s="26" t="s">
        <v>52</v>
      </c>
      <c s="32" t="s">
        <v>6795</v>
      </c>
      <c s="33" t="s">
        <v>845</v>
      </c>
      <c s="34">
        <v>1</v>
      </c>
      <c s="35">
        <v>0</v>
      </c>
      <c s="36">
        <f>ROUND(ROUND(H408,2)*ROUND(G408,3),2)</f>
      </c>
      <c r="O408">
        <f>(I408*21)/100</f>
      </c>
      <c t="s">
        <v>27</v>
      </c>
    </row>
    <row r="409" spans="1:5" ht="51">
      <c r="A409" s="37" t="s">
        <v>55</v>
      </c>
      <c r="E409" s="38" t="s">
        <v>6796</v>
      </c>
    </row>
    <row r="410" spans="1:5" ht="242.25">
      <c r="A410" s="39" t="s">
        <v>56</v>
      </c>
      <c r="E410" s="45" t="s">
        <v>6797</v>
      </c>
    </row>
    <row r="411" spans="1:5" ht="51">
      <c r="A411" t="s">
        <v>57</v>
      </c>
      <c r="E411" s="38" t="s">
        <v>6798</v>
      </c>
    </row>
    <row r="412" spans="1:16" ht="25.5">
      <c r="A412" s="26" t="s">
        <v>50</v>
      </c>
      <c s="31" t="s">
        <v>628</v>
      </c>
      <c s="31" t="s">
        <v>6799</v>
      </c>
      <c s="26" t="s">
        <v>52</v>
      </c>
      <c s="32" t="s">
        <v>6800</v>
      </c>
      <c s="33" t="s">
        <v>845</v>
      </c>
      <c s="34">
        <v>1</v>
      </c>
      <c s="35">
        <v>0</v>
      </c>
      <c s="36">
        <f>ROUND(ROUND(H412,2)*ROUND(G412,3),2)</f>
      </c>
      <c r="O412">
        <f>(I412*21)/100</f>
      </c>
      <c t="s">
        <v>27</v>
      </c>
    </row>
    <row r="413" spans="1:5" ht="51">
      <c r="A413" s="37" t="s">
        <v>55</v>
      </c>
      <c r="E413" s="38" t="s">
        <v>6801</v>
      </c>
    </row>
    <row r="414" spans="1:5" ht="229.5">
      <c r="A414" s="39" t="s">
        <v>56</v>
      </c>
      <c r="E414" s="45" t="s">
        <v>6802</v>
      </c>
    </row>
    <row r="415" spans="1:5" ht="51">
      <c r="A415" t="s">
        <v>57</v>
      </c>
      <c r="E415" s="38" t="s">
        <v>6798</v>
      </c>
    </row>
    <row r="416" spans="1:16" ht="25.5">
      <c r="A416" s="26" t="s">
        <v>50</v>
      </c>
      <c s="31" t="s">
        <v>631</v>
      </c>
      <c s="31" t="s">
        <v>6803</v>
      </c>
      <c s="26" t="s">
        <v>52</v>
      </c>
      <c s="32" t="s">
        <v>6804</v>
      </c>
      <c s="33" t="s">
        <v>76</v>
      </c>
      <c s="34">
        <v>589.75</v>
      </c>
      <c s="35">
        <v>0</v>
      </c>
      <c s="36">
        <f>ROUND(ROUND(H416,2)*ROUND(G416,3),2)</f>
      </c>
      <c r="O416">
        <f>(I416*21)/100</f>
      </c>
      <c t="s">
        <v>27</v>
      </c>
    </row>
    <row r="417" spans="1:5" ht="38.25">
      <c r="A417" s="37" t="s">
        <v>55</v>
      </c>
      <c r="E417" s="38" t="s">
        <v>6805</v>
      </c>
    </row>
    <row r="418" spans="1:5" ht="140.25">
      <c r="A418" s="39" t="s">
        <v>56</v>
      </c>
      <c r="E418" s="45" t="s">
        <v>6806</v>
      </c>
    </row>
    <row r="419" spans="1:5" ht="63.75">
      <c r="A419" t="s">
        <v>57</v>
      </c>
      <c r="E419" s="38" t="s">
        <v>6781</v>
      </c>
    </row>
    <row r="420" spans="1:16" ht="25.5">
      <c r="A420" s="26" t="s">
        <v>50</v>
      </c>
      <c s="31" t="s">
        <v>634</v>
      </c>
      <c s="31" t="s">
        <v>6807</v>
      </c>
      <c s="26" t="s">
        <v>52</v>
      </c>
      <c s="32" t="s">
        <v>6808</v>
      </c>
      <c s="33" t="s">
        <v>76</v>
      </c>
      <c s="34">
        <v>4419.51</v>
      </c>
      <c s="35">
        <v>0</v>
      </c>
      <c s="36">
        <f>ROUND(ROUND(H420,2)*ROUND(G420,3),2)</f>
      </c>
      <c r="O420">
        <f>(I420*21)/100</f>
      </c>
      <c t="s">
        <v>27</v>
      </c>
    </row>
    <row r="421" spans="1:5" ht="38.25">
      <c r="A421" s="37" t="s">
        <v>55</v>
      </c>
      <c r="E421" s="38" t="s">
        <v>6809</v>
      </c>
    </row>
    <row r="422" spans="1:5" ht="114.75">
      <c r="A422" s="39" t="s">
        <v>56</v>
      </c>
      <c r="E422" s="45" t="s">
        <v>6810</v>
      </c>
    </row>
    <row r="423" spans="1:5" ht="63.75">
      <c r="A423" t="s">
        <v>57</v>
      </c>
      <c r="E423" s="38" t="s">
        <v>6781</v>
      </c>
    </row>
    <row r="424" spans="1:18" ht="12.75" customHeight="1">
      <c r="A424" s="6" t="s">
        <v>48</v>
      </c>
      <c s="6"/>
      <c s="42" t="s">
        <v>41</v>
      </c>
      <c s="6"/>
      <c s="29" t="s">
        <v>3177</v>
      </c>
      <c s="6"/>
      <c s="6"/>
      <c s="6"/>
      <c s="43">
        <f>0+Q424</f>
      </c>
      <c r="O424">
        <f>0+R424</f>
      </c>
      <c r="Q424">
        <f>0+I425+I429+I433+I437</f>
      </c>
      <c>
        <f>0+O425+O429+O433+O437</f>
      </c>
    </row>
    <row r="425" spans="1:16" ht="25.5">
      <c r="A425" s="26" t="s">
        <v>50</v>
      </c>
      <c s="31" t="s">
        <v>637</v>
      </c>
      <c s="31" t="s">
        <v>6811</v>
      </c>
      <c s="26" t="s">
        <v>52</v>
      </c>
      <c s="32" t="s">
        <v>6812</v>
      </c>
      <c s="33" t="s">
        <v>71</v>
      </c>
      <c s="34">
        <v>48.607</v>
      </c>
      <c s="35">
        <v>0</v>
      </c>
      <c s="36">
        <f>ROUND(ROUND(H425,2)*ROUND(G425,3),2)</f>
      </c>
      <c r="O425">
        <f>(I425*21)/100</f>
      </c>
      <c t="s">
        <v>27</v>
      </c>
    </row>
    <row r="426" spans="1:5" ht="25.5">
      <c r="A426" s="37" t="s">
        <v>55</v>
      </c>
      <c r="E426" s="38" t="s">
        <v>6812</v>
      </c>
    </row>
    <row r="427" spans="1:5" ht="76.5">
      <c r="A427" s="39" t="s">
        <v>56</v>
      </c>
      <c r="E427" s="45" t="s">
        <v>6813</v>
      </c>
    </row>
    <row r="428" spans="1:5" ht="12.75">
      <c r="A428" t="s">
        <v>57</v>
      </c>
      <c r="E428" s="38" t="s">
        <v>52</v>
      </c>
    </row>
    <row r="429" spans="1:16" ht="25.5">
      <c r="A429" s="26" t="s">
        <v>50</v>
      </c>
      <c s="31" t="s">
        <v>640</v>
      </c>
      <c s="31" t="s">
        <v>3178</v>
      </c>
      <c s="26" t="s">
        <v>52</v>
      </c>
      <c s="32" t="s">
        <v>3180</v>
      </c>
      <c s="33" t="s">
        <v>365</v>
      </c>
      <c s="34">
        <v>3.387</v>
      </c>
      <c s="35">
        <v>0</v>
      </c>
      <c s="36">
        <f>ROUND(ROUND(H429,2)*ROUND(G429,3),2)</f>
      </c>
      <c r="O429">
        <f>(I429*21)/100</f>
      </c>
      <c t="s">
        <v>27</v>
      </c>
    </row>
    <row r="430" spans="1:5" ht="25.5">
      <c r="A430" s="37" t="s">
        <v>55</v>
      </c>
      <c r="E430" s="38" t="s">
        <v>3180</v>
      </c>
    </row>
    <row r="431" spans="1:5" ht="76.5">
      <c r="A431" s="39" t="s">
        <v>56</v>
      </c>
      <c r="E431" s="45" t="s">
        <v>6814</v>
      </c>
    </row>
    <row r="432" spans="1:5" ht="12.75">
      <c r="A432" t="s">
        <v>57</v>
      </c>
      <c r="E432" s="38" t="s">
        <v>52</v>
      </c>
    </row>
    <row r="433" spans="1:16" ht="25.5">
      <c r="A433" s="26" t="s">
        <v>50</v>
      </c>
      <c s="31" t="s">
        <v>643</v>
      </c>
      <c s="31" t="s">
        <v>3186</v>
      </c>
      <c s="26" t="s">
        <v>52</v>
      </c>
      <c s="32" t="s">
        <v>6815</v>
      </c>
      <c s="33" t="s">
        <v>365</v>
      </c>
      <c s="34">
        <v>3.387</v>
      </c>
      <c s="35">
        <v>0</v>
      </c>
      <c s="36">
        <f>ROUND(ROUND(H433,2)*ROUND(G433,3),2)</f>
      </c>
      <c r="O433">
        <f>(I433*21)/100</f>
      </c>
      <c t="s">
        <v>27</v>
      </c>
    </row>
    <row r="434" spans="1:5" ht="25.5">
      <c r="A434" s="37" t="s">
        <v>55</v>
      </c>
      <c r="E434" s="38" t="s">
        <v>6815</v>
      </c>
    </row>
    <row r="435" spans="1:5" ht="12.75">
      <c r="A435" s="39" t="s">
        <v>56</v>
      </c>
      <c r="E435" s="40" t="s">
        <v>52</v>
      </c>
    </row>
    <row r="436" spans="1:5" ht="12.75">
      <c r="A436" t="s">
        <v>57</v>
      </c>
      <c r="E436" s="38" t="s">
        <v>52</v>
      </c>
    </row>
    <row r="437" spans="1:16" ht="12.75">
      <c r="A437" s="26" t="s">
        <v>50</v>
      </c>
      <c s="31" t="s">
        <v>646</v>
      </c>
      <c s="31" t="s">
        <v>6816</v>
      </c>
      <c s="26" t="s">
        <v>52</v>
      </c>
      <c s="32" t="s">
        <v>6817</v>
      </c>
      <c s="33" t="s">
        <v>71</v>
      </c>
      <c s="34">
        <v>1353</v>
      </c>
      <c s="35">
        <v>0</v>
      </c>
      <c s="36">
        <f>ROUND(ROUND(H437,2)*ROUND(G437,3),2)</f>
      </c>
      <c r="O437">
        <f>(I437*21)/100</f>
      </c>
      <c t="s">
        <v>27</v>
      </c>
    </row>
    <row r="438" spans="1:5" ht="12.75">
      <c r="A438" s="37" t="s">
        <v>55</v>
      </c>
      <c r="E438" s="38" t="s">
        <v>6817</v>
      </c>
    </row>
    <row r="439" spans="1:5" ht="63.75">
      <c r="A439" s="39" t="s">
        <v>56</v>
      </c>
      <c r="E439" s="45" t="s">
        <v>6818</v>
      </c>
    </row>
    <row r="440" spans="1:5" ht="12.75">
      <c r="A440" t="s">
        <v>57</v>
      </c>
      <c r="E440" s="38" t="s">
        <v>52</v>
      </c>
    </row>
    <row r="441" spans="1:18" ht="12.75" customHeight="1">
      <c r="A441" s="6" t="s">
        <v>48</v>
      </c>
      <c s="6"/>
      <c s="42" t="s">
        <v>3206</v>
      </c>
      <c s="6"/>
      <c s="29" t="s">
        <v>3207</v>
      </c>
      <c s="6"/>
      <c s="6"/>
      <c s="6"/>
      <c s="43">
        <f>0+Q441</f>
      </c>
      <c r="O441">
        <f>0+R441</f>
      </c>
      <c r="Q441">
        <f>0+I442+I446+I450+I454+I458+I462+I466+I470+I474+I478</f>
      </c>
      <c>
        <f>0+O442+O446+O450+O454+O458+O462+O466+O470+O474+O478</f>
      </c>
    </row>
    <row r="442" spans="1:16" ht="12.75">
      <c r="A442" s="26" t="s">
        <v>50</v>
      </c>
      <c s="31" t="s">
        <v>649</v>
      </c>
      <c s="31" t="s">
        <v>3208</v>
      </c>
      <c s="26" t="s">
        <v>52</v>
      </c>
      <c s="32" t="s">
        <v>3209</v>
      </c>
      <c s="33" t="s">
        <v>345</v>
      </c>
      <c s="34">
        <v>0.27</v>
      </c>
      <c s="35">
        <v>0</v>
      </c>
      <c s="36">
        <f>ROUND(ROUND(H442,2)*ROUND(G442,3),2)</f>
      </c>
      <c r="O442">
        <f>(I442*21)/100</f>
      </c>
      <c t="s">
        <v>27</v>
      </c>
    </row>
    <row r="443" spans="1:5" ht="12.75">
      <c r="A443" s="37" t="s">
        <v>55</v>
      </c>
      <c r="E443" s="38" t="s">
        <v>3209</v>
      </c>
    </row>
    <row r="444" spans="1:5" ht="12.75">
      <c r="A444" s="39" t="s">
        <v>56</v>
      </c>
      <c r="E444" s="40" t="s">
        <v>52</v>
      </c>
    </row>
    <row r="445" spans="1:5" ht="12.75">
      <c r="A445" t="s">
        <v>57</v>
      </c>
      <c r="E445" s="38" t="s">
        <v>52</v>
      </c>
    </row>
    <row r="446" spans="1:16" ht="12.75">
      <c r="A446" s="26" t="s">
        <v>50</v>
      </c>
      <c s="31" t="s">
        <v>652</v>
      </c>
      <c s="31" t="s">
        <v>6819</v>
      </c>
      <c s="26" t="s">
        <v>52</v>
      </c>
      <c s="32" t="s">
        <v>6820</v>
      </c>
      <c s="33" t="s">
        <v>345</v>
      </c>
      <c s="34">
        <v>0.339</v>
      </c>
      <c s="35">
        <v>0</v>
      </c>
      <c s="36">
        <f>ROUND(ROUND(H446,2)*ROUND(G446,3),2)</f>
      </c>
      <c r="O446">
        <f>(I446*21)/100</f>
      </c>
      <c t="s">
        <v>27</v>
      </c>
    </row>
    <row r="447" spans="1:5" ht="12.75">
      <c r="A447" s="37" t="s">
        <v>55</v>
      </c>
      <c r="E447" s="38" t="s">
        <v>6820</v>
      </c>
    </row>
    <row r="448" spans="1:5" ht="12.75">
      <c r="A448" s="39" t="s">
        <v>56</v>
      </c>
      <c r="E448" s="40" t="s">
        <v>52</v>
      </c>
    </row>
    <row r="449" spans="1:5" ht="12.75">
      <c r="A449" t="s">
        <v>57</v>
      </c>
      <c r="E449" s="38" t="s">
        <v>52</v>
      </c>
    </row>
    <row r="450" spans="1:16" ht="12.75">
      <c r="A450" s="26" t="s">
        <v>50</v>
      </c>
      <c s="31" t="s">
        <v>655</v>
      </c>
      <c s="31" t="s">
        <v>6821</v>
      </c>
      <c s="26" t="s">
        <v>52</v>
      </c>
      <c s="32" t="s">
        <v>6822</v>
      </c>
      <c s="33" t="s">
        <v>63</v>
      </c>
      <c s="34">
        <v>237.556</v>
      </c>
      <c s="35">
        <v>0</v>
      </c>
      <c s="36">
        <f>ROUND(ROUND(H450,2)*ROUND(G450,3),2)</f>
      </c>
      <c r="O450">
        <f>(I450*21)/100</f>
      </c>
      <c t="s">
        <v>27</v>
      </c>
    </row>
    <row r="451" spans="1:5" ht="12.75">
      <c r="A451" s="37" t="s">
        <v>55</v>
      </c>
      <c r="E451" s="38" t="s">
        <v>6822</v>
      </c>
    </row>
    <row r="452" spans="1:5" ht="51">
      <c r="A452" s="39" t="s">
        <v>56</v>
      </c>
      <c r="E452" s="45" t="s">
        <v>6823</v>
      </c>
    </row>
    <row r="453" spans="1:5" ht="12.75">
      <c r="A453" t="s">
        <v>57</v>
      </c>
      <c r="E453" s="38" t="s">
        <v>52</v>
      </c>
    </row>
    <row r="454" spans="1:16" ht="25.5">
      <c r="A454" s="26" t="s">
        <v>50</v>
      </c>
      <c s="31" t="s">
        <v>658</v>
      </c>
      <c s="31" t="s">
        <v>6824</v>
      </c>
      <c s="26" t="s">
        <v>52</v>
      </c>
      <c s="32" t="s">
        <v>6825</v>
      </c>
      <c s="33" t="s">
        <v>71</v>
      </c>
      <c s="34">
        <v>122.37</v>
      </c>
      <c s="35">
        <v>0</v>
      </c>
      <c s="36">
        <f>ROUND(ROUND(H454,2)*ROUND(G454,3),2)</f>
      </c>
      <c r="O454">
        <f>(I454*21)/100</f>
      </c>
      <c t="s">
        <v>27</v>
      </c>
    </row>
    <row r="455" spans="1:5" ht="25.5">
      <c r="A455" s="37" t="s">
        <v>55</v>
      </c>
      <c r="E455" s="38" t="s">
        <v>6825</v>
      </c>
    </row>
    <row r="456" spans="1:5" ht="12.75">
      <c r="A456" s="39" t="s">
        <v>56</v>
      </c>
      <c r="E456" s="40" t="s">
        <v>52</v>
      </c>
    </row>
    <row r="457" spans="1:5" ht="12.75">
      <c r="A457" t="s">
        <v>57</v>
      </c>
      <c r="E457" s="38" t="s">
        <v>52</v>
      </c>
    </row>
    <row r="458" spans="1:16" ht="25.5">
      <c r="A458" s="26" t="s">
        <v>50</v>
      </c>
      <c s="31" t="s">
        <v>661</v>
      </c>
      <c s="31" t="s">
        <v>5180</v>
      </c>
      <c s="26" t="s">
        <v>52</v>
      </c>
      <c s="32" t="s">
        <v>5181</v>
      </c>
      <c s="33" t="s">
        <v>71</v>
      </c>
      <c s="34">
        <v>771.52</v>
      </c>
      <c s="35">
        <v>0</v>
      </c>
      <c s="36">
        <f>ROUND(ROUND(H458,2)*ROUND(G458,3),2)</f>
      </c>
      <c r="O458">
        <f>(I458*21)/100</f>
      </c>
      <c t="s">
        <v>27</v>
      </c>
    </row>
    <row r="459" spans="1:5" ht="25.5">
      <c r="A459" s="37" t="s">
        <v>55</v>
      </c>
      <c r="E459" s="38" t="s">
        <v>5181</v>
      </c>
    </row>
    <row r="460" spans="1:5" ht="409.5">
      <c r="A460" s="39" t="s">
        <v>56</v>
      </c>
      <c r="E460" s="40" t="s">
        <v>6826</v>
      </c>
    </row>
    <row r="461" spans="1:5" ht="12.75">
      <c r="A461" t="s">
        <v>57</v>
      </c>
      <c r="E461" s="38" t="s">
        <v>52</v>
      </c>
    </row>
    <row r="462" spans="1:16" ht="25.5">
      <c r="A462" s="26" t="s">
        <v>50</v>
      </c>
      <c s="31" t="s">
        <v>664</v>
      </c>
      <c s="31" t="s">
        <v>6827</v>
      </c>
      <c s="26" t="s">
        <v>52</v>
      </c>
      <c s="32" t="s">
        <v>6828</v>
      </c>
      <c s="33" t="s">
        <v>71</v>
      </c>
      <c s="34">
        <v>827.142</v>
      </c>
      <c s="35">
        <v>0</v>
      </c>
      <c s="36">
        <f>ROUND(ROUND(H462,2)*ROUND(G462,3),2)</f>
      </c>
      <c r="O462">
        <f>(I462*21)/100</f>
      </c>
      <c t="s">
        <v>27</v>
      </c>
    </row>
    <row r="463" spans="1:5" ht="25.5">
      <c r="A463" s="37" t="s">
        <v>55</v>
      </c>
      <c r="E463" s="38" t="s">
        <v>6828</v>
      </c>
    </row>
    <row r="464" spans="1:5" ht="409.5">
      <c r="A464" s="39" t="s">
        <v>56</v>
      </c>
      <c r="E464" s="40" t="s">
        <v>6829</v>
      </c>
    </row>
    <row r="465" spans="1:5" ht="12.75">
      <c r="A465" t="s">
        <v>57</v>
      </c>
      <c r="E465" s="38" t="s">
        <v>52</v>
      </c>
    </row>
    <row r="466" spans="1:16" ht="12.75">
      <c r="A466" s="26" t="s">
        <v>50</v>
      </c>
      <c s="31" t="s">
        <v>667</v>
      </c>
      <c s="31" t="s">
        <v>5192</v>
      </c>
      <c s="26" t="s">
        <v>52</v>
      </c>
      <c s="32" t="s">
        <v>5193</v>
      </c>
      <c s="33" t="s">
        <v>71</v>
      </c>
      <c s="34">
        <v>111.245</v>
      </c>
      <c s="35">
        <v>0</v>
      </c>
      <c s="36">
        <f>ROUND(ROUND(H466,2)*ROUND(G466,3),2)</f>
      </c>
      <c r="O466">
        <f>(I466*21)/100</f>
      </c>
      <c t="s">
        <v>27</v>
      </c>
    </row>
    <row r="467" spans="1:5" ht="12.75">
      <c r="A467" s="37" t="s">
        <v>55</v>
      </c>
      <c r="E467" s="38" t="s">
        <v>5193</v>
      </c>
    </row>
    <row r="468" spans="1:5" ht="38.25">
      <c r="A468" s="39" t="s">
        <v>56</v>
      </c>
      <c r="E468" s="45" t="s">
        <v>6830</v>
      </c>
    </row>
    <row r="469" spans="1:5" ht="12.75">
      <c r="A469" t="s">
        <v>57</v>
      </c>
      <c r="E469" s="38" t="s">
        <v>52</v>
      </c>
    </row>
    <row r="470" spans="1:16" ht="38.25">
      <c r="A470" s="26" t="s">
        <v>50</v>
      </c>
      <c s="31" t="s">
        <v>670</v>
      </c>
      <c s="31" t="s">
        <v>6831</v>
      </c>
      <c s="26" t="s">
        <v>52</v>
      </c>
      <c s="32" t="s">
        <v>6832</v>
      </c>
      <c s="33" t="s">
        <v>63</v>
      </c>
      <c s="34">
        <v>215.96</v>
      </c>
      <c s="35">
        <v>0</v>
      </c>
      <c s="36">
        <f>ROUND(ROUND(H470,2)*ROUND(G470,3),2)</f>
      </c>
      <c r="O470">
        <f>(I470*21)/100</f>
      </c>
      <c t="s">
        <v>27</v>
      </c>
    </row>
    <row r="471" spans="1:5" ht="38.25">
      <c r="A471" s="37" t="s">
        <v>55</v>
      </c>
      <c r="E471" s="38" t="s">
        <v>6832</v>
      </c>
    </row>
    <row r="472" spans="1:5" ht="140.25">
      <c r="A472" s="39" t="s">
        <v>56</v>
      </c>
      <c r="E472" s="45" t="s">
        <v>6833</v>
      </c>
    </row>
    <row r="473" spans="1:5" ht="12.75">
      <c r="A473" t="s">
        <v>57</v>
      </c>
      <c r="E473" s="38" t="s">
        <v>52</v>
      </c>
    </row>
    <row r="474" spans="1:16" ht="38.25">
      <c r="A474" s="26" t="s">
        <v>50</v>
      </c>
      <c s="31" t="s">
        <v>673</v>
      </c>
      <c s="31" t="s">
        <v>5201</v>
      </c>
      <c s="26" t="s">
        <v>52</v>
      </c>
      <c s="32" t="s">
        <v>5202</v>
      </c>
      <c s="33" t="s">
        <v>345</v>
      </c>
      <c s="34">
        <v>1.269</v>
      </c>
      <c s="35">
        <v>0</v>
      </c>
      <c s="36">
        <f>ROUND(ROUND(H474,2)*ROUND(G474,3),2)</f>
      </c>
      <c r="O474">
        <f>(I474*21)/100</f>
      </c>
      <c t="s">
        <v>27</v>
      </c>
    </row>
    <row r="475" spans="1:5" ht="38.25">
      <c r="A475" s="37" t="s">
        <v>55</v>
      </c>
      <c r="E475" s="38" t="s">
        <v>5203</v>
      </c>
    </row>
    <row r="476" spans="1:5" ht="12.75">
      <c r="A476" s="39" t="s">
        <v>56</v>
      </c>
      <c r="E476" s="40" t="s">
        <v>52</v>
      </c>
    </row>
    <row r="477" spans="1:5" ht="12.75">
      <c r="A477" t="s">
        <v>57</v>
      </c>
      <c r="E477" s="38" t="s">
        <v>52</v>
      </c>
    </row>
    <row r="478" spans="1:16" ht="25.5">
      <c r="A478" s="26" t="s">
        <v>50</v>
      </c>
      <c s="31" t="s">
        <v>676</v>
      </c>
      <c s="31" t="s">
        <v>6834</v>
      </c>
      <c s="26" t="s">
        <v>52</v>
      </c>
      <c s="32" t="s">
        <v>5205</v>
      </c>
      <c s="33" t="s">
        <v>845</v>
      </c>
      <c s="34">
        <v>1</v>
      </c>
      <c s="35">
        <v>0</v>
      </c>
      <c s="36">
        <f>ROUND(ROUND(H478,2)*ROUND(G478,3),2)</f>
      </c>
      <c r="O478">
        <f>(I478*21)/100</f>
      </c>
      <c t="s">
        <v>27</v>
      </c>
    </row>
    <row r="479" spans="1:5" ht="38.25">
      <c r="A479" s="37" t="s">
        <v>55</v>
      </c>
      <c r="E479" s="38" t="s">
        <v>5206</v>
      </c>
    </row>
    <row r="480" spans="1:5" ht="25.5">
      <c r="A480" s="39" t="s">
        <v>56</v>
      </c>
      <c r="E480" s="40" t="s">
        <v>3546</v>
      </c>
    </row>
    <row r="481" spans="1:5" ht="51">
      <c r="A481" t="s">
        <v>57</v>
      </c>
      <c r="E481" s="38" t="s">
        <v>5207</v>
      </c>
    </row>
    <row r="482" spans="1:18" ht="12.75" customHeight="1">
      <c r="A482" s="6" t="s">
        <v>48</v>
      </c>
      <c s="6"/>
      <c s="42" t="s">
        <v>3231</v>
      </c>
      <c s="6"/>
      <c s="29" t="s">
        <v>3232</v>
      </c>
      <c s="6"/>
      <c s="6"/>
      <c s="6"/>
      <c s="43">
        <f>0+Q482</f>
      </c>
      <c r="O482">
        <f>0+R482</f>
      </c>
      <c r="Q482">
        <f>0+I483+I487+I491</f>
      </c>
      <c>
        <f>0+O483+O487+O491</f>
      </c>
    </row>
    <row r="483" spans="1:16" ht="25.5">
      <c r="A483" s="26" t="s">
        <v>50</v>
      </c>
      <c s="31" t="s">
        <v>679</v>
      </c>
      <c s="31" t="s">
        <v>6835</v>
      </c>
      <c s="26" t="s">
        <v>52</v>
      </c>
      <c s="32" t="s">
        <v>6836</v>
      </c>
      <c s="33" t="s">
        <v>345</v>
      </c>
      <c s="34">
        <v>2.264</v>
      </c>
      <c s="35">
        <v>0</v>
      </c>
      <c s="36">
        <f>ROUND(ROUND(H483,2)*ROUND(G483,3),2)</f>
      </c>
      <c r="O483">
        <f>(I483*21)/100</f>
      </c>
      <c t="s">
        <v>27</v>
      </c>
    </row>
    <row r="484" spans="1:5" ht="25.5">
      <c r="A484" s="37" t="s">
        <v>55</v>
      </c>
      <c r="E484" s="38" t="s">
        <v>6836</v>
      </c>
    </row>
    <row r="485" spans="1:5" ht="12.75">
      <c r="A485" s="39" t="s">
        <v>56</v>
      </c>
      <c r="E485" s="40" t="s">
        <v>52</v>
      </c>
    </row>
    <row r="486" spans="1:5" ht="12.75">
      <c r="A486" t="s">
        <v>57</v>
      </c>
      <c r="E486" s="38" t="s">
        <v>52</v>
      </c>
    </row>
    <row r="487" spans="1:16" ht="25.5">
      <c r="A487" s="26" t="s">
        <v>50</v>
      </c>
      <c s="31" t="s">
        <v>682</v>
      </c>
      <c s="31" t="s">
        <v>6837</v>
      </c>
      <c s="26" t="s">
        <v>52</v>
      </c>
      <c s="32" t="s">
        <v>6838</v>
      </c>
      <c s="33" t="s">
        <v>71</v>
      </c>
      <c s="34">
        <v>254</v>
      </c>
      <c s="35">
        <v>0</v>
      </c>
      <c s="36">
        <f>ROUND(ROUND(H487,2)*ROUND(G487,3),2)</f>
      </c>
      <c r="O487">
        <f>(I487*21)/100</f>
      </c>
      <c t="s">
        <v>27</v>
      </c>
    </row>
    <row r="488" spans="1:5" ht="25.5">
      <c r="A488" s="37" t="s">
        <v>55</v>
      </c>
      <c r="E488" s="38" t="s">
        <v>6838</v>
      </c>
    </row>
    <row r="489" spans="1:5" ht="76.5">
      <c r="A489" s="39" t="s">
        <v>56</v>
      </c>
      <c r="E489" s="45" t="s">
        <v>6839</v>
      </c>
    </row>
    <row r="490" spans="1:5" ht="51">
      <c r="A490" t="s">
        <v>57</v>
      </c>
      <c r="E490" s="38" t="s">
        <v>6840</v>
      </c>
    </row>
    <row r="491" spans="1:16" ht="25.5">
      <c r="A491" s="26" t="s">
        <v>50</v>
      </c>
      <c s="31" t="s">
        <v>685</v>
      </c>
      <c s="31" t="s">
        <v>6841</v>
      </c>
      <c s="26" t="s">
        <v>52</v>
      </c>
      <c s="32" t="s">
        <v>6842</v>
      </c>
      <c s="33" t="s">
        <v>76</v>
      </c>
      <c s="34">
        <v>486.322</v>
      </c>
      <c s="35">
        <v>0</v>
      </c>
      <c s="36">
        <f>ROUND(ROUND(H491,2)*ROUND(G491,3),2)</f>
      </c>
      <c r="O491">
        <f>(I491*21)/100</f>
      </c>
      <c t="s">
        <v>27</v>
      </c>
    </row>
    <row r="492" spans="1:5" ht="25.5">
      <c r="A492" s="37" t="s">
        <v>55</v>
      </c>
      <c r="E492" s="38" t="s">
        <v>6842</v>
      </c>
    </row>
    <row r="493" spans="1:5" ht="114.75">
      <c r="A493" s="39" t="s">
        <v>56</v>
      </c>
      <c r="E493" s="45" t="s">
        <v>6843</v>
      </c>
    </row>
    <row r="494" spans="1:5" ht="51">
      <c r="A494" t="s">
        <v>57</v>
      </c>
      <c r="E494" s="38" t="s">
        <v>6844</v>
      </c>
    </row>
    <row r="495" spans="1:18" ht="12.75" customHeight="1">
      <c r="A495" s="6" t="s">
        <v>48</v>
      </c>
      <c s="6"/>
      <c s="42" t="s">
        <v>44</v>
      </c>
      <c s="6"/>
      <c s="29" t="s">
        <v>2625</v>
      </c>
      <c s="6"/>
      <c s="6"/>
      <c s="6"/>
      <c s="43">
        <f>0+Q495</f>
      </c>
      <c r="O495">
        <f>0+R495</f>
      </c>
      <c r="Q495">
        <f>0+I496+I500+I504+I508+I512</f>
      </c>
      <c>
        <f>0+O496+O500+O504+O508+O512</f>
      </c>
    </row>
    <row r="496" spans="1:16" ht="12.75">
      <c r="A496" s="26" t="s">
        <v>50</v>
      </c>
      <c s="31" t="s">
        <v>688</v>
      </c>
      <c s="31" t="s">
        <v>6845</v>
      </c>
      <c s="26" t="s">
        <v>52</v>
      </c>
      <c s="32" t="s">
        <v>6846</v>
      </c>
      <c s="33" t="s">
        <v>365</v>
      </c>
      <c s="34">
        <v>4.034</v>
      </c>
      <c s="35">
        <v>0</v>
      </c>
      <c s="36">
        <f>ROUND(ROUND(H496,2)*ROUND(G496,3),2)</f>
      </c>
      <c r="O496">
        <f>(I496*21)/100</f>
      </c>
      <c t="s">
        <v>27</v>
      </c>
    </row>
    <row r="497" spans="1:5" ht="12.75">
      <c r="A497" s="37" t="s">
        <v>55</v>
      </c>
      <c r="E497" s="38" t="s">
        <v>6846</v>
      </c>
    </row>
    <row r="498" spans="1:5" ht="76.5">
      <c r="A498" s="39" t="s">
        <v>56</v>
      </c>
      <c r="E498" s="40" t="s">
        <v>6847</v>
      </c>
    </row>
    <row r="499" spans="1:5" ht="12.75">
      <c r="A499" t="s">
        <v>57</v>
      </c>
      <c r="E499" s="38" t="s">
        <v>52</v>
      </c>
    </row>
    <row r="500" spans="1:16" ht="25.5">
      <c r="A500" s="26" t="s">
        <v>50</v>
      </c>
      <c s="31" t="s">
        <v>691</v>
      </c>
      <c s="31" t="s">
        <v>6848</v>
      </c>
      <c s="26" t="s">
        <v>52</v>
      </c>
      <c s="32" t="s">
        <v>6849</v>
      </c>
      <c s="33" t="s">
        <v>71</v>
      </c>
      <c s="34">
        <v>48.607</v>
      </c>
      <c s="35">
        <v>0</v>
      </c>
      <c s="36">
        <f>ROUND(ROUND(H500,2)*ROUND(G500,3),2)</f>
      </c>
      <c r="O500">
        <f>(I500*21)/100</f>
      </c>
      <c t="s">
        <v>27</v>
      </c>
    </row>
    <row r="501" spans="1:5" ht="25.5">
      <c r="A501" s="37" t="s">
        <v>55</v>
      </c>
      <c r="E501" s="38" t="s">
        <v>6849</v>
      </c>
    </row>
    <row r="502" spans="1:5" ht="76.5">
      <c r="A502" s="39" t="s">
        <v>56</v>
      </c>
      <c r="E502" s="45" t="s">
        <v>6850</v>
      </c>
    </row>
    <row r="503" spans="1:5" ht="12.75">
      <c r="A503" t="s">
        <v>57</v>
      </c>
      <c r="E503" s="38" t="s">
        <v>52</v>
      </c>
    </row>
    <row r="504" spans="1:16" ht="12.75">
      <c r="A504" s="26" t="s">
        <v>50</v>
      </c>
      <c s="31" t="s">
        <v>694</v>
      </c>
      <c s="31" t="s">
        <v>6851</v>
      </c>
      <c s="26" t="s">
        <v>52</v>
      </c>
      <c s="32" t="s">
        <v>6852</v>
      </c>
      <c s="33" t="s">
        <v>54</v>
      </c>
      <c s="34">
        <v>5</v>
      </c>
      <c s="35">
        <v>0</v>
      </c>
      <c s="36">
        <f>ROUND(ROUND(H504,2)*ROUND(G504,3),2)</f>
      </c>
      <c r="O504">
        <f>(I504*21)/100</f>
      </c>
      <c t="s">
        <v>27</v>
      </c>
    </row>
    <row r="505" spans="1:5" ht="12.75">
      <c r="A505" s="37" t="s">
        <v>55</v>
      </c>
      <c r="E505" s="38" t="s">
        <v>6852</v>
      </c>
    </row>
    <row r="506" spans="1:5" ht="38.25">
      <c r="A506" s="39" t="s">
        <v>56</v>
      </c>
      <c r="E506" s="45" t="s">
        <v>6853</v>
      </c>
    </row>
    <row r="507" spans="1:5" ht="63.75">
      <c r="A507" t="s">
        <v>57</v>
      </c>
      <c r="E507" s="38" t="s">
        <v>6854</v>
      </c>
    </row>
    <row r="508" spans="1:16" ht="25.5">
      <c r="A508" s="26" t="s">
        <v>50</v>
      </c>
      <c s="31" t="s">
        <v>697</v>
      </c>
      <c s="31" t="s">
        <v>6855</v>
      </c>
      <c s="26" t="s">
        <v>52</v>
      </c>
      <c s="32" t="s">
        <v>6856</v>
      </c>
      <c s="33" t="s">
        <v>54</v>
      </c>
      <c s="34">
        <v>63</v>
      </c>
      <c s="35">
        <v>0</v>
      </c>
      <c s="36">
        <f>ROUND(ROUND(H508,2)*ROUND(G508,3),2)</f>
      </c>
      <c r="O508">
        <f>(I508*21)/100</f>
      </c>
      <c t="s">
        <v>27</v>
      </c>
    </row>
    <row r="509" spans="1:5" ht="25.5">
      <c r="A509" s="37" t="s">
        <v>55</v>
      </c>
      <c r="E509" s="38" t="s">
        <v>6856</v>
      </c>
    </row>
    <row r="510" spans="1:5" ht="153">
      <c r="A510" s="39" t="s">
        <v>56</v>
      </c>
      <c r="E510" s="45" t="s">
        <v>6857</v>
      </c>
    </row>
    <row r="511" spans="1:5" ht="12.75">
      <c r="A511" t="s">
        <v>57</v>
      </c>
      <c r="E511" s="38" t="s">
        <v>52</v>
      </c>
    </row>
    <row r="512" spans="1:16" ht="25.5">
      <c r="A512" s="26" t="s">
        <v>50</v>
      </c>
      <c s="31" t="s">
        <v>700</v>
      </c>
      <c s="31" t="s">
        <v>6858</v>
      </c>
      <c s="26" t="s">
        <v>52</v>
      </c>
      <c s="32" t="s">
        <v>6859</v>
      </c>
      <c s="33" t="s">
        <v>54</v>
      </c>
      <c s="34">
        <v>63</v>
      </c>
      <c s="35">
        <v>0</v>
      </c>
      <c s="36">
        <f>ROUND(ROUND(H512,2)*ROUND(G512,3),2)</f>
      </c>
      <c r="O512">
        <f>(I512*21)/100</f>
      </c>
      <c t="s">
        <v>27</v>
      </c>
    </row>
    <row r="513" spans="1:5" ht="25.5">
      <c r="A513" s="37" t="s">
        <v>55</v>
      </c>
      <c r="E513" s="38" t="s">
        <v>6859</v>
      </c>
    </row>
    <row r="514" spans="1:5" ht="102">
      <c r="A514" s="39" t="s">
        <v>56</v>
      </c>
      <c r="E514" s="45" t="s">
        <v>6860</v>
      </c>
    </row>
    <row r="515" spans="1:5" ht="12.75">
      <c r="A515" t="s">
        <v>57</v>
      </c>
      <c r="E515" s="38" t="s">
        <v>52</v>
      </c>
    </row>
    <row r="516" spans="1:18" ht="12.75" customHeight="1">
      <c r="A516" s="6" t="s">
        <v>48</v>
      </c>
      <c s="6"/>
      <c s="42" t="s">
        <v>339</v>
      </c>
      <c s="6"/>
      <c s="29" t="s">
        <v>6861</v>
      </c>
      <c s="6"/>
      <c s="6"/>
      <c s="6"/>
      <c s="43">
        <f>0+Q516</f>
      </c>
      <c r="O516">
        <f>0+R516</f>
      </c>
      <c r="Q516">
        <f>0+I517+I521</f>
      </c>
      <c>
        <f>0+O517+O521</f>
      </c>
    </row>
    <row r="517" spans="1:16" ht="38.25">
      <c r="A517" s="26" t="s">
        <v>50</v>
      </c>
      <c s="31" t="s">
        <v>703</v>
      </c>
      <c s="31" t="s">
        <v>448</v>
      </c>
      <c s="26" t="s">
        <v>52</v>
      </c>
      <c s="32" t="s">
        <v>6862</v>
      </c>
      <c s="33" t="s">
        <v>345</v>
      </c>
      <c s="34">
        <v>5163.914</v>
      </c>
      <c s="35">
        <v>0</v>
      </c>
      <c s="36">
        <f>ROUND(ROUND(H517,2)*ROUND(G517,3),2)</f>
      </c>
      <c r="O517">
        <f>(I517*21)/100</f>
      </c>
      <c t="s">
        <v>27</v>
      </c>
    </row>
    <row r="518" spans="1:5" ht="38.25">
      <c r="A518" s="37" t="s">
        <v>55</v>
      </c>
      <c r="E518" s="38" t="s">
        <v>6862</v>
      </c>
    </row>
    <row r="519" spans="1:5" ht="191.25">
      <c r="A519" s="39" t="s">
        <v>56</v>
      </c>
      <c r="E519" s="45" t="s">
        <v>6863</v>
      </c>
    </row>
    <row r="520" spans="1:5" ht="89.25">
      <c r="A520" t="s">
        <v>57</v>
      </c>
      <c r="E520" s="38" t="s">
        <v>347</v>
      </c>
    </row>
    <row r="521" spans="1:16" ht="38.25">
      <c r="A521" s="26" t="s">
        <v>50</v>
      </c>
      <c s="31" t="s">
        <v>706</v>
      </c>
      <c s="31" t="s">
        <v>1794</v>
      </c>
      <c s="26" t="s">
        <v>52</v>
      </c>
      <c s="32" t="s">
        <v>6864</v>
      </c>
      <c s="33" t="s">
        <v>345</v>
      </c>
      <c s="34">
        <v>173.206</v>
      </c>
      <c s="35">
        <v>0</v>
      </c>
      <c s="36">
        <f>ROUND(ROUND(H521,2)*ROUND(G521,3),2)</f>
      </c>
      <c r="O521">
        <f>(I521*21)/100</f>
      </c>
      <c t="s">
        <v>27</v>
      </c>
    </row>
    <row r="522" spans="1:5" ht="38.25">
      <c r="A522" s="37" t="s">
        <v>55</v>
      </c>
      <c r="E522" s="38" t="s">
        <v>6864</v>
      </c>
    </row>
    <row r="523" spans="1:5" ht="76.5">
      <c r="A523" s="39" t="s">
        <v>56</v>
      </c>
      <c r="E523" s="45" t="s">
        <v>6865</v>
      </c>
    </row>
    <row r="524" spans="1:5" ht="89.25">
      <c r="A524" t="s">
        <v>57</v>
      </c>
      <c r="E524" s="38" t="s">
        <v>347</v>
      </c>
    </row>
    <row r="525" spans="1:18" ht="12.75" customHeight="1">
      <c r="A525" s="6" t="s">
        <v>48</v>
      </c>
      <c s="6"/>
      <c s="42" t="s">
        <v>2636</v>
      </c>
      <c s="6"/>
      <c s="29" t="s">
        <v>2637</v>
      </c>
      <c s="6"/>
      <c s="6"/>
      <c s="6"/>
      <c s="43">
        <f>0+Q525</f>
      </c>
      <c r="O525">
        <f>0+R525</f>
      </c>
      <c r="Q525">
        <f>0+I526</f>
      </c>
      <c>
        <f>0+O526</f>
      </c>
    </row>
    <row r="526" spans="1:16" ht="25.5">
      <c r="A526" s="26" t="s">
        <v>50</v>
      </c>
      <c s="31" t="s">
        <v>709</v>
      </c>
      <c s="31" t="s">
        <v>2638</v>
      </c>
      <c s="26" t="s">
        <v>52</v>
      </c>
      <c s="32" t="s">
        <v>2640</v>
      </c>
      <c s="33" t="s">
        <v>345</v>
      </c>
      <c s="34">
        <v>173.206</v>
      </c>
      <c s="35">
        <v>0</v>
      </c>
      <c s="36">
        <f>ROUND(ROUND(H526,2)*ROUND(G526,3),2)</f>
      </c>
      <c r="O526">
        <f>(I526*21)/100</f>
      </c>
      <c t="s">
        <v>27</v>
      </c>
    </row>
    <row r="527" spans="1:5" ht="25.5">
      <c r="A527" s="37" t="s">
        <v>55</v>
      </c>
      <c r="E527" s="38" t="s">
        <v>2640</v>
      </c>
    </row>
    <row r="528" spans="1:5" ht="12.75">
      <c r="A528" s="39" t="s">
        <v>56</v>
      </c>
      <c r="E528" s="40" t="s">
        <v>52</v>
      </c>
    </row>
    <row r="529" spans="1:5" ht="12.75">
      <c r="A529" t="s">
        <v>57</v>
      </c>
      <c r="E529" s="38" t="s">
        <v>52</v>
      </c>
    </row>
    <row r="530" spans="1:18" ht="12.75" customHeight="1">
      <c r="A530" s="6" t="s">
        <v>48</v>
      </c>
      <c s="6"/>
      <c s="42" t="s">
        <v>3555</v>
      </c>
      <c s="6"/>
      <c s="29" t="s">
        <v>3556</v>
      </c>
      <c s="6"/>
      <c s="6"/>
      <c s="6"/>
      <c s="43">
        <f>0+Q530</f>
      </c>
      <c r="O530">
        <f>0+R530</f>
      </c>
      <c r="Q530">
        <f>0+I531</f>
      </c>
      <c>
        <f>0+O531</f>
      </c>
    </row>
    <row r="531" spans="1:16" ht="38.25">
      <c r="A531" s="26" t="s">
        <v>50</v>
      </c>
      <c s="31" t="s">
        <v>712</v>
      </c>
      <c s="31" t="s">
        <v>6488</v>
      </c>
      <c s="26" t="s">
        <v>52</v>
      </c>
      <c s="32" t="s">
        <v>6489</v>
      </c>
      <c s="33" t="s">
        <v>345</v>
      </c>
      <c s="34">
        <v>7572.2</v>
      </c>
      <c s="35">
        <v>0</v>
      </c>
      <c s="36">
        <f>ROUND(ROUND(H531,2)*ROUND(G531,3),2)</f>
      </c>
      <c r="O531">
        <f>(I531*21)/100</f>
      </c>
      <c t="s">
        <v>27</v>
      </c>
    </row>
    <row r="532" spans="1:5" ht="51">
      <c r="A532" s="37" t="s">
        <v>55</v>
      </c>
      <c r="E532" s="38" t="s">
        <v>6490</v>
      </c>
    </row>
    <row r="533" spans="1:5" ht="12.75">
      <c r="A533" s="39" t="s">
        <v>56</v>
      </c>
      <c r="E533" s="40" t="s">
        <v>52</v>
      </c>
    </row>
    <row r="534" spans="1:5" ht="12.75">
      <c r="A534" t="s">
        <v>57</v>
      </c>
      <c r="E534" s="38" t="s">
        <v>52</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78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0+O11+O44+O273+O638</f>
      </c>
      <c t="s">
        <v>26</v>
      </c>
    </row>
    <row r="3" spans="1:16" ht="15" customHeight="1">
      <c r="A3" t="s">
        <v>12</v>
      </c>
      <c s="12" t="s">
        <v>14</v>
      </c>
      <c s="13" t="s">
        <v>15</v>
      </c>
      <c s="1"/>
      <c s="14" t="s">
        <v>16</v>
      </c>
      <c s="1"/>
      <c s="9"/>
      <c s="8" t="s">
        <v>6866</v>
      </c>
      <c s="44">
        <f>0+I11+I44+I273+I638</f>
      </c>
      <c r="O3" t="s">
        <v>23</v>
      </c>
      <c t="s">
        <v>27</v>
      </c>
    </row>
    <row r="4" spans="1:16" ht="15" customHeight="1">
      <c r="A4" t="s">
        <v>17</v>
      </c>
      <c s="12" t="s">
        <v>18</v>
      </c>
      <c s="13" t="s">
        <v>4860</v>
      </c>
      <c s="1"/>
      <c s="14" t="s">
        <v>4861</v>
      </c>
      <c s="1"/>
      <c s="1"/>
      <c s="11"/>
      <c s="11"/>
      <c r="O4" t="s">
        <v>24</v>
      </c>
      <c t="s">
        <v>27</v>
      </c>
    </row>
    <row r="5" spans="1:16" ht="12.75" customHeight="1">
      <c r="A5" t="s">
        <v>21</v>
      </c>
      <c s="12" t="s">
        <v>18</v>
      </c>
      <c s="13" t="s">
        <v>4862</v>
      </c>
      <c s="1"/>
      <c s="14" t="s">
        <v>4863</v>
      </c>
      <c s="1"/>
      <c s="1"/>
      <c s="1"/>
      <c s="1"/>
      <c r="O5" t="s">
        <v>25</v>
      </c>
      <c t="s">
        <v>27</v>
      </c>
    </row>
    <row r="6" spans="1:9" ht="12.75" customHeight="1">
      <c r="A6" t="s">
        <v>2002</v>
      </c>
      <c s="12" t="s">
        <v>18</v>
      </c>
      <c s="13" t="s">
        <v>4864</v>
      </c>
      <c s="1"/>
      <c s="14" t="s">
        <v>4865</v>
      </c>
      <c s="1"/>
      <c s="1"/>
      <c s="1"/>
      <c s="1"/>
    </row>
    <row r="7" spans="1:9" ht="12.75" customHeight="1">
      <c r="A7" t="s">
        <v>4428</v>
      </c>
      <c s="16" t="s">
        <v>22</v>
      </c>
      <c s="17" t="s">
        <v>6866</v>
      </c>
      <c s="6"/>
      <c s="18" t="s">
        <v>6867</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33</v>
      </c>
      <c s="27"/>
      <c s="29" t="s">
        <v>1537</v>
      </c>
      <c s="27"/>
      <c s="27"/>
      <c s="27"/>
      <c s="30">
        <f>0+Q11</f>
      </c>
      <c r="O11">
        <f>0+R11</f>
      </c>
      <c r="Q11">
        <f>0+I12+I16+I20+I24+I28+I32+I36+I40</f>
      </c>
      <c>
        <f>0+O12+O16+O20+O24+O28+O32+O36+O40</f>
      </c>
    </row>
    <row r="12" spans="1:16" ht="38.25">
      <c r="A12" s="26" t="s">
        <v>50</v>
      </c>
      <c s="31" t="s">
        <v>33</v>
      </c>
      <c s="31" t="s">
        <v>448</v>
      </c>
      <c s="26" t="s">
        <v>449</v>
      </c>
      <c s="32" t="s">
        <v>450</v>
      </c>
      <c s="33" t="s">
        <v>345</v>
      </c>
      <c s="34">
        <v>298</v>
      </c>
      <c s="35">
        <v>0</v>
      </c>
      <c s="36">
        <f>ROUND(ROUND(H12,2)*ROUND(G12,3),2)</f>
      </c>
      <c r="O12">
        <f>(I12*21)/100</f>
      </c>
      <c t="s">
        <v>27</v>
      </c>
    </row>
    <row r="13" spans="1:5" ht="12.75">
      <c r="A13" s="37" t="s">
        <v>55</v>
      </c>
      <c r="E13" s="38" t="s">
        <v>346</v>
      </c>
    </row>
    <row r="14" spans="1:5" ht="12.75">
      <c r="A14" s="39" t="s">
        <v>56</v>
      </c>
      <c r="E14" s="40" t="s">
        <v>52</v>
      </c>
    </row>
    <row r="15" spans="1:5" ht="89.25">
      <c r="A15" t="s">
        <v>57</v>
      </c>
      <c r="E15" s="38" t="s">
        <v>347</v>
      </c>
    </row>
    <row r="16" spans="1:16" ht="12.75">
      <c r="A16" s="26" t="s">
        <v>50</v>
      </c>
      <c s="31" t="s">
        <v>27</v>
      </c>
      <c s="31" t="s">
        <v>6869</v>
      </c>
      <c s="26" t="s">
        <v>52</v>
      </c>
      <c s="32" t="s">
        <v>6870</v>
      </c>
      <c s="33" t="s">
        <v>365</v>
      </c>
      <c s="34">
        <v>350</v>
      </c>
      <c s="35">
        <v>0</v>
      </c>
      <c s="36">
        <f>ROUND(ROUND(H16,2)*ROUND(G16,3),2)</f>
      </c>
      <c r="O16">
        <f>(I16*21)/100</f>
      </c>
      <c t="s">
        <v>27</v>
      </c>
    </row>
    <row r="17" spans="1:5" ht="12.75">
      <c r="A17" s="37" t="s">
        <v>55</v>
      </c>
      <c r="E17" s="38" t="s">
        <v>6870</v>
      </c>
    </row>
    <row r="18" spans="1:5" ht="12.75">
      <c r="A18" s="39" t="s">
        <v>56</v>
      </c>
      <c r="E18" s="40" t="s">
        <v>52</v>
      </c>
    </row>
    <row r="19" spans="1:5" ht="12.75">
      <c r="A19" t="s">
        <v>57</v>
      </c>
      <c r="E19" s="38" t="s">
        <v>52</v>
      </c>
    </row>
    <row r="20" spans="1:16" ht="12.75">
      <c r="A20" s="26" t="s">
        <v>50</v>
      </c>
      <c s="31" t="s">
        <v>26</v>
      </c>
      <c s="31" t="s">
        <v>6871</v>
      </c>
      <c s="26" t="s">
        <v>52</v>
      </c>
      <c s="32" t="s">
        <v>6872</v>
      </c>
      <c s="33" t="s">
        <v>71</v>
      </c>
      <c s="34">
        <v>350</v>
      </c>
      <c s="35">
        <v>0</v>
      </c>
      <c s="36">
        <f>ROUND(ROUND(H20,2)*ROUND(G20,3),2)</f>
      </c>
      <c r="O20">
        <f>(I20*21)/100</f>
      </c>
      <c t="s">
        <v>27</v>
      </c>
    </row>
    <row r="21" spans="1:5" ht="12.75">
      <c r="A21" s="37" t="s">
        <v>55</v>
      </c>
      <c r="E21" s="38" t="s">
        <v>6872</v>
      </c>
    </row>
    <row r="22" spans="1:5" ht="12.75">
      <c r="A22" s="39" t="s">
        <v>56</v>
      </c>
      <c r="E22" s="40" t="s">
        <v>52</v>
      </c>
    </row>
    <row r="23" spans="1:5" ht="12.75">
      <c r="A23" t="s">
        <v>57</v>
      </c>
      <c r="E23" s="38" t="s">
        <v>52</v>
      </c>
    </row>
    <row r="24" spans="1:16" ht="12.75">
      <c r="A24" s="26" t="s">
        <v>50</v>
      </c>
      <c s="31" t="s">
        <v>37</v>
      </c>
      <c s="31" t="s">
        <v>6873</v>
      </c>
      <c s="26" t="s">
        <v>52</v>
      </c>
      <c s="32" t="s">
        <v>6874</v>
      </c>
      <c s="33" t="s">
        <v>365</v>
      </c>
      <c s="34">
        <v>350</v>
      </c>
      <c s="35">
        <v>0</v>
      </c>
      <c s="36">
        <f>ROUND(ROUND(H24,2)*ROUND(G24,3),2)</f>
      </c>
      <c r="O24">
        <f>(I24*21)/100</f>
      </c>
      <c t="s">
        <v>27</v>
      </c>
    </row>
    <row r="25" spans="1:5" ht="12.75">
      <c r="A25" s="37" t="s">
        <v>55</v>
      </c>
      <c r="E25" s="38" t="s">
        <v>6874</v>
      </c>
    </row>
    <row r="26" spans="1:5" ht="12.75">
      <c r="A26" s="39" t="s">
        <v>56</v>
      </c>
      <c r="E26" s="40" t="s">
        <v>52</v>
      </c>
    </row>
    <row r="27" spans="1:5" ht="12.75">
      <c r="A27" t="s">
        <v>57</v>
      </c>
      <c r="E27" s="38" t="s">
        <v>52</v>
      </c>
    </row>
    <row r="28" spans="1:16" ht="12.75">
      <c r="A28" s="26" t="s">
        <v>50</v>
      </c>
      <c s="31" t="s">
        <v>39</v>
      </c>
      <c s="31" t="s">
        <v>6875</v>
      </c>
      <c s="26" t="s">
        <v>52</v>
      </c>
      <c s="32" t="s">
        <v>6876</v>
      </c>
      <c s="33" t="s">
        <v>365</v>
      </c>
      <c s="34">
        <v>350</v>
      </c>
      <c s="35">
        <v>0</v>
      </c>
      <c s="36">
        <f>ROUND(ROUND(H28,2)*ROUND(G28,3),2)</f>
      </c>
      <c r="O28">
        <f>(I28*21)/100</f>
      </c>
      <c t="s">
        <v>27</v>
      </c>
    </row>
    <row r="29" spans="1:5" ht="12.75">
      <c r="A29" s="37" t="s">
        <v>55</v>
      </c>
      <c r="E29" s="38" t="s">
        <v>6876</v>
      </c>
    </row>
    <row r="30" spans="1:5" ht="12.75">
      <c r="A30" s="39" t="s">
        <v>56</v>
      </c>
      <c r="E30" s="40" t="s">
        <v>52</v>
      </c>
    </row>
    <row r="31" spans="1:5" ht="12.75">
      <c r="A31" t="s">
        <v>57</v>
      </c>
      <c r="E31" s="38" t="s">
        <v>52</v>
      </c>
    </row>
    <row r="32" spans="1:16" ht="12.75">
      <c r="A32" s="26" t="s">
        <v>50</v>
      </c>
      <c s="31" t="s">
        <v>41</v>
      </c>
      <c s="31" t="s">
        <v>6877</v>
      </c>
      <c s="26" t="s">
        <v>52</v>
      </c>
      <c s="32" t="s">
        <v>6878</v>
      </c>
      <c s="33" t="s">
        <v>365</v>
      </c>
      <c s="34">
        <v>208</v>
      </c>
      <c s="35">
        <v>0</v>
      </c>
      <c s="36">
        <f>ROUND(ROUND(H32,2)*ROUND(G32,3),2)</f>
      </c>
      <c r="O32">
        <f>(I32*21)/100</f>
      </c>
      <c t="s">
        <v>27</v>
      </c>
    </row>
    <row r="33" spans="1:5" ht="12.75">
      <c r="A33" s="37" t="s">
        <v>55</v>
      </c>
      <c r="E33" s="38" t="s">
        <v>6878</v>
      </c>
    </row>
    <row r="34" spans="1:5" ht="51">
      <c r="A34" s="39" t="s">
        <v>56</v>
      </c>
      <c r="E34" s="40" t="s">
        <v>6879</v>
      </c>
    </row>
    <row r="35" spans="1:5" ht="12.75">
      <c r="A35" t="s">
        <v>57</v>
      </c>
      <c r="E35" s="38" t="s">
        <v>52</v>
      </c>
    </row>
    <row r="36" spans="1:16" ht="12.75">
      <c r="A36" s="26" t="s">
        <v>50</v>
      </c>
      <c s="31" t="s">
        <v>73</v>
      </c>
      <c s="31" t="s">
        <v>6880</v>
      </c>
      <c s="26" t="s">
        <v>52</v>
      </c>
      <c s="32" t="s">
        <v>6881</v>
      </c>
      <c s="33" t="s">
        <v>365</v>
      </c>
      <c s="34">
        <v>171</v>
      </c>
      <c s="35">
        <v>0</v>
      </c>
      <c s="36">
        <f>ROUND(ROUND(H36,2)*ROUND(G36,3),2)</f>
      </c>
      <c r="O36">
        <f>(I36*21)/100</f>
      </c>
      <c t="s">
        <v>27</v>
      </c>
    </row>
    <row r="37" spans="1:5" ht="12.75">
      <c r="A37" s="37" t="s">
        <v>55</v>
      </c>
      <c r="E37" s="38" t="s">
        <v>6881</v>
      </c>
    </row>
    <row r="38" spans="1:5" ht="12.75">
      <c r="A38" s="39" t="s">
        <v>56</v>
      </c>
      <c r="E38" s="40" t="s">
        <v>52</v>
      </c>
    </row>
    <row r="39" spans="1:5" ht="12.75">
      <c r="A39" t="s">
        <v>57</v>
      </c>
      <c r="E39" s="38" t="s">
        <v>52</v>
      </c>
    </row>
    <row r="40" spans="1:16" ht="12.75">
      <c r="A40" s="26" t="s">
        <v>50</v>
      </c>
      <c s="31" t="s">
        <v>78</v>
      </c>
      <c s="31" t="s">
        <v>6882</v>
      </c>
      <c s="26" t="s">
        <v>52</v>
      </c>
      <c s="32" t="s">
        <v>6883</v>
      </c>
      <c s="33" t="s">
        <v>365</v>
      </c>
      <c s="34">
        <v>142</v>
      </c>
      <c s="35">
        <v>0</v>
      </c>
      <c s="36">
        <f>ROUND(ROUND(H40,2)*ROUND(G40,3),2)</f>
      </c>
      <c r="O40">
        <f>(I40*21)/100</f>
      </c>
      <c t="s">
        <v>27</v>
      </c>
    </row>
    <row r="41" spans="1:5" ht="12.75">
      <c r="A41" s="37" t="s">
        <v>55</v>
      </c>
      <c r="E41" s="38" t="s">
        <v>6883</v>
      </c>
    </row>
    <row r="42" spans="1:5" ht="12.75">
      <c r="A42" s="39" t="s">
        <v>56</v>
      </c>
      <c r="E42" s="40" t="s">
        <v>52</v>
      </c>
    </row>
    <row r="43" spans="1:5" ht="12.75">
      <c r="A43" t="s">
        <v>57</v>
      </c>
      <c r="E43" s="38" t="s">
        <v>52</v>
      </c>
    </row>
    <row r="44" spans="1:18" ht="12.75" customHeight="1">
      <c r="A44" s="6" t="s">
        <v>48</v>
      </c>
      <c s="6"/>
      <c s="42" t="s">
        <v>5355</v>
      </c>
      <c s="6"/>
      <c s="29" t="s">
        <v>6884</v>
      </c>
      <c s="6"/>
      <c s="6"/>
      <c s="6"/>
      <c s="43">
        <f>0+Q44</f>
      </c>
      <c r="O44">
        <f>0+R44</f>
      </c>
      <c r="Q44">
        <f>0+I45+I49+I53+I57+I61+I65+I69+I73+I77+I81+I85+I89+I93+I97+I101+I105+I109+I113+I117+I121+I125+I129+I133+I137+I141+I145+I149+I153+I157+I161+I165+I169+I173+I177+I181+I185+I189+I193+I197+I201+I205+I209+I213+I217+I221+I225+I229+I233+I237+I241+I245+I249+I253+I257+I261+I265+I269</f>
      </c>
      <c>
        <f>0+O45+O49+O53+O57+O61+O65+O69+O73+O77+O81+O85+O89+O93+O97+O101+O105+O109+O113+O117+O121+O125+O129+O133+O137+O141+O145+O149+O153+O157+O161+O165+O169+O173+O177+O181+O185+O189+O193+O197+O201+O205+O209+O213+O217+O221+O225+O229+O233+O237+O241+O245+O249+O253+O257+O261+O265+O269</f>
      </c>
    </row>
    <row r="45" spans="1:16" ht="12.75">
      <c r="A45" s="26" t="s">
        <v>50</v>
      </c>
      <c s="31" t="s">
        <v>44</v>
      </c>
      <c s="31" t="s">
        <v>6885</v>
      </c>
      <c s="26" t="s">
        <v>52</v>
      </c>
      <c s="32" t="s">
        <v>6886</v>
      </c>
      <c s="33" t="s">
        <v>63</v>
      </c>
      <c s="34">
        <v>219</v>
      </c>
      <c s="35">
        <v>0</v>
      </c>
      <c s="36">
        <f>ROUND(ROUND(H45,2)*ROUND(G45,3),2)</f>
      </c>
      <c r="O45">
        <f>(I45*21)/100</f>
      </c>
      <c t="s">
        <v>27</v>
      </c>
    </row>
    <row r="46" spans="1:5" ht="12.75">
      <c r="A46" s="37" t="s">
        <v>55</v>
      </c>
      <c r="E46" s="38" t="s">
        <v>6886</v>
      </c>
    </row>
    <row r="47" spans="1:5" ht="12.75">
      <c r="A47" s="39" t="s">
        <v>56</v>
      </c>
      <c r="E47" s="40" t="s">
        <v>52</v>
      </c>
    </row>
    <row r="48" spans="1:5" ht="12.75">
      <c r="A48" t="s">
        <v>57</v>
      </c>
      <c r="E48" s="38" t="s">
        <v>52</v>
      </c>
    </row>
    <row r="49" spans="1:16" ht="12.75">
      <c r="A49" s="26" t="s">
        <v>50</v>
      </c>
      <c s="31" t="s">
        <v>46</v>
      </c>
      <c s="31" t="s">
        <v>6887</v>
      </c>
      <c s="26" t="s">
        <v>52</v>
      </c>
      <c s="32" t="s">
        <v>6888</v>
      </c>
      <c s="33" t="s">
        <v>63</v>
      </c>
      <c s="34">
        <v>95</v>
      </c>
      <c s="35">
        <v>0</v>
      </c>
      <c s="36">
        <f>ROUND(ROUND(H49,2)*ROUND(G49,3),2)</f>
      </c>
      <c r="O49">
        <f>(I49*21)/100</f>
      </c>
      <c t="s">
        <v>27</v>
      </c>
    </row>
    <row r="50" spans="1:5" ht="12.75">
      <c r="A50" s="37" t="s">
        <v>55</v>
      </c>
      <c r="E50" s="38" t="s">
        <v>6888</v>
      </c>
    </row>
    <row r="51" spans="1:5" ht="12.75">
      <c r="A51" s="39" t="s">
        <v>56</v>
      </c>
      <c r="E51" s="40" t="s">
        <v>52</v>
      </c>
    </row>
    <row r="52" spans="1:5" ht="12.75">
      <c r="A52" t="s">
        <v>57</v>
      </c>
      <c r="E52" s="38" t="s">
        <v>52</v>
      </c>
    </row>
    <row r="53" spans="1:16" ht="12.75">
      <c r="A53" s="26" t="s">
        <v>50</v>
      </c>
      <c s="31" t="s">
        <v>89</v>
      </c>
      <c s="31" t="s">
        <v>6889</v>
      </c>
      <c s="26" t="s">
        <v>52</v>
      </c>
      <c s="32" t="s">
        <v>6890</v>
      </c>
      <c s="33" t="s">
        <v>63</v>
      </c>
      <c s="34">
        <v>82</v>
      </c>
      <c s="35">
        <v>0</v>
      </c>
      <c s="36">
        <f>ROUND(ROUND(H53,2)*ROUND(G53,3),2)</f>
      </c>
      <c r="O53">
        <f>(I53*21)/100</f>
      </c>
      <c t="s">
        <v>27</v>
      </c>
    </row>
    <row r="54" spans="1:5" ht="12.75">
      <c r="A54" s="37" t="s">
        <v>55</v>
      </c>
      <c r="E54" s="38" t="s">
        <v>6890</v>
      </c>
    </row>
    <row r="55" spans="1:5" ht="12.75">
      <c r="A55" s="39" t="s">
        <v>56</v>
      </c>
      <c r="E55" s="40" t="s">
        <v>52</v>
      </c>
    </row>
    <row r="56" spans="1:5" ht="12.75">
      <c r="A56" t="s">
        <v>57</v>
      </c>
      <c r="E56" s="38" t="s">
        <v>52</v>
      </c>
    </row>
    <row r="57" spans="1:16" ht="12.75">
      <c r="A57" s="26" t="s">
        <v>50</v>
      </c>
      <c s="31" t="s">
        <v>93</v>
      </c>
      <c s="31" t="s">
        <v>6891</v>
      </c>
      <c s="26" t="s">
        <v>52</v>
      </c>
      <c s="32" t="s">
        <v>6892</v>
      </c>
      <c s="33" t="s">
        <v>63</v>
      </c>
      <c s="34">
        <v>37</v>
      </c>
      <c s="35">
        <v>0</v>
      </c>
      <c s="36">
        <f>ROUND(ROUND(H57,2)*ROUND(G57,3),2)</f>
      </c>
      <c r="O57">
        <f>(I57*21)/100</f>
      </c>
      <c t="s">
        <v>27</v>
      </c>
    </row>
    <row r="58" spans="1:5" ht="12.75">
      <c r="A58" s="37" t="s">
        <v>55</v>
      </c>
      <c r="E58" s="38" t="s">
        <v>6892</v>
      </c>
    </row>
    <row r="59" spans="1:5" ht="12.75">
      <c r="A59" s="39" t="s">
        <v>56</v>
      </c>
      <c r="E59" s="40" t="s">
        <v>52</v>
      </c>
    </row>
    <row r="60" spans="1:5" ht="12.75">
      <c r="A60" t="s">
        <v>57</v>
      </c>
      <c r="E60" s="38" t="s">
        <v>52</v>
      </c>
    </row>
    <row r="61" spans="1:16" ht="12.75">
      <c r="A61" s="26" t="s">
        <v>50</v>
      </c>
      <c s="31" t="s">
        <v>97</v>
      </c>
      <c s="31" t="s">
        <v>6893</v>
      </c>
      <c s="26" t="s">
        <v>52</v>
      </c>
      <c s="32" t="s">
        <v>6894</v>
      </c>
      <c s="33" t="s">
        <v>63</v>
      </c>
      <c s="34">
        <v>227</v>
      </c>
      <c s="35">
        <v>0</v>
      </c>
      <c s="36">
        <f>ROUND(ROUND(H61,2)*ROUND(G61,3),2)</f>
      </c>
      <c r="O61">
        <f>(I61*21)/100</f>
      </c>
      <c t="s">
        <v>27</v>
      </c>
    </row>
    <row r="62" spans="1:5" ht="12.75">
      <c r="A62" s="37" t="s">
        <v>55</v>
      </c>
      <c r="E62" s="38" t="s">
        <v>6894</v>
      </c>
    </row>
    <row r="63" spans="1:5" ht="12.75">
      <c r="A63" s="39" t="s">
        <v>56</v>
      </c>
      <c r="E63" s="40" t="s">
        <v>52</v>
      </c>
    </row>
    <row r="64" spans="1:5" ht="12.75">
      <c r="A64" t="s">
        <v>57</v>
      </c>
      <c r="E64" s="38" t="s">
        <v>52</v>
      </c>
    </row>
    <row r="65" spans="1:16" ht="12.75">
      <c r="A65" s="26" t="s">
        <v>50</v>
      </c>
      <c s="31" t="s">
        <v>100</v>
      </c>
      <c s="31" t="s">
        <v>6895</v>
      </c>
      <c s="26" t="s">
        <v>52</v>
      </c>
      <c s="32" t="s">
        <v>6896</v>
      </c>
      <c s="33" t="s">
        <v>63</v>
      </c>
      <c s="34">
        <v>12</v>
      </c>
      <c s="35">
        <v>0</v>
      </c>
      <c s="36">
        <f>ROUND(ROUND(H65,2)*ROUND(G65,3),2)</f>
      </c>
      <c r="O65">
        <f>(I65*21)/100</f>
      </c>
      <c t="s">
        <v>27</v>
      </c>
    </row>
    <row r="66" spans="1:5" ht="12.75">
      <c r="A66" s="37" t="s">
        <v>55</v>
      </c>
      <c r="E66" s="38" t="s">
        <v>6896</v>
      </c>
    </row>
    <row r="67" spans="1:5" ht="12.75">
      <c r="A67" s="39" t="s">
        <v>56</v>
      </c>
      <c r="E67" s="40" t="s">
        <v>52</v>
      </c>
    </row>
    <row r="68" spans="1:5" ht="12.75">
      <c r="A68" t="s">
        <v>57</v>
      </c>
      <c r="E68" s="38" t="s">
        <v>52</v>
      </c>
    </row>
    <row r="69" spans="1:16" ht="12.75">
      <c r="A69" s="26" t="s">
        <v>50</v>
      </c>
      <c s="31" t="s">
        <v>103</v>
      </c>
      <c s="31" t="s">
        <v>6897</v>
      </c>
      <c s="26" t="s">
        <v>52</v>
      </c>
      <c s="32" t="s">
        <v>6898</v>
      </c>
      <c s="33" t="s">
        <v>63</v>
      </c>
      <c s="34">
        <v>3</v>
      </c>
      <c s="35">
        <v>0</v>
      </c>
      <c s="36">
        <f>ROUND(ROUND(H69,2)*ROUND(G69,3),2)</f>
      </c>
      <c r="O69">
        <f>(I69*21)/100</f>
      </c>
      <c t="s">
        <v>27</v>
      </c>
    </row>
    <row r="70" spans="1:5" ht="12.75">
      <c r="A70" s="37" t="s">
        <v>55</v>
      </c>
      <c r="E70" s="38" t="s">
        <v>6898</v>
      </c>
    </row>
    <row r="71" spans="1:5" ht="12.75">
      <c r="A71" s="39" t="s">
        <v>56</v>
      </c>
      <c r="E71" s="40" t="s">
        <v>52</v>
      </c>
    </row>
    <row r="72" spans="1:5" ht="12.75">
      <c r="A72" t="s">
        <v>57</v>
      </c>
      <c r="E72" s="38" t="s">
        <v>52</v>
      </c>
    </row>
    <row r="73" spans="1:16" ht="12.75">
      <c r="A73" s="26" t="s">
        <v>50</v>
      </c>
      <c s="31" t="s">
        <v>106</v>
      </c>
      <c s="31" t="s">
        <v>6899</v>
      </c>
      <c s="26" t="s">
        <v>52</v>
      </c>
      <c s="32" t="s">
        <v>6900</v>
      </c>
      <c s="33" t="s">
        <v>63</v>
      </c>
      <c s="34">
        <v>50</v>
      </c>
      <c s="35">
        <v>0</v>
      </c>
      <c s="36">
        <f>ROUND(ROUND(H73,2)*ROUND(G73,3),2)</f>
      </c>
      <c r="O73">
        <f>(I73*21)/100</f>
      </c>
      <c t="s">
        <v>27</v>
      </c>
    </row>
    <row r="74" spans="1:5" ht="12.75">
      <c r="A74" s="37" t="s">
        <v>55</v>
      </c>
      <c r="E74" s="38" t="s">
        <v>6900</v>
      </c>
    </row>
    <row r="75" spans="1:5" ht="12.75">
      <c r="A75" s="39" t="s">
        <v>56</v>
      </c>
      <c r="E75" s="40" t="s">
        <v>52</v>
      </c>
    </row>
    <row r="76" spans="1:5" ht="12.75">
      <c r="A76" t="s">
        <v>57</v>
      </c>
      <c r="E76" s="38" t="s">
        <v>52</v>
      </c>
    </row>
    <row r="77" spans="1:16" ht="12.75">
      <c r="A77" s="26" t="s">
        <v>50</v>
      </c>
      <c s="31" t="s">
        <v>109</v>
      </c>
      <c s="31" t="s">
        <v>6901</v>
      </c>
      <c s="26" t="s">
        <v>52</v>
      </c>
      <c s="32" t="s">
        <v>6902</v>
      </c>
      <c s="33" t="s">
        <v>63</v>
      </c>
      <c s="34">
        <v>38</v>
      </c>
      <c s="35">
        <v>0</v>
      </c>
      <c s="36">
        <f>ROUND(ROUND(H77,2)*ROUND(G77,3),2)</f>
      </c>
      <c r="O77">
        <f>(I77*21)/100</f>
      </c>
      <c t="s">
        <v>27</v>
      </c>
    </row>
    <row r="78" spans="1:5" ht="12.75">
      <c r="A78" s="37" t="s">
        <v>55</v>
      </c>
      <c r="E78" s="38" t="s">
        <v>6902</v>
      </c>
    </row>
    <row r="79" spans="1:5" ht="12.75">
      <c r="A79" s="39" t="s">
        <v>56</v>
      </c>
      <c r="E79" s="40" t="s">
        <v>52</v>
      </c>
    </row>
    <row r="80" spans="1:5" ht="12.75">
      <c r="A80" t="s">
        <v>57</v>
      </c>
      <c r="E80" s="38" t="s">
        <v>52</v>
      </c>
    </row>
    <row r="81" spans="1:16" ht="12.75">
      <c r="A81" s="26" t="s">
        <v>50</v>
      </c>
      <c s="31" t="s">
        <v>113</v>
      </c>
      <c s="31" t="s">
        <v>6903</v>
      </c>
      <c s="26" t="s">
        <v>52</v>
      </c>
      <c s="32" t="s">
        <v>6904</v>
      </c>
      <c s="33" t="s">
        <v>63</v>
      </c>
      <c s="34">
        <v>93</v>
      </c>
      <c s="35">
        <v>0</v>
      </c>
      <c s="36">
        <f>ROUND(ROUND(H81,2)*ROUND(G81,3),2)</f>
      </c>
      <c r="O81">
        <f>(I81*21)/100</f>
      </c>
      <c t="s">
        <v>27</v>
      </c>
    </row>
    <row r="82" spans="1:5" ht="12.75">
      <c r="A82" s="37" t="s">
        <v>55</v>
      </c>
      <c r="E82" s="38" t="s">
        <v>6904</v>
      </c>
    </row>
    <row r="83" spans="1:5" ht="12.75">
      <c r="A83" s="39" t="s">
        <v>56</v>
      </c>
      <c r="E83" s="40" t="s">
        <v>52</v>
      </c>
    </row>
    <row r="84" spans="1:5" ht="12.75">
      <c r="A84" t="s">
        <v>57</v>
      </c>
      <c r="E84" s="38" t="s">
        <v>52</v>
      </c>
    </row>
    <row r="85" spans="1:16" ht="12.75">
      <c r="A85" s="26" t="s">
        <v>50</v>
      </c>
      <c s="31" t="s">
        <v>117</v>
      </c>
      <c s="31" t="s">
        <v>6905</v>
      </c>
      <c s="26" t="s">
        <v>52</v>
      </c>
      <c s="32" t="s">
        <v>6906</v>
      </c>
      <c s="33" t="s">
        <v>63</v>
      </c>
      <c s="34">
        <v>49</v>
      </c>
      <c s="35">
        <v>0</v>
      </c>
      <c s="36">
        <f>ROUND(ROUND(H85,2)*ROUND(G85,3),2)</f>
      </c>
      <c r="O85">
        <f>(I85*21)/100</f>
      </c>
      <c t="s">
        <v>27</v>
      </c>
    </row>
    <row r="86" spans="1:5" ht="12.75">
      <c r="A86" s="37" t="s">
        <v>55</v>
      </c>
      <c r="E86" s="38" t="s">
        <v>6906</v>
      </c>
    </row>
    <row r="87" spans="1:5" ht="12.75">
      <c r="A87" s="39" t="s">
        <v>56</v>
      </c>
      <c r="E87" s="40" t="s">
        <v>52</v>
      </c>
    </row>
    <row r="88" spans="1:5" ht="12.75">
      <c r="A88" t="s">
        <v>57</v>
      </c>
      <c r="E88" s="38" t="s">
        <v>52</v>
      </c>
    </row>
    <row r="89" spans="1:16" ht="12.75">
      <c r="A89" s="26" t="s">
        <v>50</v>
      </c>
      <c s="31" t="s">
        <v>121</v>
      </c>
      <c s="31" t="s">
        <v>6907</v>
      </c>
      <c s="26" t="s">
        <v>52</v>
      </c>
      <c s="32" t="s">
        <v>6908</v>
      </c>
      <c s="33" t="s">
        <v>63</v>
      </c>
      <c s="34">
        <v>54</v>
      </c>
      <c s="35">
        <v>0</v>
      </c>
      <c s="36">
        <f>ROUND(ROUND(H89,2)*ROUND(G89,3),2)</f>
      </c>
      <c r="O89">
        <f>(I89*21)/100</f>
      </c>
      <c t="s">
        <v>27</v>
      </c>
    </row>
    <row r="90" spans="1:5" ht="12.75">
      <c r="A90" s="37" t="s">
        <v>55</v>
      </c>
      <c r="E90" s="38" t="s">
        <v>6908</v>
      </c>
    </row>
    <row r="91" spans="1:5" ht="12.75">
      <c r="A91" s="39" t="s">
        <v>56</v>
      </c>
      <c r="E91" s="40" t="s">
        <v>52</v>
      </c>
    </row>
    <row r="92" spans="1:5" ht="12.75">
      <c r="A92" t="s">
        <v>57</v>
      </c>
      <c r="E92" s="38" t="s">
        <v>52</v>
      </c>
    </row>
    <row r="93" spans="1:16" ht="12.75">
      <c r="A93" s="26" t="s">
        <v>50</v>
      </c>
      <c s="31" t="s">
        <v>125</v>
      </c>
      <c s="31" t="s">
        <v>6909</v>
      </c>
      <c s="26" t="s">
        <v>52</v>
      </c>
      <c s="32" t="s">
        <v>6910</v>
      </c>
      <c s="33" t="s">
        <v>63</v>
      </c>
      <c s="34">
        <v>5</v>
      </c>
      <c s="35">
        <v>0</v>
      </c>
      <c s="36">
        <f>ROUND(ROUND(H93,2)*ROUND(G93,3),2)</f>
      </c>
      <c r="O93">
        <f>(I93*21)/100</f>
      </c>
      <c t="s">
        <v>27</v>
      </c>
    </row>
    <row r="94" spans="1:5" ht="12.75">
      <c r="A94" s="37" t="s">
        <v>55</v>
      </c>
      <c r="E94" s="38" t="s">
        <v>6910</v>
      </c>
    </row>
    <row r="95" spans="1:5" ht="12.75">
      <c r="A95" s="39" t="s">
        <v>56</v>
      </c>
      <c r="E95" s="40" t="s">
        <v>52</v>
      </c>
    </row>
    <row r="96" spans="1:5" ht="12.75">
      <c r="A96" t="s">
        <v>57</v>
      </c>
      <c r="E96" s="38" t="s">
        <v>52</v>
      </c>
    </row>
    <row r="97" spans="1:16" ht="12.75">
      <c r="A97" s="26" t="s">
        <v>50</v>
      </c>
      <c s="31" t="s">
        <v>129</v>
      </c>
      <c s="31" t="s">
        <v>6911</v>
      </c>
      <c s="26" t="s">
        <v>52</v>
      </c>
      <c s="32" t="s">
        <v>6912</v>
      </c>
      <c s="33" t="s">
        <v>63</v>
      </c>
      <c s="34">
        <v>60</v>
      </c>
      <c s="35">
        <v>0</v>
      </c>
      <c s="36">
        <f>ROUND(ROUND(H97,2)*ROUND(G97,3),2)</f>
      </c>
      <c r="O97">
        <f>(I97*21)/100</f>
      </c>
      <c t="s">
        <v>27</v>
      </c>
    </row>
    <row r="98" spans="1:5" ht="12.75">
      <c r="A98" s="37" t="s">
        <v>55</v>
      </c>
      <c r="E98" s="38" t="s">
        <v>6912</v>
      </c>
    </row>
    <row r="99" spans="1:5" ht="12.75">
      <c r="A99" s="39" t="s">
        <v>56</v>
      </c>
      <c r="E99" s="40" t="s">
        <v>52</v>
      </c>
    </row>
    <row r="100" spans="1:5" ht="12.75">
      <c r="A100" t="s">
        <v>57</v>
      </c>
      <c r="E100" s="38" t="s">
        <v>52</v>
      </c>
    </row>
    <row r="101" spans="1:16" ht="12.75">
      <c r="A101" s="26" t="s">
        <v>50</v>
      </c>
      <c s="31" t="s">
        <v>133</v>
      </c>
      <c s="31" t="s">
        <v>6913</v>
      </c>
      <c s="26" t="s">
        <v>52</v>
      </c>
      <c s="32" t="s">
        <v>6914</v>
      </c>
      <c s="33" t="s">
        <v>63</v>
      </c>
      <c s="34">
        <v>24</v>
      </c>
      <c s="35">
        <v>0</v>
      </c>
      <c s="36">
        <f>ROUND(ROUND(H101,2)*ROUND(G101,3),2)</f>
      </c>
      <c r="O101">
        <f>(I101*21)/100</f>
      </c>
      <c t="s">
        <v>27</v>
      </c>
    </row>
    <row r="102" spans="1:5" ht="12.75">
      <c r="A102" s="37" t="s">
        <v>55</v>
      </c>
      <c r="E102" s="38" t="s">
        <v>6914</v>
      </c>
    </row>
    <row r="103" spans="1:5" ht="12.75">
      <c r="A103" s="39" t="s">
        <v>56</v>
      </c>
      <c r="E103" s="40" t="s">
        <v>52</v>
      </c>
    </row>
    <row r="104" spans="1:5" ht="12.75">
      <c r="A104" t="s">
        <v>57</v>
      </c>
      <c r="E104" s="38" t="s">
        <v>52</v>
      </c>
    </row>
    <row r="105" spans="1:16" ht="12.75">
      <c r="A105" s="26" t="s">
        <v>50</v>
      </c>
      <c s="31" t="s">
        <v>137</v>
      </c>
      <c s="31" t="s">
        <v>6915</v>
      </c>
      <c s="26" t="s">
        <v>52</v>
      </c>
      <c s="32" t="s">
        <v>6916</v>
      </c>
      <c s="33" t="s">
        <v>63</v>
      </c>
      <c s="34">
        <v>56</v>
      </c>
      <c s="35">
        <v>0</v>
      </c>
      <c s="36">
        <f>ROUND(ROUND(H105,2)*ROUND(G105,3),2)</f>
      </c>
      <c r="O105">
        <f>(I105*21)/100</f>
      </c>
      <c t="s">
        <v>27</v>
      </c>
    </row>
    <row r="106" spans="1:5" ht="12.75">
      <c r="A106" s="37" t="s">
        <v>55</v>
      </c>
      <c r="E106" s="38" t="s">
        <v>6916</v>
      </c>
    </row>
    <row r="107" spans="1:5" ht="12.75">
      <c r="A107" s="39" t="s">
        <v>56</v>
      </c>
      <c r="E107" s="40" t="s">
        <v>52</v>
      </c>
    </row>
    <row r="108" spans="1:5" ht="12.75">
      <c r="A108" t="s">
        <v>57</v>
      </c>
      <c r="E108" s="38" t="s">
        <v>52</v>
      </c>
    </row>
    <row r="109" spans="1:16" ht="12.75">
      <c r="A109" s="26" t="s">
        <v>50</v>
      </c>
      <c s="31" t="s">
        <v>141</v>
      </c>
      <c s="31" t="s">
        <v>6917</v>
      </c>
      <c s="26" t="s">
        <v>52</v>
      </c>
      <c s="32" t="s">
        <v>6918</v>
      </c>
      <c s="33" t="s">
        <v>63</v>
      </c>
      <c s="34">
        <v>52</v>
      </c>
      <c s="35">
        <v>0</v>
      </c>
      <c s="36">
        <f>ROUND(ROUND(H109,2)*ROUND(G109,3),2)</f>
      </c>
      <c r="O109">
        <f>(I109*21)/100</f>
      </c>
      <c t="s">
        <v>27</v>
      </c>
    </row>
    <row r="110" spans="1:5" ht="12.75">
      <c r="A110" s="37" t="s">
        <v>55</v>
      </c>
      <c r="E110" s="38" t="s">
        <v>6918</v>
      </c>
    </row>
    <row r="111" spans="1:5" ht="12.75">
      <c r="A111" s="39" t="s">
        <v>56</v>
      </c>
      <c r="E111" s="40" t="s">
        <v>52</v>
      </c>
    </row>
    <row r="112" spans="1:5" ht="12.75">
      <c r="A112" t="s">
        <v>57</v>
      </c>
      <c r="E112" s="38" t="s">
        <v>52</v>
      </c>
    </row>
    <row r="113" spans="1:16" ht="12.75">
      <c r="A113" s="26" t="s">
        <v>50</v>
      </c>
      <c s="31" t="s">
        <v>145</v>
      </c>
      <c s="31" t="s">
        <v>6919</v>
      </c>
      <c s="26" t="s">
        <v>52</v>
      </c>
      <c s="32" t="s">
        <v>6920</v>
      </c>
      <c s="33" t="s">
        <v>2404</v>
      </c>
      <c s="34">
        <v>42</v>
      </c>
      <c s="35">
        <v>0</v>
      </c>
      <c s="36">
        <f>ROUND(ROUND(H113,2)*ROUND(G113,3),2)</f>
      </c>
      <c r="O113">
        <f>(I113*21)/100</f>
      </c>
      <c t="s">
        <v>27</v>
      </c>
    </row>
    <row r="114" spans="1:5" ht="12.75">
      <c r="A114" s="37" t="s">
        <v>55</v>
      </c>
      <c r="E114" s="38" t="s">
        <v>6920</v>
      </c>
    </row>
    <row r="115" spans="1:5" ht="12.75">
      <c r="A115" s="39" t="s">
        <v>56</v>
      </c>
      <c r="E115" s="40" t="s">
        <v>52</v>
      </c>
    </row>
    <row r="116" spans="1:5" ht="12.75">
      <c r="A116" t="s">
        <v>57</v>
      </c>
      <c r="E116" s="38" t="s">
        <v>52</v>
      </c>
    </row>
    <row r="117" spans="1:16" ht="12.75">
      <c r="A117" s="26" t="s">
        <v>50</v>
      </c>
      <c s="31" t="s">
        <v>149</v>
      </c>
      <c s="31" t="s">
        <v>6921</v>
      </c>
      <c s="26" t="s">
        <v>52</v>
      </c>
      <c s="32" t="s">
        <v>6922</v>
      </c>
      <c s="33" t="s">
        <v>2404</v>
      </c>
      <c s="34">
        <v>28</v>
      </c>
      <c s="35">
        <v>0</v>
      </c>
      <c s="36">
        <f>ROUND(ROUND(H117,2)*ROUND(G117,3),2)</f>
      </c>
      <c r="O117">
        <f>(I117*21)/100</f>
      </c>
      <c t="s">
        <v>27</v>
      </c>
    </row>
    <row r="118" spans="1:5" ht="12.75">
      <c r="A118" s="37" t="s">
        <v>55</v>
      </c>
      <c r="E118" s="38" t="s">
        <v>6922</v>
      </c>
    </row>
    <row r="119" spans="1:5" ht="12.75">
      <c r="A119" s="39" t="s">
        <v>56</v>
      </c>
      <c r="E119" s="40" t="s">
        <v>52</v>
      </c>
    </row>
    <row r="120" spans="1:5" ht="12.75">
      <c r="A120" t="s">
        <v>57</v>
      </c>
      <c r="E120" s="38" t="s">
        <v>52</v>
      </c>
    </row>
    <row r="121" spans="1:16" ht="12.75">
      <c r="A121" s="26" t="s">
        <v>50</v>
      </c>
      <c s="31" t="s">
        <v>153</v>
      </c>
      <c s="31" t="s">
        <v>6923</v>
      </c>
      <c s="26" t="s">
        <v>52</v>
      </c>
      <c s="32" t="s">
        <v>6924</v>
      </c>
      <c s="33" t="s">
        <v>2404</v>
      </c>
      <c s="34">
        <v>41</v>
      </c>
      <c s="35">
        <v>0</v>
      </c>
      <c s="36">
        <f>ROUND(ROUND(H121,2)*ROUND(G121,3),2)</f>
      </c>
      <c r="O121">
        <f>(I121*21)/100</f>
      </c>
      <c t="s">
        <v>27</v>
      </c>
    </row>
    <row r="122" spans="1:5" ht="12.75">
      <c r="A122" s="37" t="s">
        <v>55</v>
      </c>
      <c r="E122" s="38" t="s">
        <v>6924</v>
      </c>
    </row>
    <row r="123" spans="1:5" ht="12.75">
      <c r="A123" s="39" t="s">
        <v>56</v>
      </c>
      <c r="E123" s="40" t="s">
        <v>52</v>
      </c>
    </row>
    <row r="124" spans="1:5" ht="12.75">
      <c r="A124" t="s">
        <v>57</v>
      </c>
      <c r="E124" s="38" t="s">
        <v>52</v>
      </c>
    </row>
    <row r="125" spans="1:16" ht="12.75">
      <c r="A125" s="26" t="s">
        <v>50</v>
      </c>
      <c s="31" t="s">
        <v>157</v>
      </c>
      <c s="31" t="s">
        <v>6925</v>
      </c>
      <c s="26" t="s">
        <v>52</v>
      </c>
      <c s="32" t="s">
        <v>6926</v>
      </c>
      <c s="33" t="s">
        <v>63</v>
      </c>
      <c s="34">
        <v>348</v>
      </c>
      <c s="35">
        <v>0</v>
      </c>
      <c s="36">
        <f>ROUND(ROUND(H125,2)*ROUND(G125,3),2)</f>
      </c>
      <c r="O125">
        <f>(I125*21)/100</f>
      </c>
      <c t="s">
        <v>27</v>
      </c>
    </row>
    <row r="126" spans="1:5" ht="12.75">
      <c r="A126" s="37" t="s">
        <v>55</v>
      </c>
      <c r="E126" s="38" t="s">
        <v>6926</v>
      </c>
    </row>
    <row r="127" spans="1:5" ht="51">
      <c r="A127" s="39" t="s">
        <v>56</v>
      </c>
      <c r="E127" s="40" t="s">
        <v>6927</v>
      </c>
    </row>
    <row r="128" spans="1:5" ht="12.75">
      <c r="A128" t="s">
        <v>57</v>
      </c>
      <c r="E128" s="38" t="s">
        <v>52</v>
      </c>
    </row>
    <row r="129" spans="1:16" ht="25.5">
      <c r="A129" s="26" t="s">
        <v>50</v>
      </c>
      <c s="31" t="s">
        <v>161</v>
      </c>
      <c s="31" t="s">
        <v>6928</v>
      </c>
      <c s="26" t="s">
        <v>52</v>
      </c>
      <c s="32" t="s">
        <v>6929</v>
      </c>
      <c s="33" t="s">
        <v>63</v>
      </c>
      <c s="34">
        <v>719</v>
      </c>
      <c s="35">
        <v>0</v>
      </c>
      <c s="36">
        <f>ROUND(ROUND(H129,2)*ROUND(G129,3),2)</f>
      </c>
      <c r="O129">
        <f>(I129*21)/100</f>
      </c>
      <c t="s">
        <v>27</v>
      </c>
    </row>
    <row r="130" spans="1:5" ht="25.5">
      <c r="A130" s="37" t="s">
        <v>55</v>
      </c>
      <c r="E130" s="38" t="s">
        <v>6929</v>
      </c>
    </row>
    <row r="131" spans="1:5" ht="12.75">
      <c r="A131" s="39" t="s">
        <v>56</v>
      </c>
      <c r="E131" s="40" t="s">
        <v>52</v>
      </c>
    </row>
    <row r="132" spans="1:5" ht="12.75">
      <c r="A132" t="s">
        <v>57</v>
      </c>
      <c r="E132" s="38" t="s">
        <v>52</v>
      </c>
    </row>
    <row r="133" spans="1:16" ht="12.75">
      <c r="A133" s="26" t="s">
        <v>50</v>
      </c>
      <c s="31" t="s">
        <v>165</v>
      </c>
      <c s="31" t="s">
        <v>6930</v>
      </c>
      <c s="26" t="s">
        <v>52</v>
      </c>
      <c s="32" t="s">
        <v>6931</v>
      </c>
      <c s="33" t="s">
        <v>63</v>
      </c>
      <c s="34">
        <v>719</v>
      </c>
      <c s="35">
        <v>0</v>
      </c>
      <c s="36">
        <f>ROUND(ROUND(H133,2)*ROUND(G133,3),2)</f>
      </c>
      <c r="O133">
        <f>(I133*21)/100</f>
      </c>
      <c t="s">
        <v>27</v>
      </c>
    </row>
    <row r="134" spans="1:5" ht="12.75">
      <c r="A134" s="37" t="s">
        <v>55</v>
      </c>
      <c r="E134" s="38" t="s">
        <v>6931</v>
      </c>
    </row>
    <row r="135" spans="1:5" ht="12.75">
      <c r="A135" s="39" t="s">
        <v>56</v>
      </c>
      <c r="E135" s="40" t="s">
        <v>52</v>
      </c>
    </row>
    <row r="136" spans="1:5" ht="12.75">
      <c r="A136" t="s">
        <v>57</v>
      </c>
      <c r="E136" s="38" t="s">
        <v>52</v>
      </c>
    </row>
    <row r="137" spans="1:16" ht="25.5">
      <c r="A137" s="26" t="s">
        <v>50</v>
      </c>
      <c s="31" t="s">
        <v>169</v>
      </c>
      <c s="31" t="s">
        <v>6932</v>
      </c>
      <c s="26" t="s">
        <v>52</v>
      </c>
      <c s="32" t="s">
        <v>6933</v>
      </c>
      <c s="33" t="s">
        <v>63</v>
      </c>
      <c s="34">
        <v>78</v>
      </c>
      <c s="35">
        <v>0</v>
      </c>
      <c s="36">
        <f>ROUND(ROUND(H137,2)*ROUND(G137,3),2)</f>
      </c>
      <c r="O137">
        <f>(I137*21)/100</f>
      </c>
      <c t="s">
        <v>27</v>
      </c>
    </row>
    <row r="138" spans="1:5" ht="38.25">
      <c r="A138" s="37" t="s">
        <v>55</v>
      </c>
      <c r="E138" s="38" t="s">
        <v>6934</v>
      </c>
    </row>
    <row r="139" spans="1:5" ht="12.75">
      <c r="A139" s="39" t="s">
        <v>56</v>
      </c>
      <c r="E139" s="40" t="s">
        <v>52</v>
      </c>
    </row>
    <row r="140" spans="1:5" ht="12.75">
      <c r="A140" t="s">
        <v>57</v>
      </c>
      <c r="E140" s="38" t="s">
        <v>52</v>
      </c>
    </row>
    <row r="141" spans="1:16" ht="25.5">
      <c r="A141" s="26" t="s">
        <v>50</v>
      </c>
      <c s="31" t="s">
        <v>173</v>
      </c>
      <c s="31" t="s">
        <v>6935</v>
      </c>
      <c s="26" t="s">
        <v>52</v>
      </c>
      <c s="32" t="s">
        <v>6933</v>
      </c>
      <c s="33" t="s">
        <v>63</v>
      </c>
      <c s="34">
        <v>54</v>
      </c>
      <c s="35">
        <v>0</v>
      </c>
      <c s="36">
        <f>ROUND(ROUND(H141,2)*ROUND(G141,3),2)</f>
      </c>
      <c r="O141">
        <f>(I141*21)/100</f>
      </c>
      <c t="s">
        <v>27</v>
      </c>
    </row>
    <row r="142" spans="1:5" ht="38.25">
      <c r="A142" s="37" t="s">
        <v>55</v>
      </c>
      <c r="E142" s="38" t="s">
        <v>6936</v>
      </c>
    </row>
    <row r="143" spans="1:5" ht="12.75">
      <c r="A143" s="39" t="s">
        <v>56</v>
      </c>
      <c r="E143" s="40" t="s">
        <v>52</v>
      </c>
    </row>
    <row r="144" spans="1:5" ht="12.75">
      <c r="A144" t="s">
        <v>57</v>
      </c>
      <c r="E144" s="38" t="s">
        <v>52</v>
      </c>
    </row>
    <row r="145" spans="1:16" ht="12.75">
      <c r="A145" s="26" t="s">
        <v>50</v>
      </c>
      <c s="31" t="s">
        <v>177</v>
      </c>
      <c s="31" t="s">
        <v>6937</v>
      </c>
      <c s="26" t="s">
        <v>52</v>
      </c>
      <c s="32" t="s">
        <v>6938</v>
      </c>
      <c s="33" t="s">
        <v>2404</v>
      </c>
      <c s="34">
        <v>2</v>
      </c>
      <c s="35">
        <v>0</v>
      </c>
      <c s="36">
        <f>ROUND(ROUND(H145,2)*ROUND(G145,3),2)</f>
      </c>
      <c r="O145">
        <f>(I145*21)/100</f>
      </c>
      <c t="s">
        <v>27</v>
      </c>
    </row>
    <row r="146" spans="1:5" ht="12.75">
      <c r="A146" s="37" t="s">
        <v>55</v>
      </c>
      <c r="E146" s="38" t="s">
        <v>6938</v>
      </c>
    </row>
    <row r="147" spans="1:5" ht="12.75">
      <c r="A147" s="39" t="s">
        <v>56</v>
      </c>
      <c r="E147" s="40" t="s">
        <v>52</v>
      </c>
    </row>
    <row r="148" spans="1:5" ht="12.75">
      <c r="A148" t="s">
        <v>57</v>
      </c>
      <c r="E148" s="38" t="s">
        <v>52</v>
      </c>
    </row>
    <row r="149" spans="1:16" ht="12.75">
      <c r="A149" s="26" t="s">
        <v>50</v>
      </c>
      <c s="31" t="s">
        <v>180</v>
      </c>
      <c s="31" t="s">
        <v>6939</v>
      </c>
      <c s="26" t="s">
        <v>52</v>
      </c>
      <c s="32" t="s">
        <v>6940</v>
      </c>
      <c s="33" t="s">
        <v>2404</v>
      </c>
      <c s="34">
        <v>8</v>
      </c>
      <c s="35">
        <v>0</v>
      </c>
      <c s="36">
        <f>ROUND(ROUND(H149,2)*ROUND(G149,3),2)</f>
      </c>
      <c r="O149">
        <f>(I149*21)/100</f>
      </c>
      <c t="s">
        <v>27</v>
      </c>
    </row>
    <row r="150" spans="1:5" ht="12.75">
      <c r="A150" s="37" t="s">
        <v>55</v>
      </c>
      <c r="E150" s="38" t="s">
        <v>6940</v>
      </c>
    </row>
    <row r="151" spans="1:5" ht="12.75">
      <c r="A151" s="39" t="s">
        <v>56</v>
      </c>
      <c r="E151" s="40" t="s">
        <v>52</v>
      </c>
    </row>
    <row r="152" spans="1:5" ht="12.75">
      <c r="A152" t="s">
        <v>57</v>
      </c>
      <c r="E152" s="38" t="s">
        <v>52</v>
      </c>
    </row>
    <row r="153" spans="1:16" ht="25.5">
      <c r="A153" s="26" t="s">
        <v>50</v>
      </c>
      <c s="31" t="s">
        <v>184</v>
      </c>
      <c s="31" t="s">
        <v>5369</v>
      </c>
      <c s="26" t="s">
        <v>52</v>
      </c>
      <c s="32" t="s">
        <v>5370</v>
      </c>
      <c s="33" t="s">
        <v>345</v>
      </c>
      <c s="34">
        <v>3.052</v>
      </c>
      <c s="35">
        <v>0</v>
      </c>
      <c s="36">
        <f>ROUND(ROUND(H153,2)*ROUND(G153,3),2)</f>
      </c>
      <c r="O153">
        <f>(I153*21)/100</f>
      </c>
      <c t="s">
        <v>27</v>
      </c>
    </row>
    <row r="154" spans="1:5" ht="25.5">
      <c r="A154" s="37" t="s">
        <v>55</v>
      </c>
      <c r="E154" s="38" t="s">
        <v>5370</v>
      </c>
    </row>
    <row r="155" spans="1:5" ht="12.75">
      <c r="A155" s="39" t="s">
        <v>56</v>
      </c>
      <c r="E155" s="40" t="s">
        <v>52</v>
      </c>
    </row>
    <row r="156" spans="1:5" ht="12.75">
      <c r="A156" t="s">
        <v>57</v>
      </c>
      <c r="E156" s="38" t="s">
        <v>52</v>
      </c>
    </row>
    <row r="157" spans="1:16" ht="12.75">
      <c r="A157" s="26" t="s">
        <v>50</v>
      </c>
      <c s="31" t="s">
        <v>188</v>
      </c>
      <c s="31" t="s">
        <v>6941</v>
      </c>
      <c s="26" t="s">
        <v>52</v>
      </c>
      <c s="32" t="s">
        <v>6942</v>
      </c>
      <c s="33" t="s">
        <v>6943</v>
      </c>
      <c s="34">
        <v>160</v>
      </c>
      <c s="35">
        <v>0</v>
      </c>
      <c s="36">
        <f>ROUND(ROUND(H157,2)*ROUND(G157,3),2)</f>
      </c>
      <c r="O157">
        <f>(I157*21)/100</f>
      </c>
      <c t="s">
        <v>27</v>
      </c>
    </row>
    <row r="158" spans="1:5" ht="12.75">
      <c r="A158" s="37" t="s">
        <v>55</v>
      </c>
      <c r="E158" s="38" t="s">
        <v>6942</v>
      </c>
    </row>
    <row r="159" spans="1:5" ht="12.75">
      <c r="A159" s="39" t="s">
        <v>56</v>
      </c>
      <c r="E159" s="40" t="s">
        <v>52</v>
      </c>
    </row>
    <row r="160" spans="1:5" ht="25.5">
      <c r="A160" t="s">
        <v>57</v>
      </c>
      <c r="E160" s="38" t="s">
        <v>6944</v>
      </c>
    </row>
    <row r="161" spans="1:16" ht="12.75">
      <c r="A161" s="26" t="s">
        <v>50</v>
      </c>
      <c s="31" t="s">
        <v>192</v>
      </c>
      <c s="31" t="s">
        <v>6945</v>
      </c>
      <c s="26" t="s">
        <v>52</v>
      </c>
      <c s="32" t="s">
        <v>6946</v>
      </c>
      <c s="33" t="s">
        <v>6947</v>
      </c>
      <c s="34">
        <v>1</v>
      </c>
      <c s="35">
        <v>0</v>
      </c>
      <c s="36">
        <f>ROUND(ROUND(H161,2)*ROUND(G161,3),2)</f>
      </c>
      <c r="O161">
        <f>(I161*21)/100</f>
      </c>
      <c t="s">
        <v>27</v>
      </c>
    </row>
    <row r="162" spans="1:5" ht="12.75">
      <c r="A162" s="37" t="s">
        <v>55</v>
      </c>
      <c r="E162" s="38" t="s">
        <v>6946</v>
      </c>
    </row>
    <row r="163" spans="1:5" ht="12.75">
      <c r="A163" s="39" t="s">
        <v>56</v>
      </c>
      <c r="E163" s="40" t="s">
        <v>52</v>
      </c>
    </row>
    <row r="164" spans="1:5" ht="12.75">
      <c r="A164" t="s">
        <v>57</v>
      </c>
      <c r="E164" s="38" t="s">
        <v>52</v>
      </c>
    </row>
    <row r="165" spans="1:16" ht="12.75">
      <c r="A165" s="26" t="s">
        <v>50</v>
      </c>
      <c s="31" t="s">
        <v>196</v>
      </c>
      <c s="31" t="s">
        <v>6948</v>
      </c>
      <c s="26" t="s">
        <v>52</v>
      </c>
      <c s="32" t="s">
        <v>6949</v>
      </c>
      <c s="33" t="s">
        <v>2404</v>
      </c>
      <c s="34">
        <v>108</v>
      </c>
      <c s="35">
        <v>0</v>
      </c>
      <c s="36">
        <f>ROUND(ROUND(H165,2)*ROUND(G165,3),2)</f>
      </c>
      <c r="O165">
        <f>(I165*21)/100</f>
      </c>
      <c t="s">
        <v>27</v>
      </c>
    </row>
    <row r="166" spans="1:5" ht="12.75">
      <c r="A166" s="37" t="s">
        <v>55</v>
      </c>
      <c r="E166" s="38" t="s">
        <v>6949</v>
      </c>
    </row>
    <row r="167" spans="1:5" ht="12.75">
      <c r="A167" s="39" t="s">
        <v>56</v>
      </c>
      <c r="E167" s="40" t="s">
        <v>52</v>
      </c>
    </row>
    <row r="168" spans="1:5" ht="12.75">
      <c r="A168" t="s">
        <v>57</v>
      </c>
      <c r="E168" s="38" t="s">
        <v>52</v>
      </c>
    </row>
    <row r="169" spans="1:16" ht="12.75">
      <c r="A169" s="26" t="s">
        <v>50</v>
      </c>
      <c s="31" t="s">
        <v>200</v>
      </c>
      <c s="31" t="s">
        <v>6950</v>
      </c>
      <c s="26" t="s">
        <v>52</v>
      </c>
      <c s="32" t="s">
        <v>6951</v>
      </c>
      <c s="33" t="s">
        <v>6947</v>
      </c>
      <c s="34">
        <v>1</v>
      </c>
      <c s="35">
        <v>0</v>
      </c>
      <c s="36">
        <f>ROUND(ROUND(H169,2)*ROUND(G169,3),2)</f>
      </c>
      <c r="O169">
        <f>(I169*21)/100</f>
      </c>
      <c t="s">
        <v>27</v>
      </c>
    </row>
    <row r="170" spans="1:5" ht="12.75">
      <c r="A170" s="37" t="s">
        <v>55</v>
      </c>
      <c r="E170" s="38" t="s">
        <v>6951</v>
      </c>
    </row>
    <row r="171" spans="1:5" ht="12.75">
      <c r="A171" s="39" t="s">
        <v>56</v>
      </c>
      <c r="E171" s="40" t="s">
        <v>52</v>
      </c>
    </row>
    <row r="172" spans="1:5" ht="12.75">
      <c r="A172" t="s">
        <v>57</v>
      </c>
      <c r="E172" s="38" t="s">
        <v>52</v>
      </c>
    </row>
    <row r="173" spans="1:16" ht="12.75">
      <c r="A173" s="26" t="s">
        <v>50</v>
      </c>
      <c s="31" t="s">
        <v>204</v>
      </c>
      <c s="31" t="s">
        <v>6952</v>
      </c>
      <c s="26" t="s">
        <v>52</v>
      </c>
      <c s="32" t="s">
        <v>6953</v>
      </c>
      <c s="33" t="s">
        <v>6947</v>
      </c>
      <c s="34">
        <v>3</v>
      </c>
      <c s="35">
        <v>0</v>
      </c>
      <c s="36">
        <f>ROUND(ROUND(H173,2)*ROUND(G173,3),2)</f>
      </c>
      <c r="O173">
        <f>(I173*21)/100</f>
      </c>
      <c t="s">
        <v>27</v>
      </c>
    </row>
    <row r="174" spans="1:5" ht="12.75">
      <c r="A174" s="37" t="s">
        <v>55</v>
      </c>
      <c r="E174" s="38" t="s">
        <v>6953</v>
      </c>
    </row>
    <row r="175" spans="1:5" ht="12.75">
      <c r="A175" s="39" t="s">
        <v>56</v>
      </c>
      <c r="E175" s="40" t="s">
        <v>52</v>
      </c>
    </row>
    <row r="176" spans="1:5" ht="12.75">
      <c r="A176" t="s">
        <v>57</v>
      </c>
      <c r="E176" s="38" t="s">
        <v>52</v>
      </c>
    </row>
    <row r="177" spans="1:16" ht="12.75">
      <c r="A177" s="26" t="s">
        <v>50</v>
      </c>
      <c s="31" t="s">
        <v>208</v>
      </c>
      <c s="31" t="s">
        <v>6954</v>
      </c>
      <c s="26" t="s">
        <v>52</v>
      </c>
      <c s="32" t="s">
        <v>6955</v>
      </c>
      <c s="33" t="s">
        <v>63</v>
      </c>
      <c s="34">
        <v>5</v>
      </c>
      <c s="35">
        <v>0</v>
      </c>
      <c s="36">
        <f>ROUND(ROUND(H177,2)*ROUND(G177,3),2)</f>
      </c>
      <c r="O177">
        <f>(I177*21)/100</f>
      </c>
      <c t="s">
        <v>27</v>
      </c>
    </row>
    <row r="178" spans="1:5" ht="12.75">
      <c r="A178" s="37" t="s">
        <v>55</v>
      </c>
      <c r="E178" s="38" t="s">
        <v>6955</v>
      </c>
    </row>
    <row r="179" spans="1:5" ht="12.75">
      <c r="A179" s="39" t="s">
        <v>56</v>
      </c>
      <c r="E179" s="40" t="s">
        <v>52</v>
      </c>
    </row>
    <row r="180" spans="1:5" ht="12.75">
      <c r="A180" t="s">
        <v>57</v>
      </c>
      <c r="E180" s="38" t="s">
        <v>52</v>
      </c>
    </row>
    <row r="181" spans="1:16" ht="12.75">
      <c r="A181" s="26" t="s">
        <v>50</v>
      </c>
      <c s="31" t="s">
        <v>212</v>
      </c>
      <c s="31" t="s">
        <v>6956</v>
      </c>
      <c s="26" t="s">
        <v>52</v>
      </c>
      <c s="32" t="s">
        <v>6957</v>
      </c>
      <c s="33" t="s">
        <v>2404</v>
      </c>
      <c s="34">
        <v>9</v>
      </c>
      <c s="35">
        <v>0</v>
      </c>
      <c s="36">
        <f>ROUND(ROUND(H181,2)*ROUND(G181,3),2)</f>
      </c>
      <c r="O181">
        <f>(I181*21)/100</f>
      </c>
      <c t="s">
        <v>27</v>
      </c>
    </row>
    <row r="182" spans="1:5" ht="12.75">
      <c r="A182" s="37" t="s">
        <v>55</v>
      </c>
      <c r="E182" s="38" t="s">
        <v>6957</v>
      </c>
    </row>
    <row r="183" spans="1:5" ht="12.75">
      <c r="A183" s="39" t="s">
        <v>56</v>
      </c>
      <c r="E183" s="40" t="s">
        <v>52</v>
      </c>
    </row>
    <row r="184" spans="1:5" ht="25.5">
      <c r="A184" t="s">
        <v>57</v>
      </c>
      <c r="E184" s="38" t="s">
        <v>6958</v>
      </c>
    </row>
    <row r="185" spans="1:16" ht="12.75">
      <c r="A185" s="26" t="s">
        <v>50</v>
      </c>
      <c s="31" t="s">
        <v>216</v>
      </c>
      <c s="31" t="s">
        <v>6959</v>
      </c>
      <c s="26" t="s">
        <v>52</v>
      </c>
      <c s="32" t="s">
        <v>6960</v>
      </c>
      <c s="33" t="s">
        <v>2404</v>
      </c>
      <c s="34">
        <v>5</v>
      </c>
      <c s="35">
        <v>0</v>
      </c>
      <c s="36">
        <f>ROUND(ROUND(H185,2)*ROUND(G185,3),2)</f>
      </c>
      <c r="O185">
        <f>(I185*21)/100</f>
      </c>
      <c t="s">
        <v>27</v>
      </c>
    </row>
    <row r="186" spans="1:5" ht="12.75">
      <c r="A186" s="37" t="s">
        <v>55</v>
      </c>
      <c r="E186" s="38" t="s">
        <v>6960</v>
      </c>
    </row>
    <row r="187" spans="1:5" ht="12.75">
      <c r="A187" s="39" t="s">
        <v>56</v>
      </c>
      <c r="E187" s="40" t="s">
        <v>52</v>
      </c>
    </row>
    <row r="188" spans="1:5" ht="12.75">
      <c r="A188" t="s">
        <v>57</v>
      </c>
      <c r="E188" s="38" t="s">
        <v>52</v>
      </c>
    </row>
    <row r="189" spans="1:16" ht="12.75">
      <c r="A189" s="26" t="s">
        <v>50</v>
      </c>
      <c s="31" t="s">
        <v>219</v>
      </c>
      <c s="31" t="s">
        <v>6961</v>
      </c>
      <c s="26" t="s">
        <v>52</v>
      </c>
      <c s="32" t="s">
        <v>6962</v>
      </c>
      <c s="33" t="s">
        <v>2404</v>
      </c>
      <c s="34">
        <v>1</v>
      </c>
      <c s="35">
        <v>0</v>
      </c>
      <c s="36">
        <f>ROUND(ROUND(H189,2)*ROUND(G189,3),2)</f>
      </c>
      <c r="O189">
        <f>(I189*21)/100</f>
      </c>
      <c t="s">
        <v>27</v>
      </c>
    </row>
    <row r="190" spans="1:5" ht="12.75">
      <c r="A190" s="37" t="s">
        <v>55</v>
      </c>
      <c r="E190" s="38" t="s">
        <v>6962</v>
      </c>
    </row>
    <row r="191" spans="1:5" ht="12.75">
      <c r="A191" s="39" t="s">
        <v>56</v>
      </c>
      <c r="E191" s="40" t="s">
        <v>52</v>
      </c>
    </row>
    <row r="192" spans="1:5" ht="12.75">
      <c r="A192" t="s">
        <v>57</v>
      </c>
      <c r="E192" s="38" t="s">
        <v>52</v>
      </c>
    </row>
    <row r="193" spans="1:16" ht="12.75">
      <c r="A193" s="26" t="s">
        <v>50</v>
      </c>
      <c s="31" t="s">
        <v>223</v>
      </c>
      <c s="31" t="s">
        <v>6963</v>
      </c>
      <c s="26" t="s">
        <v>52</v>
      </c>
      <c s="32" t="s">
        <v>6964</v>
      </c>
      <c s="33" t="s">
        <v>2404</v>
      </c>
      <c s="34">
        <v>2</v>
      </c>
      <c s="35">
        <v>0</v>
      </c>
      <c s="36">
        <f>ROUND(ROUND(H193,2)*ROUND(G193,3),2)</f>
      </c>
      <c r="O193">
        <f>(I193*21)/100</f>
      </c>
      <c t="s">
        <v>27</v>
      </c>
    </row>
    <row r="194" spans="1:5" ht="12.75">
      <c r="A194" s="37" t="s">
        <v>55</v>
      </c>
      <c r="E194" s="38" t="s">
        <v>6964</v>
      </c>
    </row>
    <row r="195" spans="1:5" ht="12.75">
      <c r="A195" s="39" t="s">
        <v>56</v>
      </c>
      <c r="E195" s="40" t="s">
        <v>52</v>
      </c>
    </row>
    <row r="196" spans="1:5" ht="12.75">
      <c r="A196" t="s">
        <v>57</v>
      </c>
      <c r="E196" s="38" t="s">
        <v>52</v>
      </c>
    </row>
    <row r="197" spans="1:16" ht="12.75">
      <c r="A197" s="26" t="s">
        <v>50</v>
      </c>
      <c s="31" t="s">
        <v>227</v>
      </c>
      <c s="31" t="s">
        <v>6965</v>
      </c>
      <c s="26" t="s">
        <v>52</v>
      </c>
      <c s="32" t="s">
        <v>6966</v>
      </c>
      <c s="33" t="s">
        <v>2404</v>
      </c>
      <c s="34">
        <v>2</v>
      </c>
      <c s="35">
        <v>0</v>
      </c>
      <c s="36">
        <f>ROUND(ROUND(H197,2)*ROUND(G197,3),2)</f>
      </c>
      <c r="O197">
        <f>(I197*21)/100</f>
      </c>
      <c t="s">
        <v>27</v>
      </c>
    </row>
    <row r="198" spans="1:5" ht="12.75">
      <c r="A198" s="37" t="s">
        <v>55</v>
      </c>
      <c r="E198" s="38" t="s">
        <v>6966</v>
      </c>
    </row>
    <row r="199" spans="1:5" ht="12.75">
      <c r="A199" s="39" t="s">
        <v>56</v>
      </c>
      <c r="E199" s="40" t="s">
        <v>52</v>
      </c>
    </row>
    <row r="200" spans="1:5" ht="12.75">
      <c r="A200" t="s">
        <v>57</v>
      </c>
      <c r="E200" s="38" t="s">
        <v>52</v>
      </c>
    </row>
    <row r="201" spans="1:16" ht="12.75">
      <c r="A201" s="26" t="s">
        <v>50</v>
      </c>
      <c s="31" t="s">
        <v>231</v>
      </c>
      <c s="31" t="s">
        <v>6967</v>
      </c>
      <c s="26" t="s">
        <v>52</v>
      </c>
      <c s="32" t="s">
        <v>6968</v>
      </c>
      <c s="33" t="s">
        <v>2404</v>
      </c>
      <c s="34">
        <v>41</v>
      </c>
      <c s="35">
        <v>0</v>
      </c>
      <c s="36">
        <f>ROUND(ROUND(H201,2)*ROUND(G201,3),2)</f>
      </c>
      <c r="O201">
        <f>(I201*21)/100</f>
      </c>
      <c t="s">
        <v>27</v>
      </c>
    </row>
    <row r="202" spans="1:5" ht="12.75">
      <c r="A202" s="37" t="s">
        <v>55</v>
      </c>
      <c r="E202" s="38" t="s">
        <v>6968</v>
      </c>
    </row>
    <row r="203" spans="1:5" ht="12.75">
      <c r="A203" s="39" t="s">
        <v>56</v>
      </c>
      <c r="E203" s="40" t="s">
        <v>52</v>
      </c>
    </row>
    <row r="204" spans="1:5" ht="12.75">
      <c r="A204" t="s">
        <v>57</v>
      </c>
      <c r="E204" s="38" t="s">
        <v>52</v>
      </c>
    </row>
    <row r="205" spans="1:16" ht="12.75">
      <c r="A205" s="26" t="s">
        <v>50</v>
      </c>
      <c s="31" t="s">
        <v>236</v>
      </c>
      <c s="31" t="s">
        <v>6969</v>
      </c>
      <c s="26" t="s">
        <v>52</v>
      </c>
      <c s="32" t="s">
        <v>6970</v>
      </c>
      <c s="33" t="s">
        <v>2404</v>
      </c>
      <c s="34">
        <v>5</v>
      </c>
      <c s="35">
        <v>0</v>
      </c>
      <c s="36">
        <f>ROUND(ROUND(H205,2)*ROUND(G205,3),2)</f>
      </c>
      <c r="O205">
        <f>(I205*21)/100</f>
      </c>
      <c t="s">
        <v>27</v>
      </c>
    </row>
    <row r="206" spans="1:5" ht="12.75">
      <c r="A206" s="37" t="s">
        <v>55</v>
      </c>
      <c r="E206" s="38" t="s">
        <v>6970</v>
      </c>
    </row>
    <row r="207" spans="1:5" ht="12.75">
      <c r="A207" s="39" t="s">
        <v>56</v>
      </c>
      <c r="E207" s="40" t="s">
        <v>52</v>
      </c>
    </row>
    <row r="208" spans="1:5" ht="12.75">
      <c r="A208" t="s">
        <v>57</v>
      </c>
      <c r="E208" s="38" t="s">
        <v>52</v>
      </c>
    </row>
    <row r="209" spans="1:16" ht="12.75">
      <c r="A209" s="26" t="s">
        <v>50</v>
      </c>
      <c s="31" t="s">
        <v>240</v>
      </c>
      <c s="31" t="s">
        <v>6971</v>
      </c>
      <c s="26" t="s">
        <v>52</v>
      </c>
      <c s="32" t="s">
        <v>6972</v>
      </c>
      <c s="33" t="s">
        <v>2404</v>
      </c>
      <c s="34">
        <v>3</v>
      </c>
      <c s="35">
        <v>0</v>
      </c>
      <c s="36">
        <f>ROUND(ROUND(H209,2)*ROUND(G209,3),2)</f>
      </c>
      <c r="O209">
        <f>(I209*21)/100</f>
      </c>
      <c t="s">
        <v>27</v>
      </c>
    </row>
    <row r="210" spans="1:5" ht="12.75">
      <c r="A210" s="37" t="s">
        <v>55</v>
      </c>
      <c r="E210" s="38" t="s">
        <v>6972</v>
      </c>
    </row>
    <row r="211" spans="1:5" ht="12.75">
      <c r="A211" s="39" t="s">
        <v>56</v>
      </c>
      <c r="E211" s="40" t="s">
        <v>52</v>
      </c>
    </row>
    <row r="212" spans="1:5" ht="12.75">
      <c r="A212" t="s">
        <v>57</v>
      </c>
      <c r="E212" s="38" t="s">
        <v>52</v>
      </c>
    </row>
    <row r="213" spans="1:16" ht="12.75">
      <c r="A213" s="26" t="s">
        <v>50</v>
      </c>
      <c s="31" t="s">
        <v>244</v>
      </c>
      <c s="31" t="s">
        <v>6973</v>
      </c>
      <c s="26" t="s">
        <v>52</v>
      </c>
      <c s="32" t="s">
        <v>6974</v>
      </c>
      <c s="33" t="s">
        <v>2404</v>
      </c>
      <c s="34">
        <v>2</v>
      </c>
      <c s="35">
        <v>0</v>
      </c>
      <c s="36">
        <f>ROUND(ROUND(H213,2)*ROUND(G213,3),2)</f>
      </c>
      <c r="O213">
        <f>(I213*21)/100</f>
      </c>
      <c t="s">
        <v>27</v>
      </c>
    </row>
    <row r="214" spans="1:5" ht="12.75">
      <c r="A214" s="37" t="s">
        <v>55</v>
      </c>
      <c r="E214" s="38" t="s">
        <v>6974</v>
      </c>
    </row>
    <row r="215" spans="1:5" ht="12.75">
      <c r="A215" s="39" t="s">
        <v>56</v>
      </c>
      <c r="E215" s="40" t="s">
        <v>52</v>
      </c>
    </row>
    <row r="216" spans="1:5" ht="12.75">
      <c r="A216" t="s">
        <v>57</v>
      </c>
      <c r="E216" s="38" t="s">
        <v>52</v>
      </c>
    </row>
    <row r="217" spans="1:16" ht="12.75">
      <c r="A217" s="26" t="s">
        <v>50</v>
      </c>
      <c s="31" t="s">
        <v>248</v>
      </c>
      <c s="31" t="s">
        <v>6975</v>
      </c>
      <c s="26" t="s">
        <v>52</v>
      </c>
      <c s="32" t="s">
        <v>6976</v>
      </c>
      <c s="33" t="s">
        <v>6947</v>
      </c>
      <c s="34">
        <v>6</v>
      </c>
      <c s="35">
        <v>0</v>
      </c>
      <c s="36">
        <f>ROUND(ROUND(H217,2)*ROUND(G217,3),2)</f>
      </c>
      <c r="O217">
        <f>(I217*21)/100</f>
      </c>
      <c t="s">
        <v>27</v>
      </c>
    </row>
    <row r="218" spans="1:5" ht="12.75">
      <c r="A218" s="37" t="s">
        <v>55</v>
      </c>
      <c r="E218" s="38" t="s">
        <v>6976</v>
      </c>
    </row>
    <row r="219" spans="1:5" ht="12.75">
      <c r="A219" s="39" t="s">
        <v>56</v>
      </c>
      <c r="E219" s="40" t="s">
        <v>52</v>
      </c>
    </row>
    <row r="220" spans="1:5" ht="12.75">
      <c r="A220" t="s">
        <v>57</v>
      </c>
      <c r="E220" s="38" t="s">
        <v>52</v>
      </c>
    </row>
    <row r="221" spans="1:16" ht="12.75">
      <c r="A221" s="26" t="s">
        <v>50</v>
      </c>
      <c s="31" t="s">
        <v>252</v>
      </c>
      <c s="31" t="s">
        <v>6977</v>
      </c>
      <c s="26" t="s">
        <v>52</v>
      </c>
      <c s="32" t="s">
        <v>6978</v>
      </c>
      <c s="33" t="s">
        <v>6947</v>
      </c>
      <c s="34">
        <v>1</v>
      </c>
      <c s="35">
        <v>0</v>
      </c>
      <c s="36">
        <f>ROUND(ROUND(H221,2)*ROUND(G221,3),2)</f>
      </c>
      <c r="O221">
        <f>(I221*21)/100</f>
      </c>
      <c t="s">
        <v>27</v>
      </c>
    </row>
    <row r="222" spans="1:5" ht="12.75">
      <c r="A222" s="37" t="s">
        <v>55</v>
      </c>
      <c r="E222" s="38" t="s">
        <v>6978</v>
      </c>
    </row>
    <row r="223" spans="1:5" ht="12.75">
      <c r="A223" s="39" t="s">
        <v>56</v>
      </c>
      <c r="E223" s="40" t="s">
        <v>52</v>
      </c>
    </row>
    <row r="224" spans="1:5" ht="12.75">
      <c r="A224" t="s">
        <v>57</v>
      </c>
      <c r="E224" s="38" t="s">
        <v>52</v>
      </c>
    </row>
    <row r="225" spans="1:16" ht="12.75">
      <c r="A225" s="26" t="s">
        <v>50</v>
      </c>
      <c s="31" t="s">
        <v>256</v>
      </c>
      <c s="31" t="s">
        <v>6979</v>
      </c>
      <c s="26" t="s">
        <v>52</v>
      </c>
      <c s="32" t="s">
        <v>6980</v>
      </c>
      <c s="33" t="s">
        <v>6947</v>
      </c>
      <c s="34">
        <v>1</v>
      </c>
      <c s="35">
        <v>0</v>
      </c>
      <c s="36">
        <f>ROUND(ROUND(H225,2)*ROUND(G225,3),2)</f>
      </c>
      <c r="O225">
        <f>(I225*21)/100</f>
      </c>
      <c t="s">
        <v>27</v>
      </c>
    </row>
    <row r="226" spans="1:5" ht="12.75">
      <c r="A226" s="37" t="s">
        <v>55</v>
      </c>
      <c r="E226" s="38" t="s">
        <v>6980</v>
      </c>
    </row>
    <row r="227" spans="1:5" ht="12.75">
      <c r="A227" s="39" t="s">
        <v>56</v>
      </c>
      <c r="E227" s="40" t="s">
        <v>52</v>
      </c>
    </row>
    <row r="228" spans="1:5" ht="12.75">
      <c r="A228" t="s">
        <v>57</v>
      </c>
      <c r="E228" s="38" t="s">
        <v>52</v>
      </c>
    </row>
    <row r="229" spans="1:16" ht="12.75">
      <c r="A229" s="26" t="s">
        <v>50</v>
      </c>
      <c s="31" t="s">
        <v>260</v>
      </c>
      <c s="31" t="s">
        <v>6981</v>
      </c>
      <c s="26" t="s">
        <v>52</v>
      </c>
      <c s="32" t="s">
        <v>6982</v>
      </c>
      <c s="33" t="s">
        <v>6947</v>
      </c>
      <c s="34">
        <v>1</v>
      </c>
      <c s="35">
        <v>0</v>
      </c>
      <c s="36">
        <f>ROUND(ROUND(H229,2)*ROUND(G229,3),2)</f>
      </c>
      <c r="O229">
        <f>(I229*21)/100</f>
      </c>
      <c t="s">
        <v>27</v>
      </c>
    </row>
    <row r="230" spans="1:5" ht="12.75">
      <c r="A230" s="37" t="s">
        <v>55</v>
      </c>
      <c r="E230" s="38" t="s">
        <v>6982</v>
      </c>
    </row>
    <row r="231" spans="1:5" ht="12.75">
      <c r="A231" s="39" t="s">
        <v>56</v>
      </c>
      <c r="E231" s="40" t="s">
        <v>52</v>
      </c>
    </row>
    <row r="232" spans="1:5" ht="12.75">
      <c r="A232" t="s">
        <v>57</v>
      </c>
      <c r="E232" s="38" t="s">
        <v>52</v>
      </c>
    </row>
    <row r="233" spans="1:16" ht="12.75">
      <c r="A233" s="26" t="s">
        <v>50</v>
      </c>
      <c s="31" t="s">
        <v>264</v>
      </c>
      <c s="31" t="s">
        <v>6983</v>
      </c>
      <c s="26" t="s">
        <v>52</v>
      </c>
      <c s="32" t="s">
        <v>6984</v>
      </c>
      <c s="33" t="s">
        <v>63</v>
      </c>
      <c s="34">
        <v>1532</v>
      </c>
      <c s="35">
        <v>0</v>
      </c>
      <c s="36">
        <f>ROUND(ROUND(H233,2)*ROUND(G233,3),2)</f>
      </c>
      <c r="O233">
        <f>(I233*21)/100</f>
      </c>
      <c t="s">
        <v>27</v>
      </c>
    </row>
    <row r="234" spans="1:5" ht="12.75">
      <c r="A234" s="37" t="s">
        <v>55</v>
      </c>
      <c r="E234" s="38" t="s">
        <v>6984</v>
      </c>
    </row>
    <row r="235" spans="1:5" ht="51">
      <c r="A235" s="39" t="s">
        <v>56</v>
      </c>
      <c r="E235" s="40" t="s">
        <v>6985</v>
      </c>
    </row>
    <row r="236" spans="1:5" ht="12.75">
      <c r="A236" t="s">
        <v>57</v>
      </c>
      <c r="E236" s="38" t="s">
        <v>52</v>
      </c>
    </row>
    <row r="237" spans="1:16" ht="12.75">
      <c r="A237" s="26" t="s">
        <v>50</v>
      </c>
      <c s="31" t="s">
        <v>268</v>
      </c>
      <c s="31" t="s">
        <v>6986</v>
      </c>
      <c s="26" t="s">
        <v>52</v>
      </c>
      <c s="32" t="s">
        <v>6987</v>
      </c>
      <c s="33" t="s">
        <v>2404</v>
      </c>
      <c s="34">
        <v>9</v>
      </c>
      <c s="35">
        <v>0</v>
      </c>
      <c s="36">
        <f>ROUND(ROUND(H237,2)*ROUND(G237,3),2)</f>
      </c>
      <c r="O237">
        <f>(I237*21)/100</f>
      </c>
      <c t="s">
        <v>27</v>
      </c>
    </row>
    <row r="238" spans="1:5" ht="12.75">
      <c r="A238" s="37" t="s">
        <v>55</v>
      </c>
      <c r="E238" s="38" t="s">
        <v>6987</v>
      </c>
    </row>
    <row r="239" spans="1:5" ht="12.75">
      <c r="A239" s="39" t="s">
        <v>56</v>
      </c>
      <c r="E239" s="40" t="s">
        <v>52</v>
      </c>
    </row>
    <row r="240" spans="1:5" ht="12.75">
      <c r="A240" t="s">
        <v>57</v>
      </c>
      <c r="E240" s="38" t="s">
        <v>52</v>
      </c>
    </row>
    <row r="241" spans="1:16" ht="12.75">
      <c r="A241" s="26" t="s">
        <v>50</v>
      </c>
      <c s="31" t="s">
        <v>272</v>
      </c>
      <c s="31" t="s">
        <v>6988</v>
      </c>
      <c s="26" t="s">
        <v>52</v>
      </c>
      <c s="32" t="s">
        <v>6989</v>
      </c>
      <c s="33" t="s">
        <v>2404</v>
      </c>
      <c s="34">
        <v>1</v>
      </c>
      <c s="35">
        <v>0</v>
      </c>
      <c s="36">
        <f>ROUND(ROUND(H241,2)*ROUND(G241,3),2)</f>
      </c>
      <c r="O241">
        <f>(I241*21)/100</f>
      </c>
      <c t="s">
        <v>27</v>
      </c>
    </row>
    <row r="242" spans="1:5" ht="12.75">
      <c r="A242" s="37" t="s">
        <v>55</v>
      </c>
      <c r="E242" s="38" t="s">
        <v>6989</v>
      </c>
    </row>
    <row r="243" spans="1:5" ht="12.75">
      <c r="A243" s="39" t="s">
        <v>56</v>
      </c>
      <c r="E243" s="40" t="s">
        <v>52</v>
      </c>
    </row>
    <row r="244" spans="1:5" ht="12.75">
      <c r="A244" t="s">
        <v>57</v>
      </c>
      <c r="E244" s="38" t="s">
        <v>52</v>
      </c>
    </row>
    <row r="245" spans="1:16" ht="12.75">
      <c r="A245" s="26" t="s">
        <v>50</v>
      </c>
      <c s="31" t="s">
        <v>276</v>
      </c>
      <c s="31" t="s">
        <v>6990</v>
      </c>
      <c s="26" t="s">
        <v>52</v>
      </c>
      <c s="32" t="s">
        <v>6991</v>
      </c>
      <c s="33" t="s">
        <v>6992</v>
      </c>
      <c s="34">
        <v>8</v>
      </c>
      <c s="35">
        <v>0</v>
      </c>
      <c s="36">
        <f>ROUND(ROUND(H245,2)*ROUND(G245,3),2)</f>
      </c>
      <c r="O245">
        <f>(I245*21)/100</f>
      </c>
      <c t="s">
        <v>27</v>
      </c>
    </row>
    <row r="246" spans="1:5" ht="12.75">
      <c r="A246" s="37" t="s">
        <v>55</v>
      </c>
      <c r="E246" s="38" t="s">
        <v>6991</v>
      </c>
    </row>
    <row r="247" spans="1:5" ht="12.75">
      <c r="A247" s="39" t="s">
        <v>56</v>
      </c>
      <c r="E247" s="40" t="s">
        <v>52</v>
      </c>
    </row>
    <row r="248" spans="1:5" ht="12.75">
      <c r="A248" t="s">
        <v>57</v>
      </c>
      <c r="E248" s="38" t="s">
        <v>52</v>
      </c>
    </row>
    <row r="249" spans="1:16" ht="12.75">
      <c r="A249" s="26" t="s">
        <v>50</v>
      </c>
      <c s="31" t="s">
        <v>281</v>
      </c>
      <c s="31" t="s">
        <v>6993</v>
      </c>
      <c s="26" t="s">
        <v>52</v>
      </c>
      <c s="32" t="s">
        <v>6994</v>
      </c>
      <c s="33" t="s">
        <v>6992</v>
      </c>
      <c s="34">
        <v>2</v>
      </c>
      <c s="35">
        <v>0</v>
      </c>
      <c s="36">
        <f>ROUND(ROUND(H249,2)*ROUND(G249,3),2)</f>
      </c>
      <c r="O249">
        <f>(I249*21)/100</f>
      </c>
      <c t="s">
        <v>27</v>
      </c>
    </row>
    <row r="250" spans="1:5" ht="12.75">
      <c r="A250" s="37" t="s">
        <v>55</v>
      </c>
      <c r="E250" s="38" t="s">
        <v>6994</v>
      </c>
    </row>
    <row r="251" spans="1:5" ht="12.75">
      <c r="A251" s="39" t="s">
        <v>56</v>
      </c>
      <c r="E251" s="40" t="s">
        <v>52</v>
      </c>
    </row>
    <row r="252" spans="1:5" ht="12.75">
      <c r="A252" t="s">
        <v>57</v>
      </c>
      <c r="E252" s="38" t="s">
        <v>52</v>
      </c>
    </row>
    <row r="253" spans="1:16" ht="12.75">
      <c r="A253" s="26" t="s">
        <v>50</v>
      </c>
      <c s="31" t="s">
        <v>285</v>
      </c>
      <c s="31" t="s">
        <v>6995</v>
      </c>
      <c s="26" t="s">
        <v>52</v>
      </c>
      <c s="32" t="s">
        <v>6996</v>
      </c>
      <c s="33" t="s">
        <v>2404</v>
      </c>
      <c s="34">
        <v>13</v>
      </c>
      <c s="35">
        <v>0</v>
      </c>
      <c s="36">
        <f>ROUND(ROUND(H253,2)*ROUND(G253,3),2)</f>
      </c>
      <c r="O253">
        <f>(I253*21)/100</f>
      </c>
      <c t="s">
        <v>27</v>
      </c>
    </row>
    <row r="254" spans="1:5" ht="12.75">
      <c r="A254" s="37" t="s">
        <v>55</v>
      </c>
      <c r="E254" s="38" t="s">
        <v>6996</v>
      </c>
    </row>
    <row r="255" spans="1:5" ht="12.75">
      <c r="A255" s="39" t="s">
        <v>56</v>
      </c>
      <c r="E255" s="40" t="s">
        <v>52</v>
      </c>
    </row>
    <row r="256" spans="1:5" ht="12.75">
      <c r="A256" t="s">
        <v>57</v>
      </c>
      <c r="E256" s="38" t="s">
        <v>52</v>
      </c>
    </row>
    <row r="257" spans="1:16" ht="12.75">
      <c r="A257" s="26" t="s">
        <v>50</v>
      </c>
      <c s="31" t="s">
        <v>289</v>
      </c>
      <c s="31" t="s">
        <v>6997</v>
      </c>
      <c s="26" t="s">
        <v>52</v>
      </c>
      <c s="32" t="s">
        <v>6998</v>
      </c>
      <c s="33" t="s">
        <v>2404</v>
      </c>
      <c s="34">
        <v>36</v>
      </c>
      <c s="35">
        <v>0</v>
      </c>
      <c s="36">
        <f>ROUND(ROUND(H257,2)*ROUND(G257,3),2)</f>
      </c>
      <c r="O257">
        <f>(I257*21)/100</f>
      </c>
      <c t="s">
        <v>27</v>
      </c>
    </row>
    <row r="258" spans="1:5" ht="12.75">
      <c r="A258" s="37" t="s">
        <v>55</v>
      </c>
      <c r="E258" s="38" t="s">
        <v>6998</v>
      </c>
    </row>
    <row r="259" spans="1:5" ht="12.75">
      <c r="A259" s="39" t="s">
        <v>56</v>
      </c>
      <c r="E259" s="40" t="s">
        <v>52</v>
      </c>
    </row>
    <row r="260" spans="1:5" ht="12.75">
      <c r="A260" t="s">
        <v>57</v>
      </c>
      <c r="E260" s="38" t="s">
        <v>52</v>
      </c>
    </row>
    <row r="261" spans="1:16" ht="12.75">
      <c r="A261" s="26" t="s">
        <v>50</v>
      </c>
      <c s="31" t="s">
        <v>293</v>
      </c>
      <c s="31" t="s">
        <v>6999</v>
      </c>
      <c s="26" t="s">
        <v>52</v>
      </c>
      <c s="32" t="s">
        <v>7000</v>
      </c>
      <c s="33" t="s">
        <v>2404</v>
      </c>
      <c s="34">
        <v>10</v>
      </c>
      <c s="35">
        <v>0</v>
      </c>
      <c s="36">
        <f>ROUND(ROUND(H261,2)*ROUND(G261,3),2)</f>
      </c>
      <c r="O261">
        <f>(I261*21)/100</f>
      </c>
      <c t="s">
        <v>27</v>
      </c>
    </row>
    <row r="262" spans="1:5" ht="12.75">
      <c r="A262" s="37" t="s">
        <v>55</v>
      </c>
      <c r="E262" s="38" t="s">
        <v>7000</v>
      </c>
    </row>
    <row r="263" spans="1:5" ht="12.75">
      <c r="A263" s="39" t="s">
        <v>56</v>
      </c>
      <c r="E263" s="40" t="s">
        <v>52</v>
      </c>
    </row>
    <row r="264" spans="1:5" ht="12.75">
      <c r="A264" t="s">
        <v>57</v>
      </c>
      <c r="E264" s="38" t="s">
        <v>52</v>
      </c>
    </row>
    <row r="265" spans="1:16" ht="12.75">
      <c r="A265" s="26" t="s">
        <v>50</v>
      </c>
      <c s="31" t="s">
        <v>297</v>
      </c>
      <c s="31" t="s">
        <v>7001</v>
      </c>
      <c s="26" t="s">
        <v>52</v>
      </c>
      <c s="32" t="s">
        <v>7002</v>
      </c>
      <c s="33" t="s">
        <v>2404</v>
      </c>
      <c s="34">
        <v>24</v>
      </c>
      <c s="35">
        <v>0</v>
      </c>
      <c s="36">
        <f>ROUND(ROUND(H265,2)*ROUND(G265,3),2)</f>
      </c>
      <c r="O265">
        <f>(I265*21)/100</f>
      </c>
      <c t="s">
        <v>27</v>
      </c>
    </row>
    <row r="266" spans="1:5" ht="12.75">
      <c r="A266" s="37" t="s">
        <v>55</v>
      </c>
      <c r="E266" s="38" t="s">
        <v>7002</v>
      </c>
    </row>
    <row r="267" spans="1:5" ht="12.75">
      <c r="A267" s="39" t="s">
        <v>56</v>
      </c>
      <c r="E267" s="40" t="s">
        <v>52</v>
      </c>
    </row>
    <row r="268" spans="1:5" ht="12.75">
      <c r="A268" t="s">
        <v>57</v>
      </c>
      <c r="E268" s="38" t="s">
        <v>52</v>
      </c>
    </row>
    <row r="269" spans="1:16" ht="12.75">
      <c r="A269" s="26" t="s">
        <v>50</v>
      </c>
      <c s="31" t="s">
        <v>301</v>
      </c>
      <c s="31" t="s">
        <v>7001</v>
      </c>
      <c s="26" t="s">
        <v>33</v>
      </c>
      <c s="32" t="s">
        <v>7003</v>
      </c>
      <c s="33" t="s">
        <v>2404</v>
      </c>
      <c s="34">
        <v>1</v>
      </c>
      <c s="35">
        <v>0</v>
      </c>
      <c s="36">
        <f>ROUND(ROUND(H269,2)*ROUND(G269,3),2)</f>
      </c>
      <c r="O269">
        <f>(I269*21)/100</f>
      </c>
      <c t="s">
        <v>27</v>
      </c>
    </row>
    <row r="270" spans="1:5" ht="12.75">
      <c r="A270" s="37" t="s">
        <v>55</v>
      </c>
      <c r="E270" s="38" t="s">
        <v>7003</v>
      </c>
    </row>
    <row r="271" spans="1:5" ht="12.75">
      <c r="A271" s="39" t="s">
        <v>56</v>
      </c>
      <c r="E271" s="40" t="s">
        <v>52</v>
      </c>
    </row>
    <row r="272" spans="1:5" ht="12.75">
      <c r="A272" t="s">
        <v>57</v>
      </c>
      <c r="E272" s="38" t="s">
        <v>52</v>
      </c>
    </row>
    <row r="273" spans="1:18" ht="12.75" customHeight="1">
      <c r="A273" s="6" t="s">
        <v>48</v>
      </c>
      <c s="6"/>
      <c s="42" t="s">
        <v>7004</v>
      </c>
      <c s="6"/>
      <c s="29" t="s">
        <v>7005</v>
      </c>
      <c s="6"/>
      <c s="6"/>
      <c s="6"/>
      <c s="43">
        <f>0+Q273</f>
      </c>
      <c r="O273">
        <f>0+R273</f>
      </c>
      <c r="Q273">
        <f>0+I274+I278+I282+I286+I290+I294+I298+I302+I306+I310+I314+I318+I322+I326+I330+I334+I338+I342+I346+I350+I354+I358+I362+I366+I370+I374+I378+I382+I386+I390+I394+I398+I402+I406+I410+I414+I418+I422+I426+I430+I434+I438+I442+I446+I450+I454+I458+I462+I466+I470+I474+I478+I482+I486+I490+I494+I498+I502+I506+I510+I514+I518+I522+I526+I530+I534+I538+I542+I546+I550+I554+I558+I562+I566+I570+I574+I578+I582+I586+I590+I594+I598+I602+I606+I610+I614+I618+I622+I626+I630+I634</f>
      </c>
      <c>
        <f>0+O274+O278+O282+O286+O290+O294+O298+O302+O306+O310+O314+O318+O322+O326+O330+O334+O338+O342+O346+O350+O354+O358+O362+O366+O370+O374+O378+O382+O386+O390+O394+O398+O402+O406+O410+O414+O418+O422+O426+O430+O434+O438+O442+O446+O450+O454+O458+O462+O466+O470+O474+O478+O482+O486+O490+O494+O498+O502+O506+O510+O514+O518+O522+O526+O530+O534+O538+O542+O546+O550+O554+O558+O562+O566+O570+O574+O578+O582+O586+O590+O594+O598+O602+O606+O610+O614+O618+O622+O626+O630+O634</f>
      </c>
    </row>
    <row r="274" spans="1:16" ht="12.75">
      <c r="A274" s="26" t="s">
        <v>50</v>
      </c>
      <c s="31" t="s">
        <v>305</v>
      </c>
      <c s="31" t="s">
        <v>7006</v>
      </c>
      <c s="26" t="s">
        <v>52</v>
      </c>
      <c s="32" t="s">
        <v>7007</v>
      </c>
      <c s="33" t="s">
        <v>63</v>
      </c>
      <c s="34">
        <v>12</v>
      </c>
      <c s="35">
        <v>0</v>
      </c>
      <c s="36">
        <f>ROUND(ROUND(H274,2)*ROUND(G274,3),2)</f>
      </c>
      <c r="O274">
        <f>(I274*21)/100</f>
      </c>
      <c t="s">
        <v>27</v>
      </c>
    </row>
    <row r="275" spans="1:5" ht="12.75">
      <c r="A275" s="37" t="s">
        <v>55</v>
      </c>
      <c r="E275" s="38" t="s">
        <v>7007</v>
      </c>
    </row>
    <row r="276" spans="1:5" ht="12.75">
      <c r="A276" s="39" t="s">
        <v>56</v>
      </c>
      <c r="E276" s="40" t="s">
        <v>52</v>
      </c>
    </row>
    <row r="277" spans="1:5" ht="12.75">
      <c r="A277" t="s">
        <v>57</v>
      </c>
      <c r="E277" s="38" t="s">
        <v>52</v>
      </c>
    </row>
    <row r="278" spans="1:16" ht="12.75">
      <c r="A278" s="26" t="s">
        <v>50</v>
      </c>
      <c s="31" t="s">
        <v>309</v>
      </c>
      <c s="31" t="s">
        <v>7008</v>
      </c>
      <c s="26" t="s">
        <v>52</v>
      </c>
      <c s="32" t="s">
        <v>7009</v>
      </c>
      <c s="33" t="s">
        <v>63</v>
      </c>
      <c s="34">
        <v>143</v>
      </c>
      <c s="35">
        <v>0</v>
      </c>
      <c s="36">
        <f>ROUND(ROUND(H278,2)*ROUND(G278,3),2)</f>
      </c>
      <c r="O278">
        <f>(I278*21)/100</f>
      </c>
      <c t="s">
        <v>27</v>
      </c>
    </row>
    <row r="279" spans="1:5" ht="12.75">
      <c r="A279" s="37" t="s">
        <v>55</v>
      </c>
      <c r="E279" s="38" t="s">
        <v>7009</v>
      </c>
    </row>
    <row r="280" spans="1:5" ht="12.75">
      <c r="A280" s="39" t="s">
        <v>56</v>
      </c>
      <c r="E280" s="40" t="s">
        <v>52</v>
      </c>
    </row>
    <row r="281" spans="1:5" ht="12.75">
      <c r="A281" t="s">
        <v>57</v>
      </c>
      <c r="E281" s="38" t="s">
        <v>52</v>
      </c>
    </row>
    <row r="282" spans="1:16" ht="12.75">
      <c r="A282" s="26" t="s">
        <v>50</v>
      </c>
      <c s="31" t="s">
        <v>313</v>
      </c>
      <c s="31" t="s">
        <v>7010</v>
      </c>
      <c s="26" t="s">
        <v>52</v>
      </c>
      <c s="32" t="s">
        <v>7011</v>
      </c>
      <c s="33" t="s">
        <v>63</v>
      </c>
      <c s="34">
        <v>100</v>
      </c>
      <c s="35">
        <v>0</v>
      </c>
      <c s="36">
        <f>ROUND(ROUND(H282,2)*ROUND(G282,3),2)</f>
      </c>
      <c r="O282">
        <f>(I282*21)/100</f>
      </c>
      <c t="s">
        <v>27</v>
      </c>
    </row>
    <row r="283" spans="1:5" ht="12.75">
      <c r="A283" s="37" t="s">
        <v>55</v>
      </c>
      <c r="E283" s="38" t="s">
        <v>7011</v>
      </c>
    </row>
    <row r="284" spans="1:5" ht="12.75">
      <c r="A284" s="39" t="s">
        <v>56</v>
      </c>
      <c r="E284" s="40" t="s">
        <v>52</v>
      </c>
    </row>
    <row r="285" spans="1:5" ht="12.75">
      <c r="A285" t="s">
        <v>57</v>
      </c>
      <c r="E285" s="38" t="s">
        <v>52</v>
      </c>
    </row>
    <row r="286" spans="1:16" ht="12.75">
      <c r="A286" s="26" t="s">
        <v>50</v>
      </c>
      <c s="31" t="s">
        <v>318</v>
      </c>
      <c s="31" t="s">
        <v>7012</v>
      </c>
      <c s="26" t="s">
        <v>52</v>
      </c>
      <c s="32" t="s">
        <v>7013</v>
      </c>
      <c s="33" t="s">
        <v>63</v>
      </c>
      <c s="34">
        <v>70</v>
      </c>
      <c s="35">
        <v>0</v>
      </c>
      <c s="36">
        <f>ROUND(ROUND(H286,2)*ROUND(G286,3),2)</f>
      </c>
      <c r="O286">
        <f>(I286*21)/100</f>
      </c>
      <c t="s">
        <v>27</v>
      </c>
    </row>
    <row r="287" spans="1:5" ht="12.75">
      <c r="A287" s="37" t="s">
        <v>55</v>
      </c>
      <c r="E287" s="38" t="s">
        <v>7013</v>
      </c>
    </row>
    <row r="288" spans="1:5" ht="12.75">
      <c r="A288" s="39" t="s">
        <v>56</v>
      </c>
      <c r="E288" s="40" t="s">
        <v>52</v>
      </c>
    </row>
    <row r="289" spans="1:5" ht="12.75">
      <c r="A289" t="s">
        <v>57</v>
      </c>
      <c r="E289" s="38" t="s">
        <v>52</v>
      </c>
    </row>
    <row r="290" spans="1:16" ht="12.75">
      <c r="A290" s="26" t="s">
        <v>50</v>
      </c>
      <c s="31" t="s">
        <v>323</v>
      </c>
      <c s="31" t="s">
        <v>7014</v>
      </c>
      <c s="26" t="s">
        <v>52</v>
      </c>
      <c s="32" t="s">
        <v>7015</v>
      </c>
      <c s="33" t="s">
        <v>63</v>
      </c>
      <c s="34">
        <v>3</v>
      </c>
      <c s="35">
        <v>0</v>
      </c>
      <c s="36">
        <f>ROUND(ROUND(H290,2)*ROUND(G290,3),2)</f>
      </c>
      <c r="O290">
        <f>(I290*21)/100</f>
      </c>
      <c t="s">
        <v>27</v>
      </c>
    </row>
    <row r="291" spans="1:5" ht="12.75">
      <c r="A291" s="37" t="s">
        <v>55</v>
      </c>
      <c r="E291" s="38" t="s">
        <v>7015</v>
      </c>
    </row>
    <row r="292" spans="1:5" ht="12.75">
      <c r="A292" s="39" t="s">
        <v>56</v>
      </c>
      <c r="E292" s="40" t="s">
        <v>52</v>
      </c>
    </row>
    <row r="293" spans="1:5" ht="12.75">
      <c r="A293" t="s">
        <v>57</v>
      </c>
      <c r="E293" s="38" t="s">
        <v>52</v>
      </c>
    </row>
    <row r="294" spans="1:16" ht="12.75">
      <c r="A294" s="26" t="s">
        <v>50</v>
      </c>
      <c s="31" t="s">
        <v>327</v>
      </c>
      <c s="31" t="s">
        <v>6930</v>
      </c>
      <c s="26" t="s">
        <v>52</v>
      </c>
      <c s="32" t="s">
        <v>7016</v>
      </c>
      <c s="33" t="s">
        <v>63</v>
      </c>
      <c s="34">
        <v>12</v>
      </c>
      <c s="35">
        <v>0</v>
      </c>
      <c s="36">
        <f>ROUND(ROUND(H294,2)*ROUND(G294,3),2)</f>
      </c>
      <c r="O294">
        <f>(I294*21)/100</f>
      </c>
      <c t="s">
        <v>27</v>
      </c>
    </row>
    <row r="295" spans="1:5" ht="12.75">
      <c r="A295" s="37" t="s">
        <v>55</v>
      </c>
      <c r="E295" s="38" t="s">
        <v>7016</v>
      </c>
    </row>
    <row r="296" spans="1:5" ht="12.75">
      <c r="A296" s="39" t="s">
        <v>56</v>
      </c>
      <c r="E296" s="40" t="s">
        <v>52</v>
      </c>
    </row>
    <row r="297" spans="1:5" ht="12.75">
      <c r="A297" t="s">
        <v>57</v>
      </c>
      <c r="E297" s="38" t="s">
        <v>52</v>
      </c>
    </row>
    <row r="298" spans="1:16" ht="12.75">
      <c r="A298" s="26" t="s">
        <v>50</v>
      </c>
      <c s="31" t="s">
        <v>331</v>
      </c>
      <c s="31" t="s">
        <v>7017</v>
      </c>
      <c s="26" t="s">
        <v>52</v>
      </c>
      <c s="32" t="s">
        <v>7018</v>
      </c>
      <c s="33" t="s">
        <v>63</v>
      </c>
      <c s="34">
        <v>136</v>
      </c>
      <c s="35">
        <v>0</v>
      </c>
      <c s="36">
        <f>ROUND(ROUND(H298,2)*ROUND(G298,3),2)</f>
      </c>
      <c r="O298">
        <f>(I298*21)/100</f>
      </c>
      <c t="s">
        <v>27</v>
      </c>
    </row>
    <row r="299" spans="1:5" ht="12.75">
      <c r="A299" s="37" t="s">
        <v>55</v>
      </c>
      <c r="E299" s="38" t="s">
        <v>7018</v>
      </c>
    </row>
    <row r="300" spans="1:5" ht="12.75">
      <c r="A300" s="39" t="s">
        <v>56</v>
      </c>
      <c r="E300" s="40" t="s">
        <v>52</v>
      </c>
    </row>
    <row r="301" spans="1:5" ht="12.75">
      <c r="A301" t="s">
        <v>57</v>
      </c>
      <c r="E301" s="38" t="s">
        <v>52</v>
      </c>
    </row>
    <row r="302" spans="1:16" ht="12.75">
      <c r="A302" s="26" t="s">
        <v>50</v>
      </c>
      <c s="31" t="s">
        <v>335</v>
      </c>
      <c s="31" t="s">
        <v>7017</v>
      </c>
      <c s="26" t="s">
        <v>33</v>
      </c>
      <c s="32" t="s">
        <v>7019</v>
      </c>
      <c s="33" t="s">
        <v>63</v>
      </c>
      <c s="34">
        <v>100</v>
      </c>
      <c s="35">
        <v>0</v>
      </c>
      <c s="36">
        <f>ROUND(ROUND(H302,2)*ROUND(G302,3),2)</f>
      </c>
      <c r="O302">
        <f>(I302*21)/100</f>
      </c>
      <c t="s">
        <v>27</v>
      </c>
    </row>
    <row r="303" spans="1:5" ht="12.75">
      <c r="A303" s="37" t="s">
        <v>55</v>
      </c>
      <c r="E303" s="38" t="s">
        <v>7019</v>
      </c>
    </row>
    <row r="304" spans="1:5" ht="12.75">
      <c r="A304" s="39" t="s">
        <v>56</v>
      </c>
      <c r="E304" s="40" t="s">
        <v>52</v>
      </c>
    </row>
    <row r="305" spans="1:5" ht="12.75">
      <c r="A305" t="s">
        <v>57</v>
      </c>
      <c r="E305" s="38" t="s">
        <v>52</v>
      </c>
    </row>
    <row r="306" spans="1:16" ht="12.75">
      <c r="A306" s="26" t="s">
        <v>50</v>
      </c>
      <c s="31" t="s">
        <v>341</v>
      </c>
      <c s="31" t="s">
        <v>7020</v>
      </c>
      <c s="26" t="s">
        <v>52</v>
      </c>
      <c s="32" t="s">
        <v>7021</v>
      </c>
      <c s="33" t="s">
        <v>63</v>
      </c>
      <c s="34">
        <v>57</v>
      </c>
      <c s="35">
        <v>0</v>
      </c>
      <c s="36">
        <f>ROUND(ROUND(H306,2)*ROUND(G306,3),2)</f>
      </c>
      <c r="O306">
        <f>(I306*21)/100</f>
      </c>
      <c t="s">
        <v>27</v>
      </c>
    </row>
    <row r="307" spans="1:5" ht="12.75">
      <c r="A307" s="37" t="s">
        <v>55</v>
      </c>
      <c r="E307" s="38" t="s">
        <v>7021</v>
      </c>
    </row>
    <row r="308" spans="1:5" ht="12.75">
      <c r="A308" s="39" t="s">
        <v>56</v>
      </c>
      <c r="E308" s="40" t="s">
        <v>52</v>
      </c>
    </row>
    <row r="309" spans="1:5" ht="12.75">
      <c r="A309" t="s">
        <v>57</v>
      </c>
      <c r="E309" s="38" t="s">
        <v>52</v>
      </c>
    </row>
    <row r="310" spans="1:16" ht="25.5">
      <c r="A310" s="26" t="s">
        <v>50</v>
      </c>
      <c s="31" t="s">
        <v>348</v>
      </c>
      <c s="31" t="s">
        <v>7022</v>
      </c>
      <c s="26" t="s">
        <v>52</v>
      </c>
      <c s="32" t="s">
        <v>7023</v>
      </c>
      <c s="33" t="s">
        <v>63</v>
      </c>
      <c s="34">
        <v>274</v>
      </c>
      <c s="35">
        <v>0</v>
      </c>
      <c s="36">
        <f>ROUND(ROUND(H310,2)*ROUND(G310,3),2)</f>
      </c>
      <c r="O310">
        <f>(I310*21)/100</f>
      </c>
      <c t="s">
        <v>27</v>
      </c>
    </row>
    <row r="311" spans="1:5" ht="38.25">
      <c r="A311" s="37" t="s">
        <v>55</v>
      </c>
      <c r="E311" s="38" t="s">
        <v>7024</v>
      </c>
    </row>
    <row r="312" spans="1:5" ht="12.75">
      <c r="A312" s="39" t="s">
        <v>56</v>
      </c>
      <c r="E312" s="40" t="s">
        <v>52</v>
      </c>
    </row>
    <row r="313" spans="1:5" ht="12.75">
      <c r="A313" t="s">
        <v>57</v>
      </c>
      <c r="E313" s="38" t="s">
        <v>52</v>
      </c>
    </row>
    <row r="314" spans="1:16" ht="25.5">
      <c r="A314" s="26" t="s">
        <v>50</v>
      </c>
      <c s="31" t="s">
        <v>352</v>
      </c>
      <c s="31" t="s">
        <v>7025</v>
      </c>
      <c s="26" t="s">
        <v>52</v>
      </c>
      <c s="32" t="s">
        <v>7023</v>
      </c>
      <c s="33" t="s">
        <v>63</v>
      </c>
      <c s="34">
        <v>341</v>
      </c>
      <c s="35">
        <v>0</v>
      </c>
      <c s="36">
        <f>ROUND(ROUND(H314,2)*ROUND(G314,3),2)</f>
      </c>
      <c r="O314">
        <f>(I314*21)/100</f>
      </c>
      <c t="s">
        <v>27</v>
      </c>
    </row>
    <row r="315" spans="1:5" ht="38.25">
      <c r="A315" s="37" t="s">
        <v>55</v>
      </c>
      <c r="E315" s="38" t="s">
        <v>7026</v>
      </c>
    </row>
    <row r="316" spans="1:5" ht="12.75">
      <c r="A316" s="39" t="s">
        <v>56</v>
      </c>
      <c r="E316" s="40" t="s">
        <v>52</v>
      </c>
    </row>
    <row r="317" spans="1:5" ht="12.75">
      <c r="A317" t="s">
        <v>57</v>
      </c>
      <c r="E317" s="38" t="s">
        <v>52</v>
      </c>
    </row>
    <row r="318" spans="1:16" ht="12.75">
      <c r="A318" s="26" t="s">
        <v>50</v>
      </c>
      <c s="31" t="s">
        <v>557</v>
      </c>
      <c s="31" t="s">
        <v>7025</v>
      </c>
      <c s="26" t="s">
        <v>33</v>
      </c>
      <c s="32" t="s">
        <v>7027</v>
      </c>
      <c s="33" t="s">
        <v>63</v>
      </c>
      <c s="34">
        <v>105</v>
      </c>
      <c s="35">
        <v>0</v>
      </c>
      <c s="36">
        <f>ROUND(ROUND(H318,2)*ROUND(G318,3),2)</f>
      </c>
      <c r="O318">
        <f>(I318*21)/100</f>
      </c>
      <c t="s">
        <v>27</v>
      </c>
    </row>
    <row r="319" spans="1:5" ht="12.75">
      <c r="A319" s="37" t="s">
        <v>55</v>
      </c>
      <c r="E319" s="38" t="s">
        <v>7027</v>
      </c>
    </row>
    <row r="320" spans="1:5" ht="12.75">
      <c r="A320" s="39" t="s">
        <v>56</v>
      </c>
      <c r="E320" s="40" t="s">
        <v>52</v>
      </c>
    </row>
    <row r="321" spans="1:5" ht="12.75">
      <c r="A321" t="s">
        <v>57</v>
      </c>
      <c r="E321" s="38" t="s">
        <v>52</v>
      </c>
    </row>
    <row r="322" spans="1:16" ht="12.75">
      <c r="A322" s="26" t="s">
        <v>50</v>
      </c>
      <c s="31" t="s">
        <v>560</v>
      </c>
      <c s="31" t="s">
        <v>7025</v>
      </c>
      <c s="26" t="s">
        <v>27</v>
      </c>
      <c s="32" t="s">
        <v>7028</v>
      </c>
      <c s="33" t="s">
        <v>63</v>
      </c>
      <c s="34">
        <v>28</v>
      </c>
      <c s="35">
        <v>0</v>
      </c>
      <c s="36">
        <f>ROUND(ROUND(H322,2)*ROUND(G322,3),2)</f>
      </c>
      <c r="O322">
        <f>(I322*21)/100</f>
      </c>
      <c t="s">
        <v>27</v>
      </c>
    </row>
    <row r="323" spans="1:5" ht="12.75">
      <c r="A323" s="37" t="s">
        <v>55</v>
      </c>
      <c r="E323" s="38" t="s">
        <v>7028</v>
      </c>
    </row>
    <row r="324" spans="1:5" ht="12.75">
      <c r="A324" s="39" t="s">
        <v>56</v>
      </c>
      <c r="E324" s="40" t="s">
        <v>52</v>
      </c>
    </row>
    <row r="325" spans="1:5" ht="12.75">
      <c r="A325" t="s">
        <v>57</v>
      </c>
      <c r="E325" s="38" t="s">
        <v>52</v>
      </c>
    </row>
    <row r="326" spans="1:16" ht="25.5">
      <c r="A326" s="26" t="s">
        <v>50</v>
      </c>
      <c s="31" t="s">
        <v>563</v>
      </c>
      <c s="31" t="s">
        <v>7029</v>
      </c>
      <c s="26" t="s">
        <v>52</v>
      </c>
      <c s="32" t="s">
        <v>6933</v>
      </c>
      <c s="33" t="s">
        <v>63</v>
      </c>
      <c s="34">
        <v>19</v>
      </c>
      <c s="35">
        <v>0</v>
      </c>
      <c s="36">
        <f>ROUND(ROUND(H326,2)*ROUND(G326,3),2)</f>
      </c>
      <c r="O326">
        <f>(I326*21)/100</f>
      </c>
      <c t="s">
        <v>27</v>
      </c>
    </row>
    <row r="327" spans="1:5" ht="38.25">
      <c r="A327" s="37" t="s">
        <v>55</v>
      </c>
      <c r="E327" s="38" t="s">
        <v>7030</v>
      </c>
    </row>
    <row r="328" spans="1:5" ht="12.75">
      <c r="A328" s="39" t="s">
        <v>56</v>
      </c>
      <c r="E328" s="40" t="s">
        <v>52</v>
      </c>
    </row>
    <row r="329" spans="1:5" ht="12.75">
      <c r="A329" t="s">
        <v>57</v>
      </c>
      <c r="E329" s="38" t="s">
        <v>52</v>
      </c>
    </row>
    <row r="330" spans="1:16" ht="25.5">
      <c r="A330" s="26" t="s">
        <v>50</v>
      </c>
      <c s="31" t="s">
        <v>566</v>
      </c>
      <c s="31" t="s">
        <v>7031</v>
      </c>
      <c s="26" t="s">
        <v>52</v>
      </c>
      <c s="32" t="s">
        <v>6933</v>
      </c>
      <c s="33" t="s">
        <v>63</v>
      </c>
      <c s="34">
        <v>71</v>
      </c>
      <c s="35">
        <v>0</v>
      </c>
      <c s="36">
        <f>ROUND(ROUND(H330,2)*ROUND(G330,3),2)</f>
      </c>
      <c r="O330">
        <f>(I330*21)/100</f>
      </c>
      <c t="s">
        <v>27</v>
      </c>
    </row>
    <row r="331" spans="1:5" ht="38.25">
      <c r="A331" s="37" t="s">
        <v>55</v>
      </c>
      <c r="E331" s="38" t="s">
        <v>7032</v>
      </c>
    </row>
    <row r="332" spans="1:5" ht="12.75">
      <c r="A332" s="39" t="s">
        <v>56</v>
      </c>
      <c r="E332" s="40" t="s">
        <v>52</v>
      </c>
    </row>
    <row r="333" spans="1:5" ht="12.75">
      <c r="A333" t="s">
        <v>57</v>
      </c>
      <c r="E333" s="38" t="s">
        <v>52</v>
      </c>
    </row>
    <row r="334" spans="1:16" ht="12.75">
      <c r="A334" s="26" t="s">
        <v>50</v>
      </c>
      <c s="31" t="s">
        <v>569</v>
      </c>
      <c s="31" t="s">
        <v>7031</v>
      </c>
      <c s="26" t="s">
        <v>33</v>
      </c>
      <c s="32" t="s">
        <v>7033</v>
      </c>
      <c s="33" t="s">
        <v>63</v>
      </c>
      <c s="34">
        <v>6</v>
      </c>
      <c s="35">
        <v>0</v>
      </c>
      <c s="36">
        <f>ROUND(ROUND(H334,2)*ROUND(G334,3),2)</f>
      </c>
      <c r="O334">
        <f>(I334*21)/100</f>
      </c>
      <c t="s">
        <v>27</v>
      </c>
    </row>
    <row r="335" spans="1:5" ht="12.75">
      <c r="A335" s="37" t="s">
        <v>55</v>
      </c>
      <c r="E335" s="38" t="s">
        <v>7033</v>
      </c>
    </row>
    <row r="336" spans="1:5" ht="12.75">
      <c r="A336" s="39" t="s">
        <v>56</v>
      </c>
      <c r="E336" s="40" t="s">
        <v>52</v>
      </c>
    </row>
    <row r="337" spans="1:5" ht="12.75">
      <c r="A337" t="s">
        <v>57</v>
      </c>
      <c r="E337" s="38" t="s">
        <v>52</v>
      </c>
    </row>
    <row r="338" spans="1:16" ht="12.75">
      <c r="A338" s="26" t="s">
        <v>50</v>
      </c>
      <c s="31" t="s">
        <v>572</v>
      </c>
      <c s="31" t="s">
        <v>7031</v>
      </c>
      <c s="26" t="s">
        <v>27</v>
      </c>
      <c s="32" t="s">
        <v>7034</v>
      </c>
      <c s="33" t="s">
        <v>63</v>
      </c>
      <c s="34">
        <v>5</v>
      </c>
      <c s="35">
        <v>0</v>
      </c>
      <c s="36">
        <f>ROUND(ROUND(H338,2)*ROUND(G338,3),2)</f>
      </c>
      <c r="O338">
        <f>(I338*21)/100</f>
      </c>
      <c t="s">
        <v>27</v>
      </c>
    </row>
    <row r="339" spans="1:5" ht="12.75">
      <c r="A339" s="37" t="s">
        <v>55</v>
      </c>
      <c r="E339" s="38" t="s">
        <v>7034</v>
      </c>
    </row>
    <row r="340" spans="1:5" ht="12.75">
      <c r="A340" s="39" t="s">
        <v>56</v>
      </c>
      <c r="E340" s="40" t="s">
        <v>52</v>
      </c>
    </row>
    <row r="341" spans="1:5" ht="12.75">
      <c r="A341" t="s">
        <v>57</v>
      </c>
      <c r="E341" s="38" t="s">
        <v>52</v>
      </c>
    </row>
    <row r="342" spans="1:16" ht="25.5">
      <c r="A342" s="26" t="s">
        <v>50</v>
      </c>
      <c s="31" t="s">
        <v>575</v>
      </c>
      <c s="31" t="s">
        <v>7035</v>
      </c>
      <c s="26" t="s">
        <v>52</v>
      </c>
      <c s="32" t="s">
        <v>6933</v>
      </c>
      <c s="33" t="s">
        <v>63</v>
      </c>
      <c s="34">
        <v>25</v>
      </c>
      <c s="35">
        <v>0</v>
      </c>
      <c s="36">
        <f>ROUND(ROUND(H342,2)*ROUND(G342,3),2)</f>
      </c>
      <c r="O342">
        <f>(I342*21)/100</f>
      </c>
      <c t="s">
        <v>27</v>
      </c>
    </row>
    <row r="343" spans="1:5" ht="38.25">
      <c r="A343" s="37" t="s">
        <v>55</v>
      </c>
      <c r="E343" s="38" t="s">
        <v>7036</v>
      </c>
    </row>
    <row r="344" spans="1:5" ht="12.75">
      <c r="A344" s="39" t="s">
        <v>56</v>
      </c>
      <c r="E344" s="40" t="s">
        <v>52</v>
      </c>
    </row>
    <row r="345" spans="1:5" ht="12.75">
      <c r="A345" t="s">
        <v>57</v>
      </c>
      <c r="E345" s="38" t="s">
        <v>52</v>
      </c>
    </row>
    <row r="346" spans="1:16" ht="12.75">
      <c r="A346" s="26" t="s">
        <v>50</v>
      </c>
      <c s="31" t="s">
        <v>578</v>
      </c>
      <c s="31" t="s">
        <v>7035</v>
      </c>
      <c s="26" t="s">
        <v>33</v>
      </c>
      <c s="32" t="s">
        <v>7037</v>
      </c>
      <c s="33" t="s">
        <v>63</v>
      </c>
      <c s="34">
        <v>115</v>
      </c>
      <c s="35">
        <v>0</v>
      </c>
      <c s="36">
        <f>ROUND(ROUND(H346,2)*ROUND(G346,3),2)</f>
      </c>
      <c r="O346">
        <f>(I346*21)/100</f>
      </c>
      <c t="s">
        <v>27</v>
      </c>
    </row>
    <row r="347" spans="1:5" ht="12.75">
      <c r="A347" s="37" t="s">
        <v>55</v>
      </c>
      <c r="E347" s="38" t="s">
        <v>7037</v>
      </c>
    </row>
    <row r="348" spans="1:5" ht="12.75">
      <c r="A348" s="39" t="s">
        <v>56</v>
      </c>
      <c r="E348" s="40" t="s">
        <v>52</v>
      </c>
    </row>
    <row r="349" spans="1:5" ht="12.75">
      <c r="A349" t="s">
        <v>57</v>
      </c>
      <c r="E349" s="38" t="s">
        <v>52</v>
      </c>
    </row>
    <row r="350" spans="1:16" ht="12.75">
      <c r="A350" s="26" t="s">
        <v>50</v>
      </c>
      <c s="31" t="s">
        <v>581</v>
      </c>
      <c s="31" t="s">
        <v>6932</v>
      </c>
      <c s="26" t="s">
        <v>52</v>
      </c>
      <c s="32" t="s">
        <v>7038</v>
      </c>
      <c s="33" t="s">
        <v>63</v>
      </c>
      <c s="34">
        <v>20</v>
      </c>
      <c s="35">
        <v>0</v>
      </c>
      <c s="36">
        <f>ROUND(ROUND(H350,2)*ROUND(G350,3),2)</f>
      </c>
      <c r="O350">
        <f>(I350*21)/100</f>
      </c>
      <c t="s">
        <v>27</v>
      </c>
    </row>
    <row r="351" spans="1:5" ht="12.75">
      <c r="A351" s="37" t="s">
        <v>55</v>
      </c>
      <c r="E351" s="38" t="s">
        <v>7038</v>
      </c>
    </row>
    <row r="352" spans="1:5" ht="12.75">
      <c r="A352" s="39" t="s">
        <v>56</v>
      </c>
      <c r="E352" s="40" t="s">
        <v>52</v>
      </c>
    </row>
    <row r="353" spans="1:5" ht="12.75">
      <c r="A353" t="s">
        <v>57</v>
      </c>
      <c r="E353" s="38" t="s">
        <v>52</v>
      </c>
    </row>
    <row r="354" spans="1:16" ht="25.5">
      <c r="A354" s="26" t="s">
        <v>50</v>
      </c>
      <c s="31" t="s">
        <v>585</v>
      </c>
      <c s="31" t="s">
        <v>7039</v>
      </c>
      <c s="26" t="s">
        <v>52</v>
      </c>
      <c s="32" t="s">
        <v>6933</v>
      </c>
      <c s="33" t="s">
        <v>63</v>
      </c>
      <c s="34">
        <v>55</v>
      </c>
      <c s="35">
        <v>0</v>
      </c>
      <c s="36">
        <f>ROUND(ROUND(H354,2)*ROUND(G354,3),2)</f>
      </c>
      <c r="O354">
        <f>(I354*21)/100</f>
      </c>
      <c t="s">
        <v>27</v>
      </c>
    </row>
    <row r="355" spans="1:5" ht="38.25">
      <c r="A355" s="37" t="s">
        <v>55</v>
      </c>
      <c r="E355" s="38" t="s">
        <v>7040</v>
      </c>
    </row>
    <row r="356" spans="1:5" ht="12.75">
      <c r="A356" s="39" t="s">
        <v>56</v>
      </c>
      <c r="E356" s="40" t="s">
        <v>52</v>
      </c>
    </row>
    <row r="357" spans="1:5" ht="12.75">
      <c r="A357" t="s">
        <v>57</v>
      </c>
      <c r="E357" s="38" t="s">
        <v>52</v>
      </c>
    </row>
    <row r="358" spans="1:16" ht="25.5">
      <c r="A358" s="26" t="s">
        <v>50</v>
      </c>
      <c s="31" t="s">
        <v>588</v>
      </c>
      <c s="31" t="s">
        <v>7041</v>
      </c>
      <c s="26" t="s">
        <v>52</v>
      </c>
      <c s="32" t="s">
        <v>7042</v>
      </c>
      <c s="33" t="s">
        <v>63</v>
      </c>
      <c s="34">
        <v>4</v>
      </c>
      <c s="35">
        <v>0</v>
      </c>
      <c s="36">
        <f>ROUND(ROUND(H358,2)*ROUND(G358,3),2)</f>
      </c>
      <c r="O358">
        <f>(I358*21)/100</f>
      </c>
      <c t="s">
        <v>27</v>
      </c>
    </row>
    <row r="359" spans="1:5" ht="38.25">
      <c r="A359" s="37" t="s">
        <v>55</v>
      </c>
      <c r="E359" s="38" t="s">
        <v>7043</v>
      </c>
    </row>
    <row r="360" spans="1:5" ht="12.75">
      <c r="A360" s="39" t="s">
        <v>56</v>
      </c>
      <c r="E360" s="40" t="s">
        <v>52</v>
      </c>
    </row>
    <row r="361" spans="1:5" ht="12.75">
      <c r="A361" t="s">
        <v>57</v>
      </c>
      <c r="E361" s="38" t="s">
        <v>52</v>
      </c>
    </row>
    <row r="362" spans="1:16" ht="12.75">
      <c r="A362" s="26" t="s">
        <v>50</v>
      </c>
      <c s="31" t="s">
        <v>591</v>
      </c>
      <c s="31" t="s">
        <v>7041</v>
      </c>
      <c s="26" t="s">
        <v>33</v>
      </c>
      <c s="32" t="s">
        <v>7044</v>
      </c>
      <c s="33" t="s">
        <v>63</v>
      </c>
      <c s="34">
        <v>37</v>
      </c>
      <c s="35">
        <v>0</v>
      </c>
      <c s="36">
        <f>ROUND(ROUND(H362,2)*ROUND(G362,3),2)</f>
      </c>
      <c r="O362">
        <f>(I362*21)/100</f>
      </c>
      <c t="s">
        <v>27</v>
      </c>
    </row>
    <row r="363" spans="1:5" ht="12.75">
      <c r="A363" s="37" t="s">
        <v>55</v>
      </c>
      <c r="E363" s="38" t="s">
        <v>7044</v>
      </c>
    </row>
    <row r="364" spans="1:5" ht="12.75">
      <c r="A364" s="39" t="s">
        <v>56</v>
      </c>
      <c r="E364" s="40" t="s">
        <v>52</v>
      </c>
    </row>
    <row r="365" spans="1:5" ht="12.75">
      <c r="A365" t="s">
        <v>57</v>
      </c>
      <c r="E365" s="38" t="s">
        <v>52</v>
      </c>
    </row>
    <row r="366" spans="1:16" ht="12.75">
      <c r="A366" s="26" t="s">
        <v>50</v>
      </c>
      <c s="31" t="s">
        <v>594</v>
      </c>
      <c s="31" t="s">
        <v>7041</v>
      </c>
      <c s="26" t="s">
        <v>27</v>
      </c>
      <c s="32" t="s">
        <v>7045</v>
      </c>
      <c s="33" t="s">
        <v>63</v>
      </c>
      <c s="34">
        <v>40</v>
      </c>
      <c s="35">
        <v>0</v>
      </c>
      <c s="36">
        <f>ROUND(ROUND(H366,2)*ROUND(G366,3),2)</f>
      </c>
      <c r="O366">
        <f>(I366*21)/100</f>
      </c>
      <c t="s">
        <v>27</v>
      </c>
    </row>
    <row r="367" spans="1:5" ht="12.75">
      <c r="A367" s="37" t="s">
        <v>55</v>
      </c>
      <c r="E367" s="38" t="s">
        <v>7045</v>
      </c>
    </row>
    <row r="368" spans="1:5" ht="12.75">
      <c r="A368" s="39" t="s">
        <v>56</v>
      </c>
      <c r="E368" s="40" t="s">
        <v>52</v>
      </c>
    </row>
    <row r="369" spans="1:5" ht="12.75">
      <c r="A369" t="s">
        <v>57</v>
      </c>
      <c r="E369" s="38" t="s">
        <v>52</v>
      </c>
    </row>
    <row r="370" spans="1:16" ht="25.5">
      <c r="A370" s="26" t="s">
        <v>50</v>
      </c>
      <c s="31" t="s">
        <v>597</v>
      </c>
      <c s="31" t="s">
        <v>7046</v>
      </c>
      <c s="26" t="s">
        <v>52</v>
      </c>
      <c s="32" t="s">
        <v>7042</v>
      </c>
      <c s="33" t="s">
        <v>63</v>
      </c>
      <c s="34">
        <v>10</v>
      </c>
      <c s="35">
        <v>0</v>
      </c>
      <c s="36">
        <f>ROUND(ROUND(H370,2)*ROUND(G370,3),2)</f>
      </c>
      <c r="O370">
        <f>(I370*21)/100</f>
      </c>
      <c t="s">
        <v>27</v>
      </c>
    </row>
    <row r="371" spans="1:5" ht="38.25">
      <c r="A371" s="37" t="s">
        <v>55</v>
      </c>
      <c r="E371" s="38" t="s">
        <v>7047</v>
      </c>
    </row>
    <row r="372" spans="1:5" ht="12.75">
      <c r="A372" s="39" t="s">
        <v>56</v>
      </c>
      <c r="E372" s="40" t="s">
        <v>52</v>
      </c>
    </row>
    <row r="373" spans="1:5" ht="12.75">
      <c r="A373" t="s">
        <v>57</v>
      </c>
      <c r="E373" s="38" t="s">
        <v>52</v>
      </c>
    </row>
    <row r="374" spans="1:16" ht="12.75">
      <c r="A374" s="26" t="s">
        <v>50</v>
      </c>
      <c s="31" t="s">
        <v>600</v>
      </c>
      <c s="31" t="s">
        <v>7046</v>
      </c>
      <c s="26" t="s">
        <v>33</v>
      </c>
      <c s="32" t="s">
        <v>7048</v>
      </c>
      <c s="33" t="s">
        <v>63</v>
      </c>
      <c s="34">
        <v>15</v>
      </c>
      <c s="35">
        <v>0</v>
      </c>
      <c s="36">
        <f>ROUND(ROUND(H374,2)*ROUND(G374,3),2)</f>
      </c>
      <c r="O374">
        <f>(I374*21)/100</f>
      </c>
      <c t="s">
        <v>27</v>
      </c>
    </row>
    <row r="375" spans="1:5" ht="12.75">
      <c r="A375" s="37" t="s">
        <v>55</v>
      </c>
      <c r="E375" s="38" t="s">
        <v>7048</v>
      </c>
    </row>
    <row r="376" spans="1:5" ht="12.75">
      <c r="A376" s="39" t="s">
        <v>56</v>
      </c>
      <c r="E376" s="40" t="s">
        <v>52</v>
      </c>
    </row>
    <row r="377" spans="1:5" ht="12.75">
      <c r="A377" t="s">
        <v>57</v>
      </c>
      <c r="E377" s="38" t="s">
        <v>52</v>
      </c>
    </row>
    <row r="378" spans="1:16" ht="12.75">
      <c r="A378" s="26" t="s">
        <v>50</v>
      </c>
      <c s="31" t="s">
        <v>603</v>
      </c>
      <c s="31" t="s">
        <v>7046</v>
      </c>
      <c s="26" t="s">
        <v>27</v>
      </c>
      <c s="32" t="s">
        <v>7049</v>
      </c>
      <c s="33" t="s">
        <v>63</v>
      </c>
      <c s="34">
        <v>65</v>
      </c>
      <c s="35">
        <v>0</v>
      </c>
      <c s="36">
        <f>ROUND(ROUND(H378,2)*ROUND(G378,3),2)</f>
      </c>
      <c r="O378">
        <f>(I378*21)/100</f>
      </c>
      <c t="s">
        <v>27</v>
      </c>
    </row>
    <row r="379" spans="1:5" ht="12.75">
      <c r="A379" s="37" t="s">
        <v>55</v>
      </c>
      <c r="E379" s="38" t="s">
        <v>7049</v>
      </c>
    </row>
    <row r="380" spans="1:5" ht="12.75">
      <c r="A380" s="39" t="s">
        <v>56</v>
      </c>
      <c r="E380" s="40" t="s">
        <v>52</v>
      </c>
    </row>
    <row r="381" spans="1:5" ht="12.75">
      <c r="A381" t="s">
        <v>57</v>
      </c>
      <c r="E381" s="38" t="s">
        <v>52</v>
      </c>
    </row>
    <row r="382" spans="1:16" ht="25.5">
      <c r="A382" s="26" t="s">
        <v>50</v>
      </c>
      <c s="31" t="s">
        <v>606</v>
      </c>
      <c s="31" t="s">
        <v>7050</v>
      </c>
      <c s="26" t="s">
        <v>52</v>
      </c>
      <c s="32" t="s">
        <v>7042</v>
      </c>
      <c s="33" t="s">
        <v>63</v>
      </c>
      <c s="34">
        <v>32</v>
      </c>
      <c s="35">
        <v>0</v>
      </c>
      <c s="36">
        <f>ROUND(ROUND(H382,2)*ROUND(G382,3),2)</f>
      </c>
      <c r="O382">
        <f>(I382*21)/100</f>
      </c>
      <c t="s">
        <v>27</v>
      </c>
    </row>
    <row r="383" spans="1:5" ht="38.25">
      <c r="A383" s="37" t="s">
        <v>55</v>
      </c>
      <c r="E383" s="38" t="s">
        <v>7051</v>
      </c>
    </row>
    <row r="384" spans="1:5" ht="12.75">
      <c r="A384" s="39" t="s">
        <v>56</v>
      </c>
      <c r="E384" s="40" t="s">
        <v>52</v>
      </c>
    </row>
    <row r="385" spans="1:5" ht="12.75">
      <c r="A385" t="s">
        <v>57</v>
      </c>
      <c r="E385" s="38" t="s">
        <v>52</v>
      </c>
    </row>
    <row r="386" spans="1:16" ht="12.75">
      <c r="A386" s="26" t="s">
        <v>50</v>
      </c>
      <c s="31" t="s">
        <v>609</v>
      </c>
      <c s="31" t="s">
        <v>7050</v>
      </c>
      <c s="26" t="s">
        <v>33</v>
      </c>
      <c s="32" t="s">
        <v>7052</v>
      </c>
      <c s="33" t="s">
        <v>63</v>
      </c>
      <c s="34">
        <v>22</v>
      </c>
      <c s="35">
        <v>0</v>
      </c>
      <c s="36">
        <f>ROUND(ROUND(H386,2)*ROUND(G386,3),2)</f>
      </c>
      <c r="O386">
        <f>(I386*21)/100</f>
      </c>
      <c t="s">
        <v>27</v>
      </c>
    </row>
    <row r="387" spans="1:5" ht="12.75">
      <c r="A387" s="37" t="s">
        <v>55</v>
      </c>
      <c r="E387" s="38" t="s">
        <v>7052</v>
      </c>
    </row>
    <row r="388" spans="1:5" ht="12.75">
      <c r="A388" s="39" t="s">
        <v>56</v>
      </c>
      <c r="E388" s="40" t="s">
        <v>52</v>
      </c>
    </row>
    <row r="389" spans="1:5" ht="12.75">
      <c r="A389" t="s">
        <v>57</v>
      </c>
      <c r="E389" s="38" t="s">
        <v>52</v>
      </c>
    </row>
    <row r="390" spans="1:16" ht="12.75">
      <c r="A390" s="26" t="s">
        <v>50</v>
      </c>
      <c s="31" t="s">
        <v>612</v>
      </c>
      <c s="31" t="s">
        <v>7053</v>
      </c>
      <c s="26" t="s">
        <v>52</v>
      </c>
      <c s="32" t="s">
        <v>7054</v>
      </c>
      <c s="33" t="s">
        <v>2404</v>
      </c>
      <c s="34">
        <v>194</v>
      </c>
      <c s="35">
        <v>0</v>
      </c>
      <c s="36">
        <f>ROUND(ROUND(H390,2)*ROUND(G390,3),2)</f>
      </c>
      <c r="O390">
        <f>(I390*21)/100</f>
      </c>
      <c t="s">
        <v>27</v>
      </c>
    </row>
    <row r="391" spans="1:5" ht="12.75">
      <c r="A391" s="37" t="s">
        <v>55</v>
      </c>
      <c r="E391" s="38" t="s">
        <v>7054</v>
      </c>
    </row>
    <row r="392" spans="1:5" ht="12.75">
      <c r="A392" s="39" t="s">
        <v>56</v>
      </c>
      <c r="E392" s="40" t="s">
        <v>52</v>
      </c>
    </row>
    <row r="393" spans="1:5" ht="12.75">
      <c r="A393" t="s">
        <v>57</v>
      </c>
      <c r="E393" s="38" t="s">
        <v>52</v>
      </c>
    </row>
    <row r="394" spans="1:16" ht="25.5">
      <c r="A394" s="26" t="s">
        <v>50</v>
      </c>
      <c s="31" t="s">
        <v>615</v>
      </c>
      <c s="31" t="s">
        <v>7055</v>
      </c>
      <c s="26" t="s">
        <v>52</v>
      </c>
      <c s="32" t="s">
        <v>7056</v>
      </c>
      <c s="33" t="s">
        <v>2404</v>
      </c>
      <c s="34">
        <v>3</v>
      </c>
      <c s="35">
        <v>0</v>
      </c>
      <c s="36">
        <f>ROUND(ROUND(H394,2)*ROUND(G394,3),2)</f>
      </c>
      <c r="O394">
        <f>(I394*21)/100</f>
      </c>
      <c t="s">
        <v>27</v>
      </c>
    </row>
    <row r="395" spans="1:5" ht="25.5">
      <c r="A395" s="37" t="s">
        <v>55</v>
      </c>
      <c r="E395" s="38" t="s">
        <v>7056</v>
      </c>
    </row>
    <row r="396" spans="1:5" ht="12.75">
      <c r="A396" s="39" t="s">
        <v>56</v>
      </c>
      <c r="E396" s="40" t="s">
        <v>52</v>
      </c>
    </row>
    <row r="397" spans="1:5" ht="12.75">
      <c r="A397" t="s">
        <v>57</v>
      </c>
      <c r="E397" s="38" t="s">
        <v>52</v>
      </c>
    </row>
    <row r="398" spans="1:16" ht="25.5">
      <c r="A398" s="26" t="s">
        <v>50</v>
      </c>
      <c s="31" t="s">
        <v>619</v>
      </c>
      <c s="31" t="s">
        <v>7057</v>
      </c>
      <c s="26" t="s">
        <v>52</v>
      </c>
      <c s="32" t="s">
        <v>7058</v>
      </c>
      <c s="33" t="s">
        <v>2404</v>
      </c>
      <c s="34">
        <v>1</v>
      </c>
      <c s="35">
        <v>0</v>
      </c>
      <c s="36">
        <f>ROUND(ROUND(H398,2)*ROUND(G398,3),2)</f>
      </c>
      <c r="O398">
        <f>(I398*21)/100</f>
      </c>
      <c t="s">
        <v>27</v>
      </c>
    </row>
    <row r="399" spans="1:5" ht="25.5">
      <c r="A399" s="37" t="s">
        <v>55</v>
      </c>
      <c r="E399" s="38" t="s">
        <v>7058</v>
      </c>
    </row>
    <row r="400" spans="1:5" ht="12.75">
      <c r="A400" s="39" t="s">
        <v>56</v>
      </c>
      <c r="E400" s="40" t="s">
        <v>52</v>
      </c>
    </row>
    <row r="401" spans="1:5" ht="12.75">
      <c r="A401" t="s">
        <v>57</v>
      </c>
      <c r="E401" s="38" t="s">
        <v>52</v>
      </c>
    </row>
    <row r="402" spans="1:16" ht="12.75">
      <c r="A402" s="26" t="s">
        <v>50</v>
      </c>
      <c s="31" t="s">
        <v>622</v>
      </c>
      <c s="31" t="s">
        <v>7059</v>
      </c>
      <c s="26" t="s">
        <v>52</v>
      </c>
      <c s="32" t="s">
        <v>7060</v>
      </c>
      <c s="33" t="s">
        <v>2404</v>
      </c>
      <c s="34">
        <v>194</v>
      </c>
      <c s="35">
        <v>0</v>
      </c>
      <c s="36">
        <f>ROUND(ROUND(H402,2)*ROUND(G402,3),2)</f>
      </c>
      <c r="O402">
        <f>(I402*21)/100</f>
      </c>
      <c t="s">
        <v>27</v>
      </c>
    </row>
    <row r="403" spans="1:5" ht="12.75">
      <c r="A403" s="37" t="s">
        <v>55</v>
      </c>
      <c r="E403" s="38" t="s">
        <v>7060</v>
      </c>
    </row>
    <row r="404" spans="1:5" ht="12.75">
      <c r="A404" s="39" t="s">
        <v>56</v>
      </c>
      <c r="E404" s="40" t="s">
        <v>52</v>
      </c>
    </row>
    <row r="405" spans="1:5" ht="12.75">
      <c r="A405" t="s">
        <v>57</v>
      </c>
      <c r="E405" s="38" t="s">
        <v>52</v>
      </c>
    </row>
    <row r="406" spans="1:16" ht="12.75">
      <c r="A406" s="26" t="s">
        <v>50</v>
      </c>
      <c s="31" t="s">
        <v>625</v>
      </c>
      <c s="31" t="s">
        <v>7061</v>
      </c>
      <c s="26" t="s">
        <v>52</v>
      </c>
      <c s="32" t="s">
        <v>7062</v>
      </c>
      <c s="33" t="s">
        <v>2404</v>
      </c>
      <c s="34">
        <v>34</v>
      </c>
      <c s="35">
        <v>0</v>
      </c>
      <c s="36">
        <f>ROUND(ROUND(H406,2)*ROUND(G406,3),2)</f>
      </c>
      <c r="O406">
        <f>(I406*21)/100</f>
      </c>
      <c t="s">
        <v>27</v>
      </c>
    </row>
    <row r="407" spans="1:5" ht="12.75">
      <c r="A407" s="37" t="s">
        <v>55</v>
      </c>
      <c r="E407" s="38" t="s">
        <v>7062</v>
      </c>
    </row>
    <row r="408" spans="1:5" ht="12.75">
      <c r="A408" s="39" t="s">
        <v>56</v>
      </c>
      <c r="E408" s="40" t="s">
        <v>52</v>
      </c>
    </row>
    <row r="409" spans="1:5" ht="12.75">
      <c r="A409" t="s">
        <v>57</v>
      </c>
      <c r="E409" s="38" t="s">
        <v>52</v>
      </c>
    </row>
    <row r="410" spans="1:16" ht="12.75">
      <c r="A410" s="26" t="s">
        <v>50</v>
      </c>
      <c s="31" t="s">
        <v>628</v>
      </c>
      <c s="31" t="s">
        <v>7063</v>
      </c>
      <c s="26" t="s">
        <v>52</v>
      </c>
      <c s="32" t="s">
        <v>7064</v>
      </c>
      <c s="33" t="s">
        <v>2404</v>
      </c>
      <c s="34">
        <v>8</v>
      </c>
      <c s="35">
        <v>0</v>
      </c>
      <c s="36">
        <f>ROUND(ROUND(H410,2)*ROUND(G410,3),2)</f>
      </c>
      <c r="O410">
        <f>(I410*21)/100</f>
      </c>
      <c t="s">
        <v>27</v>
      </c>
    </row>
    <row r="411" spans="1:5" ht="12.75">
      <c r="A411" s="37" t="s">
        <v>55</v>
      </c>
      <c r="E411" s="38" t="s">
        <v>7064</v>
      </c>
    </row>
    <row r="412" spans="1:5" ht="12.75">
      <c r="A412" s="39" t="s">
        <v>56</v>
      </c>
      <c r="E412" s="40" t="s">
        <v>52</v>
      </c>
    </row>
    <row r="413" spans="1:5" ht="12.75">
      <c r="A413" t="s">
        <v>57</v>
      </c>
      <c r="E413" s="38" t="s">
        <v>52</v>
      </c>
    </row>
    <row r="414" spans="1:16" ht="12.75">
      <c r="A414" s="26" t="s">
        <v>50</v>
      </c>
      <c s="31" t="s">
        <v>631</v>
      </c>
      <c s="31" t="s">
        <v>7065</v>
      </c>
      <c s="26" t="s">
        <v>52</v>
      </c>
      <c s="32" t="s">
        <v>7066</v>
      </c>
      <c s="33" t="s">
        <v>2404</v>
      </c>
      <c s="34">
        <v>6</v>
      </c>
      <c s="35">
        <v>0</v>
      </c>
      <c s="36">
        <f>ROUND(ROUND(H414,2)*ROUND(G414,3),2)</f>
      </c>
      <c r="O414">
        <f>(I414*21)/100</f>
      </c>
      <c t="s">
        <v>27</v>
      </c>
    </row>
    <row r="415" spans="1:5" ht="12.75">
      <c r="A415" s="37" t="s">
        <v>55</v>
      </c>
      <c r="E415" s="38" t="s">
        <v>7066</v>
      </c>
    </row>
    <row r="416" spans="1:5" ht="12.75">
      <c r="A416" s="39" t="s">
        <v>56</v>
      </c>
      <c r="E416" s="40" t="s">
        <v>52</v>
      </c>
    </row>
    <row r="417" spans="1:5" ht="12.75">
      <c r="A417" t="s">
        <v>57</v>
      </c>
      <c r="E417" s="38" t="s">
        <v>52</v>
      </c>
    </row>
    <row r="418" spans="1:16" ht="12.75">
      <c r="A418" s="26" t="s">
        <v>50</v>
      </c>
      <c s="31" t="s">
        <v>634</v>
      </c>
      <c s="31" t="s">
        <v>7067</v>
      </c>
      <c s="26" t="s">
        <v>52</v>
      </c>
      <c s="32" t="s">
        <v>7068</v>
      </c>
      <c s="33" t="s">
        <v>2404</v>
      </c>
      <c s="34">
        <v>2</v>
      </c>
      <c s="35">
        <v>0</v>
      </c>
      <c s="36">
        <f>ROUND(ROUND(H418,2)*ROUND(G418,3),2)</f>
      </c>
      <c r="O418">
        <f>(I418*21)/100</f>
      </c>
      <c t="s">
        <v>27</v>
      </c>
    </row>
    <row r="419" spans="1:5" ht="12.75">
      <c r="A419" s="37" t="s">
        <v>55</v>
      </c>
      <c r="E419" s="38" t="s">
        <v>7068</v>
      </c>
    </row>
    <row r="420" spans="1:5" ht="12.75">
      <c r="A420" s="39" t="s">
        <v>56</v>
      </c>
      <c r="E420" s="40" t="s">
        <v>52</v>
      </c>
    </row>
    <row r="421" spans="1:5" ht="12.75">
      <c r="A421" t="s">
        <v>57</v>
      </c>
      <c r="E421" s="38" t="s">
        <v>52</v>
      </c>
    </row>
    <row r="422" spans="1:16" ht="12.75">
      <c r="A422" s="26" t="s">
        <v>50</v>
      </c>
      <c s="31" t="s">
        <v>637</v>
      </c>
      <c s="31" t="s">
        <v>7069</v>
      </c>
      <c s="26" t="s">
        <v>52</v>
      </c>
      <c s="32" t="s">
        <v>7070</v>
      </c>
      <c s="33" t="s">
        <v>2404</v>
      </c>
      <c s="34">
        <v>2</v>
      </c>
      <c s="35">
        <v>0</v>
      </c>
      <c s="36">
        <f>ROUND(ROUND(H422,2)*ROUND(G422,3),2)</f>
      </c>
      <c r="O422">
        <f>(I422*21)/100</f>
      </c>
      <c t="s">
        <v>27</v>
      </c>
    </row>
    <row r="423" spans="1:5" ht="12.75">
      <c r="A423" s="37" t="s">
        <v>55</v>
      </c>
      <c r="E423" s="38" t="s">
        <v>7070</v>
      </c>
    </row>
    <row r="424" spans="1:5" ht="12.75">
      <c r="A424" s="39" t="s">
        <v>56</v>
      </c>
      <c r="E424" s="40" t="s">
        <v>52</v>
      </c>
    </row>
    <row r="425" spans="1:5" ht="12.75">
      <c r="A425" t="s">
        <v>57</v>
      </c>
      <c r="E425" s="38" t="s">
        <v>52</v>
      </c>
    </row>
    <row r="426" spans="1:16" ht="12.75">
      <c r="A426" s="26" t="s">
        <v>50</v>
      </c>
      <c s="31" t="s">
        <v>640</v>
      </c>
      <c s="31" t="s">
        <v>7071</v>
      </c>
      <c s="26" t="s">
        <v>52</v>
      </c>
      <c s="32" t="s">
        <v>7072</v>
      </c>
      <c s="33" t="s">
        <v>2404</v>
      </c>
      <c s="34">
        <v>2</v>
      </c>
      <c s="35">
        <v>0</v>
      </c>
      <c s="36">
        <f>ROUND(ROUND(H426,2)*ROUND(G426,3),2)</f>
      </c>
      <c r="O426">
        <f>(I426*21)/100</f>
      </c>
      <c t="s">
        <v>27</v>
      </c>
    </row>
    <row r="427" spans="1:5" ht="12.75">
      <c r="A427" s="37" t="s">
        <v>55</v>
      </c>
      <c r="E427" s="38" t="s">
        <v>7072</v>
      </c>
    </row>
    <row r="428" spans="1:5" ht="12.75">
      <c r="A428" s="39" t="s">
        <v>56</v>
      </c>
      <c r="E428" s="40" t="s">
        <v>52</v>
      </c>
    </row>
    <row r="429" spans="1:5" ht="12.75">
      <c r="A429" t="s">
        <v>57</v>
      </c>
      <c r="E429" s="38" t="s">
        <v>52</v>
      </c>
    </row>
    <row r="430" spans="1:16" ht="12.75">
      <c r="A430" s="26" t="s">
        <v>50</v>
      </c>
      <c s="31" t="s">
        <v>643</v>
      </c>
      <c s="31" t="s">
        <v>7073</v>
      </c>
      <c s="26" t="s">
        <v>52</v>
      </c>
      <c s="32" t="s">
        <v>7074</v>
      </c>
      <c s="33" t="s">
        <v>2404</v>
      </c>
      <c s="34">
        <v>2</v>
      </c>
      <c s="35">
        <v>0</v>
      </c>
      <c s="36">
        <f>ROUND(ROUND(H430,2)*ROUND(G430,3),2)</f>
      </c>
      <c r="O430">
        <f>(I430*21)/100</f>
      </c>
      <c t="s">
        <v>27</v>
      </c>
    </row>
    <row r="431" spans="1:5" ht="12.75">
      <c r="A431" s="37" t="s">
        <v>55</v>
      </c>
      <c r="E431" s="38" t="s">
        <v>7074</v>
      </c>
    </row>
    <row r="432" spans="1:5" ht="12.75">
      <c r="A432" s="39" t="s">
        <v>56</v>
      </c>
      <c r="E432" s="40" t="s">
        <v>52</v>
      </c>
    </row>
    <row r="433" spans="1:5" ht="12.75">
      <c r="A433" t="s">
        <v>57</v>
      </c>
      <c r="E433" s="38" t="s">
        <v>52</v>
      </c>
    </row>
    <row r="434" spans="1:16" ht="12.75">
      <c r="A434" s="26" t="s">
        <v>50</v>
      </c>
      <c s="31" t="s">
        <v>646</v>
      </c>
      <c s="31" t="s">
        <v>7075</v>
      </c>
      <c s="26" t="s">
        <v>52</v>
      </c>
      <c s="32" t="s">
        <v>7076</v>
      </c>
      <c s="33" t="s">
        <v>2404</v>
      </c>
      <c s="34">
        <v>11</v>
      </c>
      <c s="35">
        <v>0</v>
      </c>
      <c s="36">
        <f>ROUND(ROUND(H434,2)*ROUND(G434,3),2)</f>
      </c>
      <c r="O434">
        <f>(I434*21)/100</f>
      </c>
      <c t="s">
        <v>27</v>
      </c>
    </row>
    <row r="435" spans="1:5" ht="12.75">
      <c r="A435" s="37" t="s">
        <v>55</v>
      </c>
      <c r="E435" s="38" t="s">
        <v>7076</v>
      </c>
    </row>
    <row r="436" spans="1:5" ht="12.75">
      <c r="A436" s="39" t="s">
        <v>56</v>
      </c>
      <c r="E436" s="40" t="s">
        <v>52</v>
      </c>
    </row>
    <row r="437" spans="1:5" ht="12.75">
      <c r="A437" t="s">
        <v>57</v>
      </c>
      <c r="E437" s="38" t="s">
        <v>52</v>
      </c>
    </row>
    <row r="438" spans="1:16" ht="12.75">
      <c r="A438" s="26" t="s">
        <v>50</v>
      </c>
      <c s="31" t="s">
        <v>649</v>
      </c>
      <c s="31" t="s">
        <v>7077</v>
      </c>
      <c s="26" t="s">
        <v>52</v>
      </c>
      <c s="32" t="s">
        <v>7078</v>
      </c>
      <c s="33" t="s">
        <v>2404</v>
      </c>
      <c s="34">
        <v>28</v>
      </c>
      <c s="35">
        <v>0</v>
      </c>
      <c s="36">
        <f>ROUND(ROUND(H438,2)*ROUND(G438,3),2)</f>
      </c>
      <c r="O438">
        <f>(I438*21)/100</f>
      </c>
      <c t="s">
        <v>27</v>
      </c>
    </row>
    <row r="439" spans="1:5" ht="12.75">
      <c r="A439" s="37" t="s">
        <v>55</v>
      </c>
      <c r="E439" s="38" t="s">
        <v>7078</v>
      </c>
    </row>
    <row r="440" spans="1:5" ht="12.75">
      <c r="A440" s="39" t="s">
        <v>56</v>
      </c>
      <c r="E440" s="40" t="s">
        <v>52</v>
      </c>
    </row>
    <row r="441" spans="1:5" ht="12.75">
      <c r="A441" t="s">
        <v>57</v>
      </c>
      <c r="E441" s="38" t="s">
        <v>52</v>
      </c>
    </row>
    <row r="442" spans="1:16" ht="12.75">
      <c r="A442" s="26" t="s">
        <v>50</v>
      </c>
      <c s="31" t="s">
        <v>652</v>
      </c>
      <c s="31" t="s">
        <v>7079</v>
      </c>
      <c s="26" t="s">
        <v>52</v>
      </c>
      <c s="32" t="s">
        <v>7080</v>
      </c>
      <c s="33" t="s">
        <v>2404</v>
      </c>
      <c s="34">
        <v>17</v>
      </c>
      <c s="35">
        <v>0</v>
      </c>
      <c s="36">
        <f>ROUND(ROUND(H442,2)*ROUND(G442,3),2)</f>
      </c>
      <c r="O442">
        <f>(I442*21)/100</f>
      </c>
      <c t="s">
        <v>27</v>
      </c>
    </row>
    <row r="443" spans="1:5" ht="12.75">
      <c r="A443" s="37" t="s">
        <v>55</v>
      </c>
      <c r="E443" s="38" t="s">
        <v>7080</v>
      </c>
    </row>
    <row r="444" spans="1:5" ht="12.75">
      <c r="A444" s="39" t="s">
        <v>56</v>
      </c>
      <c r="E444" s="40" t="s">
        <v>52</v>
      </c>
    </row>
    <row r="445" spans="1:5" ht="12.75">
      <c r="A445" t="s">
        <v>57</v>
      </c>
      <c r="E445" s="38" t="s">
        <v>52</v>
      </c>
    </row>
    <row r="446" spans="1:16" ht="12.75">
      <c r="A446" s="26" t="s">
        <v>50</v>
      </c>
      <c s="31" t="s">
        <v>655</v>
      </c>
      <c s="31" t="s">
        <v>7081</v>
      </c>
      <c s="26" t="s">
        <v>52</v>
      </c>
      <c s="32" t="s">
        <v>7082</v>
      </c>
      <c s="33" t="s">
        <v>2404</v>
      </c>
      <c s="34">
        <v>2</v>
      </c>
      <c s="35">
        <v>0</v>
      </c>
      <c s="36">
        <f>ROUND(ROUND(H446,2)*ROUND(G446,3),2)</f>
      </c>
      <c r="O446">
        <f>(I446*21)/100</f>
      </c>
      <c t="s">
        <v>27</v>
      </c>
    </row>
    <row r="447" spans="1:5" ht="12.75">
      <c r="A447" s="37" t="s">
        <v>55</v>
      </c>
      <c r="E447" s="38" t="s">
        <v>7082</v>
      </c>
    </row>
    <row r="448" spans="1:5" ht="12.75">
      <c r="A448" s="39" t="s">
        <v>56</v>
      </c>
      <c r="E448" s="40" t="s">
        <v>52</v>
      </c>
    </row>
    <row r="449" spans="1:5" ht="12.75">
      <c r="A449" t="s">
        <v>57</v>
      </c>
      <c r="E449" s="38" t="s">
        <v>52</v>
      </c>
    </row>
    <row r="450" spans="1:16" ht="12.75">
      <c r="A450" s="26" t="s">
        <v>50</v>
      </c>
      <c s="31" t="s">
        <v>658</v>
      </c>
      <c s="31" t="s">
        <v>7083</v>
      </c>
      <c s="26" t="s">
        <v>52</v>
      </c>
      <c s="32" t="s">
        <v>7084</v>
      </c>
      <c s="33" t="s">
        <v>2404</v>
      </c>
      <c s="34">
        <v>5</v>
      </c>
      <c s="35">
        <v>0</v>
      </c>
      <c s="36">
        <f>ROUND(ROUND(H450,2)*ROUND(G450,3),2)</f>
      </c>
      <c r="O450">
        <f>(I450*21)/100</f>
      </c>
      <c t="s">
        <v>27</v>
      </c>
    </row>
    <row r="451" spans="1:5" ht="12.75">
      <c r="A451" s="37" t="s">
        <v>55</v>
      </c>
      <c r="E451" s="38" t="s">
        <v>7084</v>
      </c>
    </row>
    <row r="452" spans="1:5" ht="12.75">
      <c r="A452" s="39" t="s">
        <v>56</v>
      </c>
      <c r="E452" s="40" t="s">
        <v>52</v>
      </c>
    </row>
    <row r="453" spans="1:5" ht="12.75">
      <c r="A453" t="s">
        <v>57</v>
      </c>
      <c r="E453" s="38" t="s">
        <v>52</v>
      </c>
    </row>
    <row r="454" spans="1:16" ht="12.75">
      <c r="A454" s="26" t="s">
        <v>50</v>
      </c>
      <c s="31" t="s">
        <v>661</v>
      </c>
      <c s="31" t="s">
        <v>7085</v>
      </c>
      <c s="26" t="s">
        <v>52</v>
      </c>
      <c s="32" t="s">
        <v>7086</v>
      </c>
      <c s="33" t="s">
        <v>2404</v>
      </c>
      <c s="34">
        <v>14</v>
      </c>
      <c s="35">
        <v>0</v>
      </c>
      <c s="36">
        <f>ROUND(ROUND(H454,2)*ROUND(G454,3),2)</f>
      </c>
      <c r="O454">
        <f>(I454*21)/100</f>
      </c>
      <c t="s">
        <v>27</v>
      </c>
    </row>
    <row r="455" spans="1:5" ht="12.75">
      <c r="A455" s="37" t="s">
        <v>55</v>
      </c>
      <c r="E455" s="38" t="s">
        <v>7086</v>
      </c>
    </row>
    <row r="456" spans="1:5" ht="12.75">
      <c r="A456" s="39" t="s">
        <v>56</v>
      </c>
      <c r="E456" s="40" t="s">
        <v>52</v>
      </c>
    </row>
    <row r="457" spans="1:5" ht="12.75">
      <c r="A457" t="s">
        <v>57</v>
      </c>
      <c r="E457" s="38" t="s">
        <v>52</v>
      </c>
    </row>
    <row r="458" spans="1:16" ht="25.5">
      <c r="A458" s="26" t="s">
        <v>50</v>
      </c>
      <c s="31" t="s">
        <v>664</v>
      </c>
      <c s="31" t="s">
        <v>7087</v>
      </c>
      <c s="26" t="s">
        <v>52</v>
      </c>
      <c s="32" t="s">
        <v>7088</v>
      </c>
      <c s="33" t="s">
        <v>2404</v>
      </c>
      <c s="34">
        <v>8</v>
      </c>
      <c s="35">
        <v>0</v>
      </c>
      <c s="36">
        <f>ROUND(ROUND(H458,2)*ROUND(G458,3),2)</f>
      </c>
      <c r="O458">
        <f>(I458*21)/100</f>
      </c>
      <c t="s">
        <v>27</v>
      </c>
    </row>
    <row r="459" spans="1:5" ht="25.5">
      <c r="A459" s="37" t="s">
        <v>55</v>
      </c>
      <c r="E459" s="38" t="s">
        <v>7088</v>
      </c>
    </row>
    <row r="460" spans="1:5" ht="12.75">
      <c r="A460" s="39" t="s">
        <v>56</v>
      </c>
      <c r="E460" s="40" t="s">
        <v>52</v>
      </c>
    </row>
    <row r="461" spans="1:5" ht="12.75">
      <c r="A461" t="s">
        <v>57</v>
      </c>
      <c r="E461" s="38" t="s">
        <v>52</v>
      </c>
    </row>
    <row r="462" spans="1:16" ht="25.5">
      <c r="A462" s="26" t="s">
        <v>50</v>
      </c>
      <c s="31" t="s">
        <v>667</v>
      </c>
      <c s="31" t="s">
        <v>7089</v>
      </c>
      <c s="26" t="s">
        <v>52</v>
      </c>
      <c s="32" t="s">
        <v>7090</v>
      </c>
      <c s="33" t="s">
        <v>2404</v>
      </c>
      <c s="34">
        <v>6</v>
      </c>
      <c s="35">
        <v>0</v>
      </c>
      <c s="36">
        <f>ROUND(ROUND(H462,2)*ROUND(G462,3),2)</f>
      </c>
      <c r="O462">
        <f>(I462*21)/100</f>
      </c>
      <c t="s">
        <v>27</v>
      </c>
    </row>
    <row r="463" spans="1:5" ht="25.5">
      <c r="A463" s="37" t="s">
        <v>55</v>
      </c>
      <c r="E463" s="38" t="s">
        <v>7090</v>
      </c>
    </row>
    <row r="464" spans="1:5" ht="12.75">
      <c r="A464" s="39" t="s">
        <v>56</v>
      </c>
      <c r="E464" s="40" t="s">
        <v>52</v>
      </c>
    </row>
    <row r="465" spans="1:5" ht="12.75">
      <c r="A465" t="s">
        <v>57</v>
      </c>
      <c r="E465" s="38" t="s">
        <v>52</v>
      </c>
    </row>
    <row r="466" spans="1:16" ht="25.5">
      <c r="A466" s="26" t="s">
        <v>50</v>
      </c>
      <c s="31" t="s">
        <v>670</v>
      </c>
      <c s="31" t="s">
        <v>7091</v>
      </c>
      <c s="26" t="s">
        <v>52</v>
      </c>
      <c s="32" t="s">
        <v>7092</v>
      </c>
      <c s="33" t="s">
        <v>2404</v>
      </c>
      <c s="34">
        <v>2</v>
      </c>
      <c s="35">
        <v>0</v>
      </c>
      <c s="36">
        <f>ROUND(ROUND(H466,2)*ROUND(G466,3),2)</f>
      </c>
      <c r="O466">
        <f>(I466*21)/100</f>
      </c>
      <c t="s">
        <v>27</v>
      </c>
    </row>
    <row r="467" spans="1:5" ht="25.5">
      <c r="A467" s="37" t="s">
        <v>55</v>
      </c>
      <c r="E467" s="38" t="s">
        <v>7092</v>
      </c>
    </row>
    <row r="468" spans="1:5" ht="12.75">
      <c r="A468" s="39" t="s">
        <v>56</v>
      </c>
      <c r="E468" s="40" t="s">
        <v>52</v>
      </c>
    </row>
    <row r="469" spans="1:5" ht="12.75">
      <c r="A469" t="s">
        <v>57</v>
      </c>
      <c r="E469" s="38" t="s">
        <v>52</v>
      </c>
    </row>
    <row r="470" spans="1:16" ht="25.5">
      <c r="A470" s="26" t="s">
        <v>50</v>
      </c>
      <c s="31" t="s">
        <v>673</v>
      </c>
      <c s="31" t="s">
        <v>7093</v>
      </c>
      <c s="26" t="s">
        <v>52</v>
      </c>
      <c s="32" t="s">
        <v>7094</v>
      </c>
      <c s="33" t="s">
        <v>2404</v>
      </c>
      <c s="34">
        <v>3</v>
      </c>
      <c s="35">
        <v>0</v>
      </c>
      <c s="36">
        <f>ROUND(ROUND(H470,2)*ROUND(G470,3),2)</f>
      </c>
      <c r="O470">
        <f>(I470*21)/100</f>
      </c>
      <c t="s">
        <v>27</v>
      </c>
    </row>
    <row r="471" spans="1:5" ht="25.5">
      <c r="A471" s="37" t="s">
        <v>55</v>
      </c>
      <c r="E471" s="38" t="s">
        <v>7094</v>
      </c>
    </row>
    <row r="472" spans="1:5" ht="12.75">
      <c r="A472" s="39" t="s">
        <v>56</v>
      </c>
      <c r="E472" s="40" t="s">
        <v>52</v>
      </c>
    </row>
    <row r="473" spans="1:5" ht="12.75">
      <c r="A473" t="s">
        <v>57</v>
      </c>
      <c r="E473" s="38" t="s">
        <v>52</v>
      </c>
    </row>
    <row r="474" spans="1:16" ht="12.75">
      <c r="A474" s="26" t="s">
        <v>50</v>
      </c>
      <c s="31" t="s">
        <v>676</v>
      </c>
      <c s="31" t="s">
        <v>7095</v>
      </c>
      <c s="26" t="s">
        <v>52</v>
      </c>
      <c s="32" t="s">
        <v>7096</v>
      </c>
      <c s="33" t="s">
        <v>2404</v>
      </c>
      <c s="34">
        <v>1</v>
      </c>
      <c s="35">
        <v>0</v>
      </c>
      <c s="36">
        <f>ROUND(ROUND(H474,2)*ROUND(G474,3),2)</f>
      </c>
      <c r="O474">
        <f>(I474*21)/100</f>
      </c>
      <c t="s">
        <v>27</v>
      </c>
    </row>
    <row r="475" spans="1:5" ht="12.75">
      <c r="A475" s="37" t="s">
        <v>55</v>
      </c>
      <c r="E475" s="38" t="s">
        <v>7096</v>
      </c>
    </row>
    <row r="476" spans="1:5" ht="12.75">
      <c r="A476" s="39" t="s">
        <v>56</v>
      </c>
      <c r="E476" s="40" t="s">
        <v>52</v>
      </c>
    </row>
    <row r="477" spans="1:5" ht="12.75">
      <c r="A477" t="s">
        <v>57</v>
      </c>
      <c r="E477" s="38" t="s">
        <v>52</v>
      </c>
    </row>
    <row r="478" spans="1:16" ht="12.75">
      <c r="A478" s="26" t="s">
        <v>50</v>
      </c>
      <c s="31" t="s">
        <v>679</v>
      </c>
      <c s="31" t="s">
        <v>7097</v>
      </c>
      <c s="26" t="s">
        <v>52</v>
      </c>
      <c s="32" t="s">
        <v>7098</v>
      </c>
      <c s="33" t="s">
        <v>2404</v>
      </c>
      <c s="34">
        <v>1</v>
      </c>
      <c s="35">
        <v>0</v>
      </c>
      <c s="36">
        <f>ROUND(ROUND(H478,2)*ROUND(G478,3),2)</f>
      </c>
      <c r="O478">
        <f>(I478*21)/100</f>
      </c>
      <c t="s">
        <v>27</v>
      </c>
    </row>
    <row r="479" spans="1:5" ht="12.75">
      <c r="A479" s="37" t="s">
        <v>55</v>
      </c>
      <c r="E479" s="38" t="s">
        <v>7098</v>
      </c>
    </row>
    <row r="480" spans="1:5" ht="12.75">
      <c r="A480" s="39" t="s">
        <v>56</v>
      </c>
      <c r="E480" s="40" t="s">
        <v>52</v>
      </c>
    </row>
    <row r="481" spans="1:5" ht="12.75">
      <c r="A481" t="s">
        <v>57</v>
      </c>
      <c r="E481" s="38" t="s">
        <v>52</v>
      </c>
    </row>
    <row r="482" spans="1:16" ht="12.75">
      <c r="A482" s="26" t="s">
        <v>50</v>
      </c>
      <c s="31" t="s">
        <v>682</v>
      </c>
      <c s="31" t="s">
        <v>7099</v>
      </c>
      <c s="26" t="s">
        <v>52</v>
      </c>
      <c s="32" t="s">
        <v>7100</v>
      </c>
      <c s="33" t="s">
        <v>2404</v>
      </c>
      <c s="34">
        <v>7</v>
      </c>
      <c s="35">
        <v>0</v>
      </c>
      <c s="36">
        <f>ROUND(ROUND(H482,2)*ROUND(G482,3),2)</f>
      </c>
      <c r="O482">
        <f>(I482*21)/100</f>
      </c>
      <c t="s">
        <v>27</v>
      </c>
    </row>
    <row r="483" spans="1:5" ht="12.75">
      <c r="A483" s="37" t="s">
        <v>55</v>
      </c>
      <c r="E483" s="38" t="s">
        <v>7100</v>
      </c>
    </row>
    <row r="484" spans="1:5" ht="12.75">
      <c r="A484" s="39" t="s">
        <v>56</v>
      </c>
      <c r="E484" s="40" t="s">
        <v>52</v>
      </c>
    </row>
    <row r="485" spans="1:5" ht="12.75">
      <c r="A485" t="s">
        <v>57</v>
      </c>
      <c r="E485" s="38" t="s">
        <v>52</v>
      </c>
    </row>
    <row r="486" spans="1:16" ht="12.75">
      <c r="A486" s="26" t="s">
        <v>50</v>
      </c>
      <c s="31" t="s">
        <v>685</v>
      </c>
      <c s="31" t="s">
        <v>7101</v>
      </c>
      <c s="26" t="s">
        <v>52</v>
      </c>
      <c s="32" t="s">
        <v>7102</v>
      </c>
      <c s="33" t="s">
        <v>2404</v>
      </c>
      <c s="34">
        <v>1</v>
      </c>
      <c s="35">
        <v>0</v>
      </c>
      <c s="36">
        <f>ROUND(ROUND(H486,2)*ROUND(G486,3),2)</f>
      </c>
      <c r="O486">
        <f>(I486*21)/100</f>
      </c>
      <c t="s">
        <v>27</v>
      </c>
    </row>
    <row r="487" spans="1:5" ht="12.75">
      <c r="A487" s="37" t="s">
        <v>55</v>
      </c>
      <c r="E487" s="38" t="s">
        <v>7102</v>
      </c>
    </row>
    <row r="488" spans="1:5" ht="12.75">
      <c r="A488" s="39" t="s">
        <v>56</v>
      </c>
      <c r="E488" s="40" t="s">
        <v>52</v>
      </c>
    </row>
    <row r="489" spans="1:5" ht="12.75">
      <c r="A489" t="s">
        <v>57</v>
      </c>
      <c r="E489" s="38" t="s">
        <v>52</v>
      </c>
    </row>
    <row r="490" spans="1:16" ht="25.5">
      <c r="A490" s="26" t="s">
        <v>50</v>
      </c>
      <c s="31" t="s">
        <v>688</v>
      </c>
      <c s="31" t="s">
        <v>7103</v>
      </c>
      <c s="26" t="s">
        <v>52</v>
      </c>
      <c s="32" t="s">
        <v>7104</v>
      </c>
      <c s="33" t="s">
        <v>2404</v>
      </c>
      <c s="34">
        <v>12</v>
      </c>
      <c s="35">
        <v>0</v>
      </c>
      <c s="36">
        <f>ROUND(ROUND(H490,2)*ROUND(G490,3),2)</f>
      </c>
      <c r="O490">
        <f>(I490*21)/100</f>
      </c>
      <c t="s">
        <v>27</v>
      </c>
    </row>
    <row r="491" spans="1:5" ht="25.5">
      <c r="A491" s="37" t="s">
        <v>55</v>
      </c>
      <c r="E491" s="38" t="s">
        <v>7104</v>
      </c>
    </row>
    <row r="492" spans="1:5" ht="12.75">
      <c r="A492" s="39" t="s">
        <v>56</v>
      </c>
      <c r="E492" s="40" t="s">
        <v>52</v>
      </c>
    </row>
    <row r="493" spans="1:5" ht="12.75">
      <c r="A493" t="s">
        <v>57</v>
      </c>
      <c r="E493" s="38" t="s">
        <v>52</v>
      </c>
    </row>
    <row r="494" spans="1:16" ht="25.5">
      <c r="A494" s="26" t="s">
        <v>50</v>
      </c>
      <c s="31" t="s">
        <v>691</v>
      </c>
      <c s="31" t="s">
        <v>7105</v>
      </c>
      <c s="26" t="s">
        <v>52</v>
      </c>
      <c s="32" t="s">
        <v>7106</v>
      </c>
      <c s="33" t="s">
        <v>63</v>
      </c>
      <c s="34">
        <v>1471</v>
      </c>
      <c s="35">
        <v>0</v>
      </c>
      <c s="36">
        <f>ROUND(ROUND(H494,2)*ROUND(G494,3),2)</f>
      </c>
      <c r="O494">
        <f>(I494*21)/100</f>
      </c>
      <c t="s">
        <v>27</v>
      </c>
    </row>
    <row r="495" spans="1:5" ht="25.5">
      <c r="A495" s="37" t="s">
        <v>55</v>
      </c>
      <c r="E495" s="38" t="s">
        <v>7106</v>
      </c>
    </row>
    <row r="496" spans="1:5" ht="51">
      <c r="A496" s="39" t="s">
        <v>56</v>
      </c>
      <c r="E496" s="40" t="s">
        <v>7107</v>
      </c>
    </row>
    <row r="497" spans="1:5" ht="12.75">
      <c r="A497" t="s">
        <v>57</v>
      </c>
      <c r="E497" s="38" t="s">
        <v>52</v>
      </c>
    </row>
    <row r="498" spans="1:16" ht="25.5">
      <c r="A498" s="26" t="s">
        <v>50</v>
      </c>
      <c s="31" t="s">
        <v>694</v>
      </c>
      <c s="31" t="s">
        <v>7108</v>
      </c>
      <c s="26" t="s">
        <v>52</v>
      </c>
      <c s="32" t="s">
        <v>7109</v>
      </c>
      <c s="33" t="s">
        <v>63</v>
      </c>
      <c s="34">
        <v>135</v>
      </c>
      <c s="35">
        <v>0</v>
      </c>
      <c s="36">
        <f>ROUND(ROUND(H498,2)*ROUND(G498,3),2)</f>
      </c>
      <c r="O498">
        <f>(I498*21)/100</f>
      </c>
      <c t="s">
        <v>27</v>
      </c>
    </row>
    <row r="499" spans="1:5" ht="25.5">
      <c r="A499" s="37" t="s">
        <v>55</v>
      </c>
      <c r="E499" s="38" t="s">
        <v>7109</v>
      </c>
    </row>
    <row r="500" spans="1:5" ht="51">
      <c r="A500" s="39" t="s">
        <v>56</v>
      </c>
      <c r="E500" s="40" t="s">
        <v>7110</v>
      </c>
    </row>
    <row r="501" spans="1:5" ht="12.75">
      <c r="A501" t="s">
        <v>57</v>
      </c>
      <c r="E501" s="38" t="s">
        <v>52</v>
      </c>
    </row>
    <row r="502" spans="1:16" ht="12.75">
      <c r="A502" s="26" t="s">
        <v>50</v>
      </c>
      <c s="31" t="s">
        <v>697</v>
      </c>
      <c s="31" t="s">
        <v>6939</v>
      </c>
      <c s="26" t="s">
        <v>52</v>
      </c>
      <c s="32" t="s">
        <v>6940</v>
      </c>
      <c s="33" t="s">
        <v>2404</v>
      </c>
      <c s="34">
        <v>12</v>
      </c>
      <c s="35">
        <v>0</v>
      </c>
      <c s="36">
        <f>ROUND(ROUND(H502,2)*ROUND(G502,3),2)</f>
      </c>
      <c r="O502">
        <f>(I502*21)/100</f>
      </c>
      <c t="s">
        <v>27</v>
      </c>
    </row>
    <row r="503" spans="1:5" ht="12.75">
      <c r="A503" s="37" t="s">
        <v>55</v>
      </c>
      <c r="E503" s="38" t="s">
        <v>6940</v>
      </c>
    </row>
    <row r="504" spans="1:5" ht="12.75">
      <c r="A504" s="39" t="s">
        <v>56</v>
      </c>
      <c r="E504" s="40" t="s">
        <v>52</v>
      </c>
    </row>
    <row r="505" spans="1:5" ht="12.75">
      <c r="A505" t="s">
        <v>57</v>
      </c>
      <c r="E505" s="38" t="s">
        <v>52</v>
      </c>
    </row>
    <row r="506" spans="1:16" ht="25.5">
      <c r="A506" s="26" t="s">
        <v>50</v>
      </c>
      <c s="31" t="s">
        <v>700</v>
      </c>
      <c s="31" t="s">
        <v>7111</v>
      </c>
      <c s="26" t="s">
        <v>52</v>
      </c>
      <c s="32" t="s">
        <v>7112</v>
      </c>
      <c s="33" t="s">
        <v>345</v>
      </c>
      <c s="34">
        <v>1.12</v>
      </c>
      <c s="35">
        <v>0</v>
      </c>
      <c s="36">
        <f>ROUND(ROUND(H506,2)*ROUND(G506,3),2)</f>
      </c>
      <c r="O506">
        <f>(I506*21)/100</f>
      </c>
      <c t="s">
        <v>27</v>
      </c>
    </row>
    <row r="507" spans="1:5" ht="25.5">
      <c r="A507" s="37" t="s">
        <v>55</v>
      </c>
      <c r="E507" s="38" t="s">
        <v>7112</v>
      </c>
    </row>
    <row r="508" spans="1:5" ht="12.75">
      <c r="A508" s="39" t="s">
        <v>56</v>
      </c>
      <c r="E508" s="40" t="s">
        <v>52</v>
      </c>
    </row>
    <row r="509" spans="1:5" ht="12.75">
      <c r="A509" t="s">
        <v>57</v>
      </c>
      <c r="E509" s="38" t="s">
        <v>52</v>
      </c>
    </row>
    <row r="510" spans="1:16" ht="12.75">
      <c r="A510" s="26" t="s">
        <v>50</v>
      </c>
      <c s="31" t="s">
        <v>703</v>
      </c>
      <c s="31" t="s">
        <v>6941</v>
      </c>
      <c s="26" t="s">
        <v>52</v>
      </c>
      <c s="32" t="s">
        <v>6942</v>
      </c>
      <c s="33" t="s">
        <v>6943</v>
      </c>
      <c s="34">
        <v>160</v>
      </c>
      <c s="35">
        <v>0</v>
      </c>
      <c s="36">
        <f>ROUND(ROUND(H510,2)*ROUND(G510,3),2)</f>
      </c>
      <c r="O510">
        <f>(I510*21)/100</f>
      </c>
      <c t="s">
        <v>27</v>
      </c>
    </row>
    <row r="511" spans="1:5" ht="12.75">
      <c r="A511" s="37" t="s">
        <v>55</v>
      </c>
      <c r="E511" s="38" t="s">
        <v>6942</v>
      </c>
    </row>
    <row r="512" spans="1:5" ht="12.75">
      <c r="A512" s="39" t="s">
        <v>56</v>
      </c>
      <c r="E512" s="40" t="s">
        <v>52</v>
      </c>
    </row>
    <row r="513" spans="1:5" ht="12.75">
      <c r="A513" t="s">
        <v>57</v>
      </c>
      <c r="E513" s="38" t="s">
        <v>7113</v>
      </c>
    </row>
    <row r="514" spans="1:16" ht="12.75">
      <c r="A514" s="26" t="s">
        <v>50</v>
      </c>
      <c s="31" t="s">
        <v>706</v>
      </c>
      <c s="31" t="s">
        <v>7114</v>
      </c>
      <c s="26" t="s">
        <v>52</v>
      </c>
      <c s="32" t="s">
        <v>6946</v>
      </c>
      <c s="33" t="s">
        <v>6947</v>
      </c>
      <c s="34">
        <v>1</v>
      </c>
      <c s="35">
        <v>0</v>
      </c>
      <c s="36">
        <f>ROUND(ROUND(H514,2)*ROUND(G514,3),2)</f>
      </c>
      <c r="O514">
        <f>(I514*21)/100</f>
      </c>
      <c t="s">
        <v>27</v>
      </c>
    </row>
    <row r="515" spans="1:5" ht="12.75">
      <c r="A515" s="37" t="s">
        <v>55</v>
      </c>
      <c r="E515" s="38" t="s">
        <v>6946</v>
      </c>
    </row>
    <row r="516" spans="1:5" ht="12.75">
      <c r="A516" s="39" t="s">
        <v>56</v>
      </c>
      <c r="E516" s="40" t="s">
        <v>52</v>
      </c>
    </row>
    <row r="517" spans="1:5" ht="12.75">
      <c r="A517" t="s">
        <v>57</v>
      </c>
      <c r="E517" s="38" t="s">
        <v>52</v>
      </c>
    </row>
    <row r="518" spans="1:16" ht="12.75">
      <c r="A518" s="26" t="s">
        <v>50</v>
      </c>
      <c s="31" t="s">
        <v>709</v>
      </c>
      <c s="31" t="s">
        <v>7115</v>
      </c>
      <c s="26" t="s">
        <v>52</v>
      </c>
      <c s="32" t="s">
        <v>7116</v>
      </c>
      <c s="33" t="s">
        <v>63</v>
      </c>
      <c s="34">
        <v>1</v>
      </c>
      <c s="35">
        <v>0</v>
      </c>
      <c s="36">
        <f>ROUND(ROUND(H518,2)*ROUND(G518,3),2)</f>
      </c>
      <c r="O518">
        <f>(I518*21)/100</f>
      </c>
      <c t="s">
        <v>27</v>
      </c>
    </row>
    <row r="519" spans="1:5" ht="12.75">
      <c r="A519" s="37" t="s">
        <v>55</v>
      </c>
      <c r="E519" s="38" t="s">
        <v>7116</v>
      </c>
    </row>
    <row r="520" spans="1:5" ht="12.75">
      <c r="A520" s="39" t="s">
        <v>56</v>
      </c>
      <c r="E520" s="40" t="s">
        <v>52</v>
      </c>
    </row>
    <row r="521" spans="1:5" ht="12.75">
      <c r="A521" t="s">
        <v>57</v>
      </c>
      <c r="E521" s="38" t="s">
        <v>52</v>
      </c>
    </row>
    <row r="522" spans="1:16" ht="12.75">
      <c r="A522" s="26" t="s">
        <v>50</v>
      </c>
      <c s="31" t="s">
        <v>712</v>
      </c>
      <c s="31" t="s">
        <v>7117</v>
      </c>
      <c s="26" t="s">
        <v>52</v>
      </c>
      <c s="32" t="s">
        <v>7118</v>
      </c>
      <c s="33" t="s">
        <v>2404</v>
      </c>
      <c s="34">
        <v>2</v>
      </c>
      <c s="35">
        <v>0</v>
      </c>
      <c s="36">
        <f>ROUND(ROUND(H522,2)*ROUND(G522,3),2)</f>
      </c>
      <c r="O522">
        <f>(I522*21)/100</f>
      </c>
      <c t="s">
        <v>27</v>
      </c>
    </row>
    <row r="523" spans="1:5" ht="12.75">
      <c r="A523" s="37" t="s">
        <v>55</v>
      </c>
      <c r="E523" s="38" t="s">
        <v>7118</v>
      </c>
    </row>
    <row r="524" spans="1:5" ht="12.75">
      <c r="A524" s="39" t="s">
        <v>56</v>
      </c>
      <c r="E524" s="40" t="s">
        <v>52</v>
      </c>
    </row>
    <row r="525" spans="1:5" ht="12.75">
      <c r="A525" t="s">
        <v>57</v>
      </c>
      <c r="E525" s="38" t="s">
        <v>52</v>
      </c>
    </row>
    <row r="526" spans="1:16" ht="12.75">
      <c r="A526" s="26" t="s">
        <v>50</v>
      </c>
      <c s="31" t="s">
        <v>715</v>
      </c>
      <c s="31" t="s">
        <v>7119</v>
      </c>
      <c s="26" t="s">
        <v>52</v>
      </c>
      <c s="32" t="s">
        <v>7120</v>
      </c>
      <c s="33" t="s">
        <v>63</v>
      </c>
      <c s="34">
        <v>2</v>
      </c>
      <c s="35">
        <v>0</v>
      </c>
      <c s="36">
        <f>ROUND(ROUND(H526,2)*ROUND(G526,3),2)</f>
      </c>
      <c r="O526">
        <f>(I526*21)/100</f>
      </c>
      <c t="s">
        <v>27</v>
      </c>
    </row>
    <row r="527" spans="1:5" ht="12.75">
      <c r="A527" s="37" t="s">
        <v>55</v>
      </c>
      <c r="E527" s="38" t="s">
        <v>7120</v>
      </c>
    </row>
    <row r="528" spans="1:5" ht="12.75">
      <c r="A528" s="39" t="s">
        <v>56</v>
      </c>
      <c r="E528" s="40" t="s">
        <v>52</v>
      </c>
    </row>
    <row r="529" spans="1:5" ht="12.75">
      <c r="A529" t="s">
        <v>57</v>
      </c>
      <c r="E529" s="38" t="s">
        <v>52</v>
      </c>
    </row>
    <row r="530" spans="1:16" ht="12.75">
      <c r="A530" s="26" t="s">
        <v>50</v>
      </c>
      <c s="31" t="s">
        <v>718</v>
      </c>
      <c s="31" t="s">
        <v>7121</v>
      </c>
      <c s="26" t="s">
        <v>52</v>
      </c>
      <c s="32" t="s">
        <v>7122</v>
      </c>
      <c s="33" t="s">
        <v>6947</v>
      </c>
      <c s="34">
        <v>2</v>
      </c>
      <c s="35">
        <v>0</v>
      </c>
      <c s="36">
        <f>ROUND(ROUND(H530,2)*ROUND(G530,3),2)</f>
      </c>
      <c r="O530">
        <f>(I530*21)/100</f>
      </c>
      <c t="s">
        <v>27</v>
      </c>
    </row>
    <row r="531" spans="1:5" ht="12.75">
      <c r="A531" s="37" t="s">
        <v>55</v>
      </c>
      <c r="E531" s="38" t="s">
        <v>7122</v>
      </c>
    </row>
    <row r="532" spans="1:5" ht="12.75">
      <c r="A532" s="39" t="s">
        <v>56</v>
      </c>
      <c r="E532" s="40" t="s">
        <v>52</v>
      </c>
    </row>
    <row r="533" spans="1:5" ht="12.75">
      <c r="A533" t="s">
        <v>57</v>
      </c>
      <c r="E533" s="38" t="s">
        <v>52</v>
      </c>
    </row>
    <row r="534" spans="1:16" ht="12.75">
      <c r="A534" s="26" t="s">
        <v>50</v>
      </c>
      <c s="31" t="s">
        <v>721</v>
      </c>
      <c s="31" t="s">
        <v>7123</v>
      </c>
      <c s="26" t="s">
        <v>52</v>
      </c>
      <c s="32" t="s">
        <v>7124</v>
      </c>
      <c s="33" t="s">
        <v>63</v>
      </c>
      <c s="34">
        <v>3</v>
      </c>
      <c s="35">
        <v>0</v>
      </c>
      <c s="36">
        <f>ROUND(ROUND(H534,2)*ROUND(G534,3),2)</f>
      </c>
      <c r="O534">
        <f>(I534*21)/100</f>
      </c>
      <c t="s">
        <v>27</v>
      </c>
    </row>
    <row r="535" spans="1:5" ht="12.75">
      <c r="A535" s="37" t="s">
        <v>55</v>
      </c>
      <c r="E535" s="38" t="s">
        <v>7124</v>
      </c>
    </row>
    <row r="536" spans="1:5" ht="12.75">
      <c r="A536" s="39" t="s">
        <v>56</v>
      </c>
      <c r="E536" s="40" t="s">
        <v>52</v>
      </c>
    </row>
    <row r="537" spans="1:5" ht="12.75">
      <c r="A537" t="s">
        <v>57</v>
      </c>
      <c r="E537" s="38" t="s">
        <v>52</v>
      </c>
    </row>
    <row r="538" spans="1:16" ht="12.75">
      <c r="A538" s="26" t="s">
        <v>50</v>
      </c>
      <c s="31" t="s">
        <v>725</v>
      </c>
      <c s="31" t="s">
        <v>7125</v>
      </c>
      <c s="26" t="s">
        <v>52</v>
      </c>
      <c s="32" t="s">
        <v>7126</v>
      </c>
      <c s="33" t="s">
        <v>6947</v>
      </c>
      <c s="34">
        <v>1</v>
      </c>
      <c s="35">
        <v>0</v>
      </c>
      <c s="36">
        <f>ROUND(ROUND(H538,2)*ROUND(G538,3),2)</f>
      </c>
      <c r="O538">
        <f>(I538*21)/100</f>
      </c>
      <c t="s">
        <v>27</v>
      </c>
    </row>
    <row r="539" spans="1:5" ht="12.75">
      <c r="A539" s="37" t="s">
        <v>55</v>
      </c>
      <c r="E539" s="38" t="s">
        <v>7126</v>
      </c>
    </row>
    <row r="540" spans="1:5" ht="12.75">
      <c r="A540" s="39" t="s">
        <v>56</v>
      </c>
      <c r="E540" s="40" t="s">
        <v>52</v>
      </c>
    </row>
    <row r="541" spans="1:5" ht="12.75">
      <c r="A541" t="s">
        <v>57</v>
      </c>
      <c r="E541" s="38" t="s">
        <v>52</v>
      </c>
    </row>
    <row r="542" spans="1:16" ht="12.75">
      <c r="A542" s="26" t="s">
        <v>50</v>
      </c>
      <c s="31" t="s">
        <v>728</v>
      </c>
      <c s="31" t="s">
        <v>7127</v>
      </c>
      <c s="26" t="s">
        <v>52</v>
      </c>
      <c s="32" t="s">
        <v>7128</v>
      </c>
      <c s="33" t="s">
        <v>63</v>
      </c>
      <c s="34">
        <v>293</v>
      </c>
      <c s="35">
        <v>0</v>
      </c>
      <c s="36">
        <f>ROUND(ROUND(H542,2)*ROUND(G542,3),2)</f>
      </c>
      <c r="O542">
        <f>(I542*21)/100</f>
      </c>
      <c t="s">
        <v>27</v>
      </c>
    </row>
    <row r="543" spans="1:5" ht="12.75">
      <c r="A543" s="37" t="s">
        <v>55</v>
      </c>
      <c r="E543" s="38" t="s">
        <v>7128</v>
      </c>
    </row>
    <row r="544" spans="1:5" ht="12.75">
      <c r="A544" s="39" t="s">
        <v>56</v>
      </c>
      <c r="E544" s="40" t="s">
        <v>52</v>
      </c>
    </row>
    <row r="545" spans="1:5" ht="12.75">
      <c r="A545" t="s">
        <v>57</v>
      </c>
      <c r="E545" s="38" t="s">
        <v>52</v>
      </c>
    </row>
    <row r="546" spans="1:16" ht="12.75">
      <c r="A546" s="26" t="s">
        <v>50</v>
      </c>
      <c s="31" t="s">
        <v>732</v>
      </c>
      <c s="31" t="s">
        <v>7129</v>
      </c>
      <c s="26" t="s">
        <v>52</v>
      </c>
      <c s="32" t="s">
        <v>7130</v>
      </c>
      <c s="33" t="s">
        <v>63</v>
      </c>
      <c s="34">
        <v>412</v>
      </c>
      <c s="35">
        <v>0</v>
      </c>
      <c s="36">
        <f>ROUND(ROUND(H546,2)*ROUND(G546,3),2)</f>
      </c>
      <c r="O546">
        <f>(I546*21)/100</f>
      </c>
      <c t="s">
        <v>27</v>
      </c>
    </row>
    <row r="547" spans="1:5" ht="12.75">
      <c r="A547" s="37" t="s">
        <v>55</v>
      </c>
      <c r="E547" s="38" t="s">
        <v>7130</v>
      </c>
    </row>
    <row r="548" spans="1:5" ht="12.75">
      <c r="A548" s="39" t="s">
        <v>56</v>
      </c>
      <c r="E548" s="40" t="s">
        <v>52</v>
      </c>
    </row>
    <row r="549" spans="1:5" ht="12.75">
      <c r="A549" t="s">
        <v>57</v>
      </c>
      <c r="E549" s="38" t="s">
        <v>52</v>
      </c>
    </row>
    <row r="550" spans="1:16" ht="12.75">
      <c r="A550" s="26" t="s">
        <v>50</v>
      </c>
      <c s="31" t="s">
        <v>735</v>
      </c>
      <c s="31" t="s">
        <v>7131</v>
      </c>
      <c s="26" t="s">
        <v>52</v>
      </c>
      <c s="32" t="s">
        <v>7132</v>
      </c>
      <c s="33" t="s">
        <v>63</v>
      </c>
      <c s="34">
        <v>148</v>
      </c>
      <c s="35">
        <v>0</v>
      </c>
      <c s="36">
        <f>ROUND(ROUND(H550,2)*ROUND(G550,3),2)</f>
      </c>
      <c r="O550">
        <f>(I550*21)/100</f>
      </c>
      <c t="s">
        <v>27</v>
      </c>
    </row>
    <row r="551" spans="1:5" ht="12.75">
      <c r="A551" s="37" t="s">
        <v>55</v>
      </c>
      <c r="E551" s="38" t="s">
        <v>7132</v>
      </c>
    </row>
    <row r="552" spans="1:5" ht="12.75">
      <c r="A552" s="39" t="s">
        <v>56</v>
      </c>
      <c r="E552" s="40" t="s">
        <v>52</v>
      </c>
    </row>
    <row r="553" spans="1:5" ht="12.75">
      <c r="A553" t="s">
        <v>57</v>
      </c>
      <c r="E553" s="38" t="s">
        <v>52</v>
      </c>
    </row>
    <row r="554" spans="1:16" ht="12.75">
      <c r="A554" s="26" t="s">
        <v>50</v>
      </c>
      <c s="31" t="s">
        <v>738</v>
      </c>
      <c s="31" t="s">
        <v>7133</v>
      </c>
      <c s="26" t="s">
        <v>52</v>
      </c>
      <c s="32" t="s">
        <v>7134</v>
      </c>
      <c s="33" t="s">
        <v>63</v>
      </c>
      <c s="34">
        <v>73</v>
      </c>
      <c s="35">
        <v>0</v>
      </c>
      <c s="36">
        <f>ROUND(ROUND(H554,2)*ROUND(G554,3),2)</f>
      </c>
      <c r="O554">
        <f>(I554*21)/100</f>
      </c>
      <c t="s">
        <v>27</v>
      </c>
    </row>
    <row r="555" spans="1:5" ht="12.75">
      <c r="A555" s="37" t="s">
        <v>55</v>
      </c>
      <c r="E555" s="38" t="s">
        <v>7134</v>
      </c>
    </row>
    <row r="556" spans="1:5" ht="12.75">
      <c r="A556" s="39" t="s">
        <v>56</v>
      </c>
      <c r="E556" s="40" t="s">
        <v>52</v>
      </c>
    </row>
    <row r="557" spans="1:5" ht="12.75">
      <c r="A557" t="s">
        <v>57</v>
      </c>
      <c r="E557" s="38" t="s">
        <v>52</v>
      </c>
    </row>
    <row r="558" spans="1:16" ht="12.75">
      <c r="A558" s="26" t="s">
        <v>50</v>
      </c>
      <c s="31" t="s">
        <v>741</v>
      </c>
      <c s="31" t="s">
        <v>7135</v>
      </c>
      <c s="26" t="s">
        <v>52</v>
      </c>
      <c s="32" t="s">
        <v>7136</v>
      </c>
      <c s="33" t="s">
        <v>63</v>
      </c>
      <c s="34">
        <v>40</v>
      </c>
      <c s="35">
        <v>0</v>
      </c>
      <c s="36">
        <f>ROUND(ROUND(H558,2)*ROUND(G558,3),2)</f>
      </c>
      <c r="O558">
        <f>(I558*21)/100</f>
      </c>
      <c t="s">
        <v>27</v>
      </c>
    </row>
    <row r="559" spans="1:5" ht="12.75">
      <c r="A559" s="37" t="s">
        <v>55</v>
      </c>
      <c r="E559" s="38" t="s">
        <v>7136</v>
      </c>
    </row>
    <row r="560" spans="1:5" ht="12.75">
      <c r="A560" s="39" t="s">
        <v>56</v>
      </c>
      <c r="E560" s="40" t="s">
        <v>52</v>
      </c>
    </row>
    <row r="561" spans="1:5" ht="12.75">
      <c r="A561" t="s">
        <v>57</v>
      </c>
      <c r="E561" s="38" t="s">
        <v>52</v>
      </c>
    </row>
    <row r="562" spans="1:16" ht="12.75">
      <c r="A562" s="26" t="s">
        <v>50</v>
      </c>
      <c s="31" t="s">
        <v>744</v>
      </c>
      <c s="31" t="s">
        <v>7137</v>
      </c>
      <c s="26" t="s">
        <v>52</v>
      </c>
      <c s="32" t="s">
        <v>7138</v>
      </c>
      <c s="33" t="s">
        <v>63</v>
      </c>
      <c s="34">
        <v>180</v>
      </c>
      <c s="35">
        <v>0</v>
      </c>
      <c s="36">
        <f>ROUND(ROUND(H562,2)*ROUND(G562,3),2)</f>
      </c>
      <c r="O562">
        <f>(I562*21)/100</f>
      </c>
      <c t="s">
        <v>27</v>
      </c>
    </row>
    <row r="563" spans="1:5" ht="12.75">
      <c r="A563" s="37" t="s">
        <v>55</v>
      </c>
      <c r="E563" s="38" t="s">
        <v>7138</v>
      </c>
    </row>
    <row r="564" spans="1:5" ht="12.75">
      <c r="A564" s="39" t="s">
        <v>56</v>
      </c>
      <c r="E564" s="40" t="s">
        <v>52</v>
      </c>
    </row>
    <row r="565" spans="1:5" ht="12.75">
      <c r="A565" t="s">
        <v>57</v>
      </c>
      <c r="E565" s="38" t="s">
        <v>52</v>
      </c>
    </row>
    <row r="566" spans="1:16" ht="12.75">
      <c r="A566" s="26" t="s">
        <v>50</v>
      </c>
      <c s="31" t="s">
        <v>747</v>
      </c>
      <c s="31" t="s">
        <v>7139</v>
      </c>
      <c s="26" t="s">
        <v>52</v>
      </c>
      <c s="32" t="s">
        <v>7140</v>
      </c>
      <c s="33" t="s">
        <v>63</v>
      </c>
      <c s="34">
        <v>20</v>
      </c>
      <c s="35">
        <v>0</v>
      </c>
      <c s="36">
        <f>ROUND(ROUND(H566,2)*ROUND(G566,3),2)</f>
      </c>
      <c r="O566">
        <f>(I566*21)/100</f>
      </c>
      <c t="s">
        <v>27</v>
      </c>
    </row>
    <row r="567" spans="1:5" ht="12.75">
      <c r="A567" s="37" t="s">
        <v>55</v>
      </c>
      <c r="E567" s="38" t="s">
        <v>7140</v>
      </c>
    </row>
    <row r="568" spans="1:5" ht="12.75">
      <c r="A568" s="39" t="s">
        <v>56</v>
      </c>
      <c r="E568" s="40" t="s">
        <v>52</v>
      </c>
    </row>
    <row r="569" spans="1:5" ht="12.75">
      <c r="A569" t="s">
        <v>57</v>
      </c>
      <c r="E569" s="38" t="s">
        <v>52</v>
      </c>
    </row>
    <row r="570" spans="1:16" ht="12.75">
      <c r="A570" s="26" t="s">
        <v>50</v>
      </c>
      <c s="31" t="s">
        <v>750</v>
      </c>
      <c s="31" t="s">
        <v>7141</v>
      </c>
      <c s="26" t="s">
        <v>52</v>
      </c>
      <c s="32" t="s">
        <v>7142</v>
      </c>
      <c s="33" t="s">
        <v>63</v>
      </c>
      <c s="34">
        <v>32</v>
      </c>
      <c s="35">
        <v>0</v>
      </c>
      <c s="36">
        <f>ROUND(ROUND(H570,2)*ROUND(G570,3),2)</f>
      </c>
      <c r="O570">
        <f>(I570*21)/100</f>
      </c>
      <c t="s">
        <v>27</v>
      </c>
    </row>
    <row r="571" spans="1:5" ht="12.75">
      <c r="A571" s="37" t="s">
        <v>55</v>
      </c>
      <c r="E571" s="38" t="s">
        <v>7142</v>
      </c>
    </row>
    <row r="572" spans="1:5" ht="12.75">
      <c r="A572" s="39" t="s">
        <v>56</v>
      </c>
      <c r="E572" s="40" t="s">
        <v>52</v>
      </c>
    </row>
    <row r="573" spans="1:5" ht="12.75">
      <c r="A573" t="s">
        <v>57</v>
      </c>
      <c r="E573" s="38" t="s">
        <v>52</v>
      </c>
    </row>
    <row r="574" spans="1:16" ht="12.75">
      <c r="A574" s="26" t="s">
        <v>50</v>
      </c>
      <c s="31" t="s">
        <v>753</v>
      </c>
      <c s="31" t="s">
        <v>7143</v>
      </c>
      <c s="26" t="s">
        <v>52</v>
      </c>
      <c s="32" t="s">
        <v>7144</v>
      </c>
      <c s="33" t="s">
        <v>63</v>
      </c>
      <c s="34">
        <v>77</v>
      </c>
      <c s="35">
        <v>0</v>
      </c>
      <c s="36">
        <f>ROUND(ROUND(H574,2)*ROUND(G574,3),2)</f>
      </c>
      <c r="O574">
        <f>(I574*21)/100</f>
      </c>
      <c t="s">
        <v>27</v>
      </c>
    </row>
    <row r="575" spans="1:5" ht="12.75">
      <c r="A575" s="37" t="s">
        <v>55</v>
      </c>
      <c r="E575" s="38" t="s">
        <v>7144</v>
      </c>
    </row>
    <row r="576" spans="1:5" ht="12.75">
      <c r="A576" s="39" t="s">
        <v>56</v>
      </c>
      <c r="E576" s="40" t="s">
        <v>52</v>
      </c>
    </row>
    <row r="577" spans="1:5" ht="12.75">
      <c r="A577" t="s">
        <v>57</v>
      </c>
      <c r="E577" s="38" t="s">
        <v>52</v>
      </c>
    </row>
    <row r="578" spans="1:16" ht="12.75">
      <c r="A578" s="26" t="s">
        <v>50</v>
      </c>
      <c s="31" t="s">
        <v>756</v>
      </c>
      <c s="31" t="s">
        <v>7145</v>
      </c>
      <c s="26" t="s">
        <v>52</v>
      </c>
      <c s="32" t="s">
        <v>7146</v>
      </c>
      <c s="33" t="s">
        <v>2404</v>
      </c>
      <c s="34">
        <v>1</v>
      </c>
      <c s="35">
        <v>0</v>
      </c>
      <c s="36">
        <f>ROUND(ROUND(H578,2)*ROUND(G578,3),2)</f>
      </c>
      <c r="O578">
        <f>(I578*21)/100</f>
      </c>
      <c t="s">
        <v>27</v>
      </c>
    </row>
    <row r="579" spans="1:5" ht="12.75">
      <c r="A579" s="37" t="s">
        <v>55</v>
      </c>
      <c r="E579" s="38" t="s">
        <v>7146</v>
      </c>
    </row>
    <row r="580" spans="1:5" ht="12.75">
      <c r="A580" s="39" t="s">
        <v>56</v>
      </c>
      <c r="E580" s="40" t="s">
        <v>52</v>
      </c>
    </row>
    <row r="581" spans="1:5" ht="12.75">
      <c r="A581" t="s">
        <v>57</v>
      </c>
      <c r="E581" s="38" t="s">
        <v>52</v>
      </c>
    </row>
    <row r="582" spans="1:16" ht="12.75">
      <c r="A582" s="26" t="s">
        <v>50</v>
      </c>
      <c s="31" t="s">
        <v>759</v>
      </c>
      <c s="31" t="s">
        <v>7147</v>
      </c>
      <c s="26" t="s">
        <v>52</v>
      </c>
      <c s="32" t="s">
        <v>7148</v>
      </c>
      <c s="33" t="s">
        <v>2404</v>
      </c>
      <c s="34">
        <v>2</v>
      </c>
      <c s="35">
        <v>0</v>
      </c>
      <c s="36">
        <f>ROUND(ROUND(H582,2)*ROUND(G582,3),2)</f>
      </c>
      <c r="O582">
        <f>(I582*21)/100</f>
      </c>
      <c t="s">
        <v>27</v>
      </c>
    </row>
    <row r="583" spans="1:5" ht="12.75">
      <c r="A583" s="37" t="s">
        <v>55</v>
      </c>
      <c r="E583" s="38" t="s">
        <v>7148</v>
      </c>
    </row>
    <row r="584" spans="1:5" ht="12.75">
      <c r="A584" s="39" t="s">
        <v>56</v>
      </c>
      <c r="E584" s="40" t="s">
        <v>52</v>
      </c>
    </row>
    <row r="585" spans="1:5" ht="12.75">
      <c r="A585" t="s">
        <v>57</v>
      </c>
      <c r="E585" s="38" t="s">
        <v>52</v>
      </c>
    </row>
    <row r="586" spans="1:16" ht="12.75">
      <c r="A586" s="26" t="s">
        <v>50</v>
      </c>
      <c s="31" t="s">
        <v>762</v>
      </c>
      <c s="31" t="s">
        <v>7149</v>
      </c>
      <c s="26" t="s">
        <v>52</v>
      </c>
      <c s="32" t="s">
        <v>7150</v>
      </c>
      <c s="33" t="s">
        <v>6947</v>
      </c>
      <c s="34">
        <v>2</v>
      </c>
      <c s="35">
        <v>0</v>
      </c>
      <c s="36">
        <f>ROUND(ROUND(H586,2)*ROUND(G586,3),2)</f>
      </c>
      <c r="O586">
        <f>(I586*21)/100</f>
      </c>
      <c t="s">
        <v>27</v>
      </c>
    </row>
    <row r="587" spans="1:5" ht="12.75">
      <c r="A587" s="37" t="s">
        <v>55</v>
      </c>
      <c r="E587" s="38" t="s">
        <v>7150</v>
      </c>
    </row>
    <row r="588" spans="1:5" ht="12.75">
      <c r="A588" s="39" t="s">
        <v>56</v>
      </c>
      <c r="E588" s="40" t="s">
        <v>52</v>
      </c>
    </row>
    <row r="589" spans="1:5" ht="12.75">
      <c r="A589" t="s">
        <v>57</v>
      </c>
      <c r="E589" s="38" t="s">
        <v>52</v>
      </c>
    </row>
    <row r="590" spans="1:16" ht="12.75">
      <c r="A590" s="26" t="s">
        <v>50</v>
      </c>
      <c s="31" t="s">
        <v>765</v>
      </c>
      <c s="31" t="s">
        <v>7151</v>
      </c>
      <c s="26" t="s">
        <v>52</v>
      </c>
      <c s="32" t="s">
        <v>7152</v>
      </c>
      <c s="33" t="s">
        <v>2404</v>
      </c>
      <c s="34">
        <v>6</v>
      </c>
      <c s="35">
        <v>0</v>
      </c>
      <c s="36">
        <f>ROUND(ROUND(H590,2)*ROUND(G590,3),2)</f>
      </c>
      <c r="O590">
        <f>(I590*21)/100</f>
      </c>
      <c t="s">
        <v>27</v>
      </c>
    </row>
    <row r="591" spans="1:5" ht="12.75">
      <c r="A591" s="37" t="s">
        <v>55</v>
      </c>
      <c r="E591" s="38" t="s">
        <v>7152</v>
      </c>
    </row>
    <row r="592" spans="1:5" ht="12.75">
      <c r="A592" s="39" t="s">
        <v>56</v>
      </c>
      <c r="E592" s="40" t="s">
        <v>52</v>
      </c>
    </row>
    <row r="593" spans="1:5" ht="12.75">
      <c r="A593" t="s">
        <v>57</v>
      </c>
      <c r="E593" s="38" t="s">
        <v>52</v>
      </c>
    </row>
    <row r="594" spans="1:16" ht="12.75">
      <c r="A594" s="26" t="s">
        <v>50</v>
      </c>
      <c s="31" t="s">
        <v>768</v>
      </c>
      <c s="31" t="s">
        <v>7153</v>
      </c>
      <c s="26" t="s">
        <v>52</v>
      </c>
      <c s="32" t="s">
        <v>7154</v>
      </c>
      <c s="33" t="s">
        <v>2404</v>
      </c>
      <c s="34">
        <v>2</v>
      </c>
      <c s="35">
        <v>0</v>
      </c>
      <c s="36">
        <f>ROUND(ROUND(H594,2)*ROUND(G594,3),2)</f>
      </c>
      <c r="O594">
        <f>(I594*21)/100</f>
      </c>
      <c t="s">
        <v>27</v>
      </c>
    </row>
    <row r="595" spans="1:5" ht="12.75">
      <c r="A595" s="37" t="s">
        <v>55</v>
      </c>
      <c r="E595" s="38" t="s">
        <v>7154</v>
      </c>
    </row>
    <row r="596" spans="1:5" ht="12.75">
      <c r="A596" s="39" t="s">
        <v>56</v>
      </c>
      <c r="E596" s="40" t="s">
        <v>52</v>
      </c>
    </row>
    <row r="597" spans="1:5" ht="12.75">
      <c r="A597" t="s">
        <v>57</v>
      </c>
      <c r="E597" s="38" t="s">
        <v>52</v>
      </c>
    </row>
    <row r="598" spans="1:16" ht="12.75">
      <c r="A598" s="26" t="s">
        <v>50</v>
      </c>
      <c s="31" t="s">
        <v>771</v>
      </c>
      <c s="31" t="s">
        <v>7155</v>
      </c>
      <c s="26" t="s">
        <v>52</v>
      </c>
      <c s="32" t="s">
        <v>7156</v>
      </c>
      <c s="33" t="s">
        <v>2404</v>
      </c>
      <c s="34">
        <v>2</v>
      </c>
      <c s="35">
        <v>0</v>
      </c>
      <c s="36">
        <f>ROUND(ROUND(H598,2)*ROUND(G598,3),2)</f>
      </c>
      <c r="O598">
        <f>(I598*21)/100</f>
      </c>
      <c t="s">
        <v>27</v>
      </c>
    </row>
    <row r="599" spans="1:5" ht="12.75">
      <c r="A599" s="37" t="s">
        <v>55</v>
      </c>
      <c r="E599" s="38" t="s">
        <v>7156</v>
      </c>
    </row>
    <row r="600" spans="1:5" ht="12.75">
      <c r="A600" s="39" t="s">
        <v>56</v>
      </c>
      <c r="E600" s="40" t="s">
        <v>52</v>
      </c>
    </row>
    <row r="601" spans="1:5" ht="12.75">
      <c r="A601" t="s">
        <v>57</v>
      </c>
      <c r="E601" s="38" t="s">
        <v>52</v>
      </c>
    </row>
    <row r="602" spans="1:16" ht="12.75">
      <c r="A602" s="26" t="s">
        <v>50</v>
      </c>
      <c s="31" t="s">
        <v>774</v>
      </c>
      <c s="31" t="s">
        <v>7157</v>
      </c>
      <c s="26" t="s">
        <v>52</v>
      </c>
      <c s="32" t="s">
        <v>7158</v>
      </c>
      <c s="33" t="s">
        <v>2404</v>
      </c>
      <c s="34">
        <v>1</v>
      </c>
      <c s="35">
        <v>0</v>
      </c>
      <c s="36">
        <f>ROUND(ROUND(H602,2)*ROUND(G602,3),2)</f>
      </c>
      <c r="O602">
        <f>(I602*21)/100</f>
      </c>
      <c t="s">
        <v>27</v>
      </c>
    </row>
    <row r="603" spans="1:5" ht="12.75">
      <c r="A603" s="37" t="s">
        <v>55</v>
      </c>
      <c r="E603" s="38" t="s">
        <v>7158</v>
      </c>
    </row>
    <row r="604" spans="1:5" ht="12.75">
      <c r="A604" s="39" t="s">
        <v>56</v>
      </c>
      <c r="E604" s="40" t="s">
        <v>52</v>
      </c>
    </row>
    <row r="605" spans="1:5" ht="12.75">
      <c r="A605" t="s">
        <v>57</v>
      </c>
      <c r="E605" s="38" t="s">
        <v>52</v>
      </c>
    </row>
    <row r="606" spans="1:16" ht="12.75">
      <c r="A606" s="26" t="s">
        <v>50</v>
      </c>
      <c s="31" t="s">
        <v>777</v>
      </c>
      <c s="31" t="s">
        <v>7159</v>
      </c>
      <c s="26" t="s">
        <v>52</v>
      </c>
      <c s="32" t="s">
        <v>7160</v>
      </c>
      <c s="33" t="s">
        <v>2404</v>
      </c>
      <c s="34">
        <v>1</v>
      </c>
      <c s="35">
        <v>0</v>
      </c>
      <c s="36">
        <f>ROUND(ROUND(H606,2)*ROUND(G606,3),2)</f>
      </c>
      <c r="O606">
        <f>(I606*21)/100</f>
      </c>
      <c t="s">
        <v>27</v>
      </c>
    </row>
    <row r="607" spans="1:5" ht="12.75">
      <c r="A607" s="37" t="s">
        <v>55</v>
      </c>
      <c r="E607" s="38" t="s">
        <v>7160</v>
      </c>
    </row>
    <row r="608" spans="1:5" ht="12.75">
      <c r="A608" s="39" t="s">
        <v>56</v>
      </c>
      <c r="E608" s="40" t="s">
        <v>52</v>
      </c>
    </row>
    <row r="609" spans="1:5" ht="12.75">
      <c r="A609" t="s">
        <v>57</v>
      </c>
      <c r="E609" s="38" t="s">
        <v>52</v>
      </c>
    </row>
    <row r="610" spans="1:16" ht="12.75">
      <c r="A610" s="26" t="s">
        <v>50</v>
      </c>
      <c s="31" t="s">
        <v>780</v>
      </c>
      <c s="31" t="s">
        <v>7161</v>
      </c>
      <c s="26" t="s">
        <v>52</v>
      </c>
      <c s="32" t="s">
        <v>7162</v>
      </c>
      <c s="33" t="s">
        <v>2404</v>
      </c>
      <c s="34">
        <v>1</v>
      </c>
      <c s="35">
        <v>0</v>
      </c>
      <c s="36">
        <f>ROUND(ROUND(H610,2)*ROUND(G610,3),2)</f>
      </c>
      <c r="O610">
        <f>(I610*21)/100</f>
      </c>
      <c t="s">
        <v>27</v>
      </c>
    </row>
    <row r="611" spans="1:5" ht="12.75">
      <c r="A611" s="37" t="s">
        <v>55</v>
      </c>
      <c r="E611" s="38" t="s">
        <v>7162</v>
      </c>
    </row>
    <row r="612" spans="1:5" ht="12.75">
      <c r="A612" s="39" t="s">
        <v>56</v>
      </c>
      <c r="E612" s="40" t="s">
        <v>52</v>
      </c>
    </row>
    <row r="613" spans="1:5" ht="12.75">
      <c r="A613" t="s">
        <v>57</v>
      </c>
      <c r="E613" s="38" t="s">
        <v>52</v>
      </c>
    </row>
    <row r="614" spans="1:16" ht="12.75">
      <c r="A614" s="26" t="s">
        <v>50</v>
      </c>
      <c s="31" t="s">
        <v>783</v>
      </c>
      <c s="31" t="s">
        <v>7163</v>
      </c>
      <c s="26" t="s">
        <v>52</v>
      </c>
      <c s="32" t="s">
        <v>7164</v>
      </c>
      <c s="33" t="s">
        <v>2404</v>
      </c>
      <c s="34">
        <v>1</v>
      </c>
      <c s="35">
        <v>0</v>
      </c>
      <c s="36">
        <f>ROUND(ROUND(H614,2)*ROUND(G614,3),2)</f>
      </c>
      <c r="O614">
        <f>(I614*21)/100</f>
      </c>
      <c t="s">
        <v>27</v>
      </c>
    </row>
    <row r="615" spans="1:5" ht="12.75">
      <c r="A615" s="37" t="s">
        <v>55</v>
      </c>
      <c r="E615" s="38" t="s">
        <v>7164</v>
      </c>
    </row>
    <row r="616" spans="1:5" ht="12.75">
      <c r="A616" s="39" t="s">
        <v>56</v>
      </c>
      <c r="E616" s="40" t="s">
        <v>52</v>
      </c>
    </row>
    <row r="617" spans="1:5" ht="12.75">
      <c r="A617" t="s">
        <v>57</v>
      </c>
      <c r="E617" s="38" t="s">
        <v>52</v>
      </c>
    </row>
    <row r="618" spans="1:16" ht="12.75">
      <c r="A618" s="26" t="s">
        <v>50</v>
      </c>
      <c s="31" t="s">
        <v>786</v>
      </c>
      <c s="31" t="s">
        <v>7165</v>
      </c>
      <c s="26" t="s">
        <v>52</v>
      </c>
      <c s="32" t="s">
        <v>7166</v>
      </c>
      <c s="33" t="s">
        <v>6947</v>
      </c>
      <c s="34">
        <v>1</v>
      </c>
      <c s="35">
        <v>0</v>
      </c>
      <c s="36">
        <f>ROUND(ROUND(H618,2)*ROUND(G618,3),2)</f>
      </c>
      <c r="O618">
        <f>(I618*21)/100</f>
      </c>
      <c t="s">
        <v>27</v>
      </c>
    </row>
    <row r="619" spans="1:5" ht="12.75">
      <c r="A619" s="37" t="s">
        <v>55</v>
      </c>
      <c r="E619" s="38" t="s">
        <v>7166</v>
      </c>
    </row>
    <row r="620" spans="1:5" ht="12.75">
      <c r="A620" s="39" t="s">
        <v>56</v>
      </c>
      <c r="E620" s="40" t="s">
        <v>52</v>
      </c>
    </row>
    <row r="621" spans="1:5" ht="12.75">
      <c r="A621" t="s">
        <v>57</v>
      </c>
      <c r="E621" s="38" t="s">
        <v>52</v>
      </c>
    </row>
    <row r="622" spans="1:16" ht="12.75">
      <c r="A622" s="26" t="s">
        <v>50</v>
      </c>
      <c s="31" t="s">
        <v>789</v>
      </c>
      <c s="31" t="s">
        <v>7167</v>
      </c>
      <c s="26" t="s">
        <v>52</v>
      </c>
      <c s="32" t="s">
        <v>7168</v>
      </c>
      <c s="33" t="s">
        <v>63</v>
      </c>
      <c s="34">
        <v>1606</v>
      </c>
      <c s="35">
        <v>0</v>
      </c>
      <c s="36">
        <f>ROUND(ROUND(H622,2)*ROUND(G622,3),2)</f>
      </c>
      <c r="O622">
        <f>(I622*21)/100</f>
      </c>
      <c t="s">
        <v>27</v>
      </c>
    </row>
    <row r="623" spans="1:5" ht="12.75">
      <c r="A623" s="37" t="s">
        <v>55</v>
      </c>
      <c r="E623" s="38" t="s">
        <v>7168</v>
      </c>
    </row>
    <row r="624" spans="1:5" ht="51">
      <c r="A624" s="39" t="s">
        <v>56</v>
      </c>
      <c r="E624" s="40" t="s">
        <v>7169</v>
      </c>
    </row>
    <row r="625" spans="1:5" ht="12.75">
      <c r="A625" t="s">
        <v>57</v>
      </c>
      <c r="E625" s="38" t="s">
        <v>52</v>
      </c>
    </row>
    <row r="626" spans="1:16" ht="12.75">
      <c r="A626" s="26" t="s">
        <v>50</v>
      </c>
      <c s="31" t="s">
        <v>793</v>
      </c>
      <c s="31" t="s">
        <v>7170</v>
      </c>
      <c s="26" t="s">
        <v>52</v>
      </c>
      <c s="32" t="s">
        <v>7171</v>
      </c>
      <c s="33" t="s">
        <v>2404</v>
      </c>
      <c s="34">
        <v>1</v>
      </c>
      <c s="35">
        <v>0</v>
      </c>
      <c s="36">
        <f>ROUND(ROUND(H626,2)*ROUND(G626,3),2)</f>
      </c>
      <c r="O626">
        <f>(I626*21)/100</f>
      </c>
      <c t="s">
        <v>27</v>
      </c>
    </row>
    <row r="627" spans="1:5" ht="12.75">
      <c r="A627" s="37" t="s">
        <v>55</v>
      </c>
      <c r="E627" s="38" t="s">
        <v>7171</v>
      </c>
    </row>
    <row r="628" spans="1:5" ht="12.75">
      <c r="A628" s="39" t="s">
        <v>56</v>
      </c>
      <c r="E628" s="40" t="s">
        <v>52</v>
      </c>
    </row>
    <row r="629" spans="1:5" ht="12.75">
      <c r="A629" t="s">
        <v>57</v>
      </c>
      <c r="E629" s="38" t="s">
        <v>52</v>
      </c>
    </row>
    <row r="630" spans="1:16" ht="12.75">
      <c r="A630" s="26" t="s">
        <v>50</v>
      </c>
      <c s="31" t="s">
        <v>796</v>
      </c>
      <c s="31" t="s">
        <v>6990</v>
      </c>
      <c s="26" t="s">
        <v>52</v>
      </c>
      <c s="32" t="s">
        <v>6991</v>
      </c>
      <c s="33" t="s">
        <v>6992</v>
      </c>
      <c s="34">
        <v>10</v>
      </c>
      <c s="35">
        <v>0</v>
      </c>
      <c s="36">
        <f>ROUND(ROUND(H630,2)*ROUND(G630,3),2)</f>
      </c>
      <c r="O630">
        <f>(I630*21)/100</f>
      </c>
      <c t="s">
        <v>27</v>
      </c>
    </row>
    <row r="631" spans="1:5" ht="12.75">
      <c r="A631" s="37" t="s">
        <v>55</v>
      </c>
      <c r="E631" s="38" t="s">
        <v>6991</v>
      </c>
    </row>
    <row r="632" spans="1:5" ht="12.75">
      <c r="A632" s="39" t="s">
        <v>56</v>
      </c>
      <c r="E632" s="40" t="s">
        <v>52</v>
      </c>
    </row>
    <row r="633" spans="1:5" ht="12.75">
      <c r="A633" t="s">
        <v>57</v>
      </c>
      <c r="E633" s="38" t="s">
        <v>52</v>
      </c>
    </row>
    <row r="634" spans="1:16" ht="12.75">
      <c r="A634" s="26" t="s">
        <v>50</v>
      </c>
      <c s="31" t="s">
        <v>800</v>
      </c>
      <c s="31" t="s">
        <v>6993</v>
      </c>
      <c s="26" t="s">
        <v>52</v>
      </c>
      <c s="32" t="s">
        <v>6994</v>
      </c>
      <c s="33" t="s">
        <v>6992</v>
      </c>
      <c s="34">
        <v>2</v>
      </c>
      <c s="35">
        <v>0</v>
      </c>
      <c s="36">
        <f>ROUND(ROUND(H634,2)*ROUND(G634,3),2)</f>
      </c>
      <c r="O634">
        <f>(I634*21)/100</f>
      </c>
      <c t="s">
        <v>27</v>
      </c>
    </row>
    <row r="635" spans="1:5" ht="12.75">
      <c r="A635" s="37" t="s">
        <v>55</v>
      </c>
      <c r="E635" s="38" t="s">
        <v>6994</v>
      </c>
    </row>
    <row r="636" spans="1:5" ht="12.75">
      <c r="A636" s="39" t="s">
        <v>56</v>
      </c>
      <c r="E636" s="40" t="s">
        <v>52</v>
      </c>
    </row>
    <row r="637" spans="1:5" ht="12.75">
      <c r="A637" t="s">
        <v>57</v>
      </c>
      <c r="E637" s="38" t="s">
        <v>52</v>
      </c>
    </row>
    <row r="638" spans="1:18" ht="12.75" customHeight="1">
      <c r="A638" s="6" t="s">
        <v>48</v>
      </c>
      <c s="6"/>
      <c s="42" t="s">
        <v>7172</v>
      </c>
      <c s="6"/>
      <c s="29" t="s">
        <v>7173</v>
      </c>
      <c s="6"/>
      <c s="6"/>
      <c s="6"/>
      <c s="43">
        <f>0+Q638</f>
      </c>
      <c r="O638">
        <f>0+R638</f>
      </c>
      <c r="Q638">
        <f>0+I639+I643+I647+I651+I655+I659+I663+I667+I671+I675+I679+I683+I687+I691+I695+I699+I703+I707+I711+I715+I719+I723+I727+I731+I735+I739+I743+I747+I751+I755+I759+I763+I767+I771+I775+I779</f>
      </c>
      <c>
        <f>0+O639+O643+O647+O651+O655+O659+O663+O667+O671+O675+O679+O683+O687+O691+O695+O699+O703+O707+O711+O715+O719+O723+O727+O731+O735+O739+O743+O747+O751+O755+O759+O763+O767+O771+O775+O779</f>
      </c>
    </row>
    <row r="639" spans="1:16" ht="25.5">
      <c r="A639" s="26" t="s">
        <v>50</v>
      </c>
      <c s="31" t="s">
        <v>803</v>
      </c>
      <c s="31" t="s">
        <v>7174</v>
      </c>
      <c s="26" t="s">
        <v>52</v>
      </c>
      <c s="32" t="s">
        <v>7175</v>
      </c>
      <c s="33" t="s">
        <v>2404</v>
      </c>
      <c s="34">
        <v>32</v>
      </c>
      <c s="35">
        <v>0</v>
      </c>
      <c s="36">
        <f>ROUND(ROUND(H639,2)*ROUND(G639,3),2)</f>
      </c>
      <c r="O639">
        <f>(I639*21)/100</f>
      </c>
      <c t="s">
        <v>27</v>
      </c>
    </row>
    <row r="640" spans="1:5" ht="25.5">
      <c r="A640" s="37" t="s">
        <v>55</v>
      </c>
      <c r="E640" s="38" t="s">
        <v>7175</v>
      </c>
    </row>
    <row r="641" spans="1:5" ht="12.75">
      <c r="A641" s="39" t="s">
        <v>56</v>
      </c>
      <c r="E641" s="40" t="s">
        <v>52</v>
      </c>
    </row>
    <row r="642" spans="1:5" ht="12.75">
      <c r="A642" t="s">
        <v>57</v>
      </c>
      <c r="E642" s="38" t="s">
        <v>52</v>
      </c>
    </row>
    <row r="643" spans="1:16" ht="12.75">
      <c r="A643" s="26" t="s">
        <v>50</v>
      </c>
      <c s="31" t="s">
        <v>808</v>
      </c>
      <c s="31" t="s">
        <v>7176</v>
      </c>
      <c s="26" t="s">
        <v>52</v>
      </c>
      <c s="32" t="s">
        <v>7177</v>
      </c>
      <c s="33" t="s">
        <v>2404</v>
      </c>
      <c s="34">
        <v>18</v>
      </c>
      <c s="35">
        <v>0</v>
      </c>
      <c s="36">
        <f>ROUND(ROUND(H643,2)*ROUND(G643,3),2)</f>
      </c>
      <c r="O643">
        <f>(I643*21)/100</f>
      </c>
      <c t="s">
        <v>27</v>
      </c>
    </row>
    <row r="644" spans="1:5" ht="12.75">
      <c r="A644" s="37" t="s">
        <v>55</v>
      </c>
      <c r="E644" s="38" t="s">
        <v>7177</v>
      </c>
    </row>
    <row r="645" spans="1:5" ht="12.75">
      <c r="A645" s="39" t="s">
        <v>56</v>
      </c>
      <c r="E645" s="40" t="s">
        <v>52</v>
      </c>
    </row>
    <row r="646" spans="1:5" ht="12.75">
      <c r="A646" t="s">
        <v>57</v>
      </c>
      <c r="E646" s="38" t="s">
        <v>52</v>
      </c>
    </row>
    <row r="647" spans="1:16" ht="25.5">
      <c r="A647" s="26" t="s">
        <v>50</v>
      </c>
      <c s="31" t="s">
        <v>811</v>
      </c>
      <c s="31" t="s">
        <v>7178</v>
      </c>
      <c s="26" t="s">
        <v>52</v>
      </c>
      <c s="32" t="s">
        <v>7179</v>
      </c>
      <c s="33" t="s">
        <v>2404</v>
      </c>
      <c s="34">
        <v>18</v>
      </c>
      <c s="35">
        <v>0</v>
      </c>
      <c s="36">
        <f>ROUND(ROUND(H647,2)*ROUND(G647,3),2)</f>
      </c>
      <c r="O647">
        <f>(I647*21)/100</f>
      </c>
      <c t="s">
        <v>27</v>
      </c>
    </row>
    <row r="648" spans="1:5" ht="25.5">
      <c r="A648" s="37" t="s">
        <v>55</v>
      </c>
      <c r="E648" s="38" t="s">
        <v>7179</v>
      </c>
    </row>
    <row r="649" spans="1:5" ht="12.75">
      <c r="A649" s="39" t="s">
        <v>56</v>
      </c>
      <c r="E649" s="40" t="s">
        <v>52</v>
      </c>
    </row>
    <row r="650" spans="1:5" ht="12.75">
      <c r="A650" t="s">
        <v>57</v>
      </c>
      <c r="E650" s="38" t="s">
        <v>52</v>
      </c>
    </row>
    <row r="651" spans="1:16" ht="25.5">
      <c r="A651" s="26" t="s">
        <v>50</v>
      </c>
      <c s="31" t="s">
        <v>816</v>
      </c>
      <c s="31" t="s">
        <v>7180</v>
      </c>
      <c s="26" t="s">
        <v>52</v>
      </c>
      <c s="32" t="s">
        <v>7181</v>
      </c>
      <c s="33" t="s">
        <v>2404</v>
      </c>
      <c s="34">
        <v>38</v>
      </c>
      <c s="35">
        <v>0</v>
      </c>
      <c s="36">
        <f>ROUND(ROUND(H651,2)*ROUND(G651,3),2)</f>
      </c>
      <c r="O651">
        <f>(I651*21)/100</f>
      </c>
      <c t="s">
        <v>27</v>
      </c>
    </row>
    <row r="652" spans="1:5" ht="25.5">
      <c r="A652" s="37" t="s">
        <v>55</v>
      </c>
      <c r="E652" s="38" t="s">
        <v>7181</v>
      </c>
    </row>
    <row r="653" spans="1:5" ht="12.75">
      <c r="A653" s="39" t="s">
        <v>56</v>
      </c>
      <c r="E653" s="40" t="s">
        <v>52</v>
      </c>
    </row>
    <row r="654" spans="1:5" ht="12.75">
      <c r="A654" t="s">
        <v>57</v>
      </c>
      <c r="E654" s="38" t="s">
        <v>52</v>
      </c>
    </row>
    <row r="655" spans="1:16" ht="25.5">
      <c r="A655" s="26" t="s">
        <v>50</v>
      </c>
      <c s="31" t="s">
        <v>819</v>
      </c>
      <c s="31" t="s">
        <v>7182</v>
      </c>
      <c s="26" t="s">
        <v>52</v>
      </c>
      <c s="32" t="s">
        <v>7183</v>
      </c>
      <c s="33" t="s">
        <v>2404</v>
      </c>
      <c s="34">
        <v>5</v>
      </c>
      <c s="35">
        <v>0</v>
      </c>
      <c s="36">
        <f>ROUND(ROUND(H655,2)*ROUND(G655,3),2)</f>
      </c>
      <c r="O655">
        <f>(I655*21)/100</f>
      </c>
      <c t="s">
        <v>27</v>
      </c>
    </row>
    <row r="656" spans="1:5" ht="25.5">
      <c r="A656" s="37" t="s">
        <v>55</v>
      </c>
      <c r="E656" s="38" t="s">
        <v>7183</v>
      </c>
    </row>
    <row r="657" spans="1:5" ht="12.75">
      <c r="A657" s="39" t="s">
        <v>56</v>
      </c>
      <c r="E657" s="40" t="s">
        <v>52</v>
      </c>
    </row>
    <row r="658" spans="1:5" ht="12.75">
      <c r="A658" t="s">
        <v>57</v>
      </c>
      <c r="E658" s="38" t="s">
        <v>52</v>
      </c>
    </row>
    <row r="659" spans="1:16" ht="12.75">
      <c r="A659" s="26" t="s">
        <v>50</v>
      </c>
      <c s="31" t="s">
        <v>824</v>
      </c>
      <c s="31" t="s">
        <v>7184</v>
      </c>
      <c s="26" t="s">
        <v>52</v>
      </c>
      <c s="32" t="s">
        <v>7185</v>
      </c>
      <c s="33" t="s">
        <v>2404</v>
      </c>
      <c s="34">
        <v>18</v>
      </c>
      <c s="35">
        <v>0</v>
      </c>
      <c s="36">
        <f>ROUND(ROUND(H659,2)*ROUND(G659,3),2)</f>
      </c>
      <c r="O659">
        <f>(I659*21)/100</f>
      </c>
      <c t="s">
        <v>27</v>
      </c>
    </row>
    <row r="660" spans="1:5" ht="12.75">
      <c r="A660" s="37" t="s">
        <v>55</v>
      </c>
      <c r="E660" s="38" t="s">
        <v>7185</v>
      </c>
    </row>
    <row r="661" spans="1:5" ht="12.75">
      <c r="A661" s="39" t="s">
        <v>56</v>
      </c>
      <c r="E661" s="40" t="s">
        <v>52</v>
      </c>
    </row>
    <row r="662" spans="1:5" ht="12.75">
      <c r="A662" t="s">
        <v>57</v>
      </c>
      <c r="E662" s="38" t="s">
        <v>52</v>
      </c>
    </row>
    <row r="663" spans="1:16" ht="12.75">
      <c r="A663" s="26" t="s">
        <v>50</v>
      </c>
      <c s="31" t="s">
        <v>827</v>
      </c>
      <c s="31" t="s">
        <v>7184</v>
      </c>
      <c s="26" t="s">
        <v>33</v>
      </c>
      <c s="32" t="s">
        <v>7185</v>
      </c>
      <c s="33" t="s">
        <v>2404</v>
      </c>
      <c s="34">
        <v>76</v>
      </c>
      <c s="35">
        <v>0</v>
      </c>
      <c s="36">
        <f>ROUND(ROUND(H663,2)*ROUND(G663,3),2)</f>
      </c>
      <c r="O663">
        <f>(I663*21)/100</f>
      </c>
      <c t="s">
        <v>27</v>
      </c>
    </row>
    <row r="664" spans="1:5" ht="12.75">
      <c r="A664" s="37" t="s">
        <v>55</v>
      </c>
      <c r="E664" s="38" t="s">
        <v>7185</v>
      </c>
    </row>
    <row r="665" spans="1:5" ht="12.75">
      <c r="A665" s="39" t="s">
        <v>56</v>
      </c>
      <c r="E665" s="40" t="s">
        <v>52</v>
      </c>
    </row>
    <row r="666" spans="1:5" ht="12.75">
      <c r="A666" t="s">
        <v>57</v>
      </c>
      <c r="E666" s="38" t="s">
        <v>52</v>
      </c>
    </row>
    <row r="667" spans="1:16" ht="12.75">
      <c r="A667" s="26" t="s">
        <v>50</v>
      </c>
      <c s="31" t="s">
        <v>830</v>
      </c>
      <c s="31" t="s">
        <v>7184</v>
      </c>
      <c s="26" t="s">
        <v>27</v>
      </c>
      <c s="32" t="s">
        <v>7185</v>
      </c>
      <c s="33" t="s">
        <v>2404</v>
      </c>
      <c s="34">
        <v>8</v>
      </c>
      <c s="35">
        <v>0</v>
      </c>
      <c s="36">
        <f>ROUND(ROUND(H667,2)*ROUND(G667,3),2)</f>
      </c>
      <c r="O667">
        <f>(I667*21)/100</f>
      </c>
      <c t="s">
        <v>27</v>
      </c>
    </row>
    <row r="668" spans="1:5" ht="12.75">
      <c r="A668" s="37" t="s">
        <v>55</v>
      </c>
      <c r="E668" s="38" t="s">
        <v>7185</v>
      </c>
    </row>
    <row r="669" spans="1:5" ht="12.75">
      <c r="A669" s="39" t="s">
        <v>56</v>
      </c>
      <c r="E669" s="40" t="s">
        <v>52</v>
      </c>
    </row>
    <row r="670" spans="1:5" ht="12.75">
      <c r="A670" t="s">
        <v>57</v>
      </c>
      <c r="E670" s="38" t="s">
        <v>52</v>
      </c>
    </row>
    <row r="671" spans="1:16" ht="25.5">
      <c r="A671" s="26" t="s">
        <v>50</v>
      </c>
      <c s="31" t="s">
        <v>833</v>
      </c>
      <c s="31" t="s">
        <v>7186</v>
      </c>
      <c s="26" t="s">
        <v>52</v>
      </c>
      <c s="32" t="s">
        <v>7187</v>
      </c>
      <c s="33" t="s">
        <v>2404</v>
      </c>
      <c s="34">
        <v>5</v>
      </c>
      <c s="35">
        <v>0</v>
      </c>
      <c s="36">
        <f>ROUND(ROUND(H671,2)*ROUND(G671,3),2)</f>
      </c>
      <c r="O671">
        <f>(I671*21)/100</f>
      </c>
      <c t="s">
        <v>27</v>
      </c>
    </row>
    <row r="672" spans="1:5" ht="25.5">
      <c r="A672" s="37" t="s">
        <v>55</v>
      </c>
      <c r="E672" s="38" t="s">
        <v>7187</v>
      </c>
    </row>
    <row r="673" spans="1:5" ht="12.75">
      <c r="A673" s="39" t="s">
        <v>56</v>
      </c>
      <c r="E673" s="40" t="s">
        <v>52</v>
      </c>
    </row>
    <row r="674" spans="1:5" ht="12.75">
      <c r="A674" t="s">
        <v>57</v>
      </c>
      <c r="E674" s="38" t="s">
        <v>52</v>
      </c>
    </row>
    <row r="675" spans="1:16" ht="12.75">
      <c r="A675" s="26" t="s">
        <v>50</v>
      </c>
      <c s="31" t="s">
        <v>836</v>
      </c>
      <c s="31" t="s">
        <v>7188</v>
      </c>
      <c s="26" t="s">
        <v>52</v>
      </c>
      <c s="32" t="s">
        <v>7189</v>
      </c>
      <c s="33" t="s">
        <v>2404</v>
      </c>
      <c s="34">
        <v>5</v>
      </c>
      <c s="35">
        <v>0</v>
      </c>
      <c s="36">
        <f>ROUND(ROUND(H675,2)*ROUND(G675,3),2)</f>
      </c>
      <c r="O675">
        <f>(I675*21)/100</f>
      </c>
      <c t="s">
        <v>27</v>
      </c>
    </row>
    <row r="676" spans="1:5" ht="12.75">
      <c r="A676" s="37" t="s">
        <v>55</v>
      </c>
      <c r="E676" s="38" t="s">
        <v>7189</v>
      </c>
    </row>
    <row r="677" spans="1:5" ht="12.75">
      <c r="A677" s="39" t="s">
        <v>56</v>
      </c>
      <c r="E677" s="40" t="s">
        <v>52</v>
      </c>
    </row>
    <row r="678" spans="1:5" ht="12.75">
      <c r="A678" t="s">
        <v>57</v>
      </c>
      <c r="E678" s="38" t="s">
        <v>52</v>
      </c>
    </row>
    <row r="679" spans="1:16" ht="12.75">
      <c r="A679" s="26" t="s">
        <v>50</v>
      </c>
      <c s="31" t="s">
        <v>839</v>
      </c>
      <c s="31" t="s">
        <v>7190</v>
      </c>
      <c s="26" t="s">
        <v>52</v>
      </c>
      <c s="32" t="s">
        <v>7191</v>
      </c>
      <c s="33" t="s">
        <v>2404</v>
      </c>
      <c s="34">
        <v>38</v>
      </c>
      <c s="35">
        <v>0</v>
      </c>
      <c s="36">
        <f>ROUND(ROUND(H679,2)*ROUND(G679,3),2)</f>
      </c>
      <c r="O679">
        <f>(I679*21)/100</f>
      </c>
      <c t="s">
        <v>27</v>
      </c>
    </row>
    <row r="680" spans="1:5" ht="12.75">
      <c r="A680" s="37" t="s">
        <v>55</v>
      </c>
      <c r="E680" s="38" t="s">
        <v>7191</v>
      </c>
    </row>
    <row r="681" spans="1:5" ht="12.75">
      <c r="A681" s="39" t="s">
        <v>56</v>
      </c>
      <c r="E681" s="40" t="s">
        <v>52</v>
      </c>
    </row>
    <row r="682" spans="1:5" ht="12.75">
      <c r="A682" t="s">
        <v>57</v>
      </c>
      <c r="E682" s="38" t="s">
        <v>52</v>
      </c>
    </row>
    <row r="683" spans="1:16" ht="12.75">
      <c r="A683" s="26" t="s">
        <v>50</v>
      </c>
      <c s="31" t="s">
        <v>842</v>
      </c>
      <c s="31" t="s">
        <v>7190</v>
      </c>
      <c s="26" t="s">
        <v>33</v>
      </c>
      <c s="32" t="s">
        <v>7192</v>
      </c>
      <c s="33" t="s">
        <v>2404</v>
      </c>
      <c s="34">
        <v>4</v>
      </c>
      <c s="35">
        <v>0</v>
      </c>
      <c s="36">
        <f>ROUND(ROUND(H683,2)*ROUND(G683,3),2)</f>
      </c>
      <c r="O683">
        <f>(I683*21)/100</f>
      </c>
      <c t="s">
        <v>27</v>
      </c>
    </row>
    <row r="684" spans="1:5" ht="12.75">
      <c r="A684" s="37" t="s">
        <v>55</v>
      </c>
      <c r="E684" s="38" t="s">
        <v>7192</v>
      </c>
    </row>
    <row r="685" spans="1:5" ht="12.75">
      <c r="A685" s="39" t="s">
        <v>56</v>
      </c>
      <c r="E685" s="40" t="s">
        <v>52</v>
      </c>
    </row>
    <row r="686" spans="1:5" ht="12.75">
      <c r="A686" t="s">
        <v>57</v>
      </c>
      <c r="E686" s="38" t="s">
        <v>52</v>
      </c>
    </row>
    <row r="687" spans="1:16" ht="12.75">
      <c r="A687" s="26" t="s">
        <v>50</v>
      </c>
      <c s="31" t="s">
        <v>847</v>
      </c>
      <c s="31" t="s">
        <v>7193</v>
      </c>
      <c s="26" t="s">
        <v>52</v>
      </c>
      <c s="32" t="s">
        <v>7194</v>
      </c>
      <c s="33" t="s">
        <v>2404</v>
      </c>
      <c s="34">
        <v>10</v>
      </c>
      <c s="35">
        <v>0</v>
      </c>
      <c s="36">
        <f>ROUND(ROUND(H687,2)*ROUND(G687,3),2)</f>
      </c>
      <c r="O687">
        <f>(I687*21)/100</f>
      </c>
      <c t="s">
        <v>27</v>
      </c>
    </row>
    <row r="688" spans="1:5" ht="12.75">
      <c r="A688" s="37" t="s">
        <v>55</v>
      </c>
      <c r="E688" s="38" t="s">
        <v>7194</v>
      </c>
    </row>
    <row r="689" spans="1:5" ht="12.75">
      <c r="A689" s="39" t="s">
        <v>56</v>
      </c>
      <c r="E689" s="40" t="s">
        <v>52</v>
      </c>
    </row>
    <row r="690" spans="1:5" ht="12.75">
      <c r="A690" t="s">
        <v>57</v>
      </c>
      <c r="E690" s="38" t="s">
        <v>52</v>
      </c>
    </row>
    <row r="691" spans="1:16" ht="12.75">
      <c r="A691" s="26" t="s">
        <v>50</v>
      </c>
      <c s="31" t="s">
        <v>1030</v>
      </c>
      <c s="31" t="s">
        <v>7195</v>
      </c>
      <c s="26" t="s">
        <v>52</v>
      </c>
      <c s="32" t="s">
        <v>7196</v>
      </c>
      <c s="33" t="s">
        <v>2404</v>
      </c>
      <c s="34">
        <v>4</v>
      </c>
      <c s="35">
        <v>0</v>
      </c>
      <c s="36">
        <f>ROUND(ROUND(H691,2)*ROUND(G691,3),2)</f>
      </c>
      <c r="O691">
        <f>(I691*21)/100</f>
      </c>
      <c t="s">
        <v>27</v>
      </c>
    </row>
    <row r="692" spans="1:5" ht="12.75">
      <c r="A692" s="37" t="s">
        <v>55</v>
      </c>
      <c r="E692" s="38" t="s">
        <v>7196</v>
      </c>
    </row>
    <row r="693" spans="1:5" ht="12.75">
      <c r="A693" s="39" t="s">
        <v>56</v>
      </c>
      <c r="E693" s="40" t="s">
        <v>52</v>
      </c>
    </row>
    <row r="694" spans="1:5" ht="12.75">
      <c r="A694" t="s">
        <v>57</v>
      </c>
      <c r="E694" s="38" t="s">
        <v>52</v>
      </c>
    </row>
    <row r="695" spans="1:16" ht="12.75">
      <c r="A695" s="26" t="s">
        <v>50</v>
      </c>
      <c s="31" t="s">
        <v>1031</v>
      </c>
      <c s="31" t="s">
        <v>7197</v>
      </c>
      <c s="26" t="s">
        <v>52</v>
      </c>
      <c s="32" t="s">
        <v>7198</v>
      </c>
      <c s="33" t="s">
        <v>2404</v>
      </c>
      <c s="34">
        <v>5</v>
      </c>
      <c s="35">
        <v>0</v>
      </c>
      <c s="36">
        <f>ROUND(ROUND(H695,2)*ROUND(G695,3),2)</f>
      </c>
      <c r="O695">
        <f>(I695*21)/100</f>
      </c>
      <c t="s">
        <v>27</v>
      </c>
    </row>
    <row r="696" spans="1:5" ht="12.75">
      <c r="A696" s="37" t="s">
        <v>55</v>
      </c>
      <c r="E696" s="38" t="s">
        <v>7198</v>
      </c>
    </row>
    <row r="697" spans="1:5" ht="12.75">
      <c r="A697" s="39" t="s">
        <v>56</v>
      </c>
      <c r="E697" s="40" t="s">
        <v>52</v>
      </c>
    </row>
    <row r="698" spans="1:5" ht="12.75">
      <c r="A698" t="s">
        <v>57</v>
      </c>
      <c r="E698" s="38" t="s">
        <v>52</v>
      </c>
    </row>
    <row r="699" spans="1:16" ht="12.75">
      <c r="A699" s="26" t="s">
        <v>50</v>
      </c>
      <c s="31" t="s">
        <v>1032</v>
      </c>
      <c s="31" t="s">
        <v>7199</v>
      </c>
      <c s="26" t="s">
        <v>52</v>
      </c>
      <c s="32" t="s">
        <v>7200</v>
      </c>
      <c s="33" t="s">
        <v>2404</v>
      </c>
      <c s="34">
        <v>18</v>
      </c>
      <c s="35">
        <v>0</v>
      </c>
      <c s="36">
        <f>ROUND(ROUND(H699,2)*ROUND(G699,3),2)</f>
      </c>
      <c r="O699">
        <f>(I699*21)/100</f>
      </c>
      <c t="s">
        <v>27</v>
      </c>
    </row>
    <row r="700" spans="1:5" ht="12.75">
      <c r="A700" s="37" t="s">
        <v>55</v>
      </c>
      <c r="E700" s="38" t="s">
        <v>7200</v>
      </c>
    </row>
    <row r="701" spans="1:5" ht="12.75">
      <c r="A701" s="39" t="s">
        <v>56</v>
      </c>
      <c r="E701" s="40" t="s">
        <v>52</v>
      </c>
    </row>
    <row r="702" spans="1:5" ht="12.75">
      <c r="A702" t="s">
        <v>57</v>
      </c>
      <c r="E702" s="38" t="s">
        <v>52</v>
      </c>
    </row>
    <row r="703" spans="1:16" ht="25.5">
      <c r="A703" s="26" t="s">
        <v>50</v>
      </c>
      <c s="31" t="s">
        <v>1033</v>
      </c>
      <c s="31" t="s">
        <v>7201</v>
      </c>
      <c s="26" t="s">
        <v>52</v>
      </c>
      <c s="32" t="s">
        <v>7202</v>
      </c>
      <c s="33" t="s">
        <v>2404</v>
      </c>
      <c s="34">
        <v>32</v>
      </c>
      <c s="35">
        <v>0</v>
      </c>
      <c s="36">
        <f>ROUND(ROUND(H703,2)*ROUND(G703,3),2)</f>
      </c>
      <c r="O703">
        <f>(I703*21)/100</f>
      </c>
      <c t="s">
        <v>27</v>
      </c>
    </row>
    <row r="704" spans="1:5" ht="25.5">
      <c r="A704" s="37" t="s">
        <v>55</v>
      </c>
      <c r="E704" s="38" t="s">
        <v>7202</v>
      </c>
    </row>
    <row r="705" spans="1:5" ht="12.75">
      <c r="A705" s="39" t="s">
        <v>56</v>
      </c>
      <c r="E705" s="40" t="s">
        <v>52</v>
      </c>
    </row>
    <row r="706" spans="1:5" ht="12.75">
      <c r="A706" t="s">
        <v>57</v>
      </c>
      <c r="E706" s="38" t="s">
        <v>52</v>
      </c>
    </row>
    <row r="707" spans="1:16" ht="12.75">
      <c r="A707" s="26" t="s">
        <v>50</v>
      </c>
      <c s="31" t="s">
        <v>1034</v>
      </c>
      <c s="31" t="s">
        <v>7201</v>
      </c>
      <c s="26" t="s">
        <v>33</v>
      </c>
      <c s="32" t="s">
        <v>7203</v>
      </c>
      <c s="33" t="s">
        <v>2404</v>
      </c>
      <c s="34">
        <v>5</v>
      </c>
      <c s="35">
        <v>0</v>
      </c>
      <c s="36">
        <f>ROUND(ROUND(H707,2)*ROUND(G707,3),2)</f>
      </c>
      <c r="O707">
        <f>(I707*21)/100</f>
      </c>
      <c t="s">
        <v>27</v>
      </c>
    </row>
    <row r="708" spans="1:5" ht="12.75">
      <c r="A708" s="37" t="s">
        <v>55</v>
      </c>
      <c r="E708" s="38" t="s">
        <v>7203</v>
      </c>
    </row>
    <row r="709" spans="1:5" ht="12.75">
      <c r="A709" s="39" t="s">
        <v>56</v>
      </c>
      <c r="E709" s="40" t="s">
        <v>52</v>
      </c>
    </row>
    <row r="710" spans="1:5" ht="12.75">
      <c r="A710" t="s">
        <v>57</v>
      </c>
      <c r="E710" s="38" t="s">
        <v>52</v>
      </c>
    </row>
    <row r="711" spans="1:16" ht="38.25">
      <c r="A711" s="26" t="s">
        <v>50</v>
      </c>
      <c s="31" t="s">
        <v>1035</v>
      </c>
      <c s="31" t="s">
        <v>7204</v>
      </c>
      <c s="26" t="s">
        <v>52</v>
      </c>
      <c s="32" t="s">
        <v>7205</v>
      </c>
      <c s="33" t="s">
        <v>345</v>
      </c>
      <c s="34">
        <v>1.876</v>
      </c>
      <c s="35">
        <v>0</v>
      </c>
      <c s="36">
        <f>ROUND(ROUND(H711,2)*ROUND(G711,3),2)</f>
      </c>
      <c r="O711">
        <f>(I711*21)/100</f>
      </c>
      <c t="s">
        <v>27</v>
      </c>
    </row>
    <row r="712" spans="1:5" ht="38.25">
      <c r="A712" s="37" t="s">
        <v>55</v>
      </c>
      <c r="E712" s="38" t="s">
        <v>7205</v>
      </c>
    </row>
    <row r="713" spans="1:5" ht="12.75">
      <c r="A713" s="39" t="s">
        <v>56</v>
      </c>
      <c r="E713" s="40" t="s">
        <v>52</v>
      </c>
    </row>
    <row r="714" spans="1:5" ht="12.75">
      <c r="A714" t="s">
        <v>57</v>
      </c>
      <c r="E714" s="38" t="s">
        <v>52</v>
      </c>
    </row>
    <row r="715" spans="1:16" ht="12.75">
      <c r="A715" s="26" t="s">
        <v>50</v>
      </c>
      <c s="31" t="s">
        <v>1036</v>
      </c>
      <c s="31" t="s">
        <v>7206</v>
      </c>
      <c s="26" t="s">
        <v>52</v>
      </c>
      <c s="32" t="s">
        <v>7207</v>
      </c>
      <c s="33" t="s">
        <v>2404</v>
      </c>
      <c s="34">
        <v>10</v>
      </c>
      <c s="35">
        <v>0</v>
      </c>
      <c s="36">
        <f>ROUND(ROUND(H715,2)*ROUND(G715,3),2)</f>
      </c>
      <c r="O715">
        <f>(I715*21)/100</f>
      </c>
      <c t="s">
        <v>27</v>
      </c>
    </row>
    <row r="716" spans="1:5" ht="12.75">
      <c r="A716" s="37" t="s">
        <v>55</v>
      </c>
      <c r="E716" s="38" t="s">
        <v>7207</v>
      </c>
    </row>
    <row r="717" spans="1:5" ht="12.75">
      <c r="A717" s="39" t="s">
        <v>56</v>
      </c>
      <c r="E717" s="40" t="s">
        <v>52</v>
      </c>
    </row>
    <row r="718" spans="1:5" ht="12.75">
      <c r="A718" t="s">
        <v>57</v>
      </c>
      <c r="E718" s="38" t="s">
        <v>52</v>
      </c>
    </row>
    <row r="719" spans="1:16" ht="12.75">
      <c r="A719" s="26" t="s">
        <v>50</v>
      </c>
      <c s="31" t="s">
        <v>1039</v>
      </c>
      <c s="31" t="s">
        <v>7151</v>
      </c>
      <c s="26" t="s">
        <v>52</v>
      </c>
      <c s="32" t="s">
        <v>7152</v>
      </c>
      <c s="33" t="s">
        <v>2404</v>
      </c>
      <c s="34">
        <v>5</v>
      </c>
      <c s="35">
        <v>0</v>
      </c>
      <c s="36">
        <f>ROUND(ROUND(H719,2)*ROUND(G719,3),2)</f>
      </c>
      <c r="O719">
        <f>(I719*21)/100</f>
      </c>
      <c t="s">
        <v>27</v>
      </c>
    </row>
    <row r="720" spans="1:5" ht="12.75">
      <c r="A720" s="37" t="s">
        <v>55</v>
      </c>
      <c r="E720" s="38" t="s">
        <v>7152</v>
      </c>
    </row>
    <row r="721" spans="1:5" ht="12.75">
      <c r="A721" s="39" t="s">
        <v>56</v>
      </c>
      <c r="E721" s="40" t="s">
        <v>52</v>
      </c>
    </row>
    <row r="722" spans="1:5" ht="12.75">
      <c r="A722" t="s">
        <v>57</v>
      </c>
      <c r="E722" s="38" t="s">
        <v>52</v>
      </c>
    </row>
    <row r="723" spans="1:16" ht="12.75">
      <c r="A723" s="26" t="s">
        <v>50</v>
      </c>
      <c s="31" t="s">
        <v>1040</v>
      </c>
      <c s="31" t="s">
        <v>7208</v>
      </c>
      <c s="26" t="s">
        <v>52</v>
      </c>
      <c s="32" t="s">
        <v>7209</v>
      </c>
      <c s="33" t="s">
        <v>2404</v>
      </c>
      <c s="34">
        <v>4</v>
      </c>
      <c s="35">
        <v>0</v>
      </c>
      <c s="36">
        <f>ROUND(ROUND(H723,2)*ROUND(G723,3),2)</f>
      </c>
      <c r="O723">
        <f>(I723*21)/100</f>
      </c>
      <c t="s">
        <v>27</v>
      </c>
    </row>
    <row r="724" spans="1:5" ht="12.75">
      <c r="A724" s="37" t="s">
        <v>55</v>
      </c>
      <c r="E724" s="38" t="s">
        <v>7209</v>
      </c>
    </row>
    <row r="725" spans="1:5" ht="12.75">
      <c r="A725" s="39" t="s">
        <v>56</v>
      </c>
      <c r="E725" s="40" t="s">
        <v>52</v>
      </c>
    </row>
    <row r="726" spans="1:5" ht="12.75">
      <c r="A726" t="s">
        <v>57</v>
      </c>
      <c r="E726" s="38" t="s">
        <v>52</v>
      </c>
    </row>
    <row r="727" spans="1:16" ht="12.75">
      <c r="A727" s="26" t="s">
        <v>50</v>
      </c>
      <c s="31" t="s">
        <v>1041</v>
      </c>
      <c s="31" t="s">
        <v>7210</v>
      </c>
      <c s="26" t="s">
        <v>52</v>
      </c>
      <c s="32" t="s">
        <v>7211</v>
      </c>
      <c s="33" t="s">
        <v>2404</v>
      </c>
      <c s="34">
        <v>4</v>
      </c>
      <c s="35">
        <v>0</v>
      </c>
      <c s="36">
        <f>ROUND(ROUND(H727,2)*ROUND(G727,3),2)</f>
      </c>
      <c r="O727">
        <f>(I727*21)/100</f>
      </c>
      <c t="s">
        <v>27</v>
      </c>
    </row>
    <row r="728" spans="1:5" ht="12.75">
      <c r="A728" s="37" t="s">
        <v>55</v>
      </c>
      <c r="E728" s="38" t="s">
        <v>7211</v>
      </c>
    </row>
    <row r="729" spans="1:5" ht="12.75">
      <c r="A729" s="39" t="s">
        <v>56</v>
      </c>
      <c r="E729" s="40" t="s">
        <v>52</v>
      </c>
    </row>
    <row r="730" spans="1:5" ht="12.75">
      <c r="A730" t="s">
        <v>57</v>
      </c>
      <c r="E730" s="38" t="s">
        <v>52</v>
      </c>
    </row>
    <row r="731" spans="1:16" ht="12.75">
      <c r="A731" s="26" t="s">
        <v>50</v>
      </c>
      <c s="31" t="s">
        <v>1042</v>
      </c>
      <c s="31" t="s">
        <v>7210</v>
      </c>
      <c s="26" t="s">
        <v>33</v>
      </c>
      <c s="32" t="s">
        <v>7211</v>
      </c>
      <c s="33" t="s">
        <v>2404</v>
      </c>
      <c s="34">
        <v>32</v>
      </c>
      <c s="35">
        <v>0</v>
      </c>
      <c s="36">
        <f>ROUND(ROUND(H731,2)*ROUND(G731,3),2)</f>
      </c>
      <c r="O731">
        <f>(I731*21)/100</f>
      </c>
      <c t="s">
        <v>27</v>
      </c>
    </row>
    <row r="732" spans="1:5" ht="12.75">
      <c r="A732" s="37" t="s">
        <v>55</v>
      </c>
      <c r="E732" s="38" t="s">
        <v>7211</v>
      </c>
    </row>
    <row r="733" spans="1:5" ht="12.75">
      <c r="A733" s="39" t="s">
        <v>56</v>
      </c>
      <c r="E733" s="40" t="s">
        <v>52</v>
      </c>
    </row>
    <row r="734" spans="1:5" ht="12.75">
      <c r="A734" t="s">
        <v>57</v>
      </c>
      <c r="E734" s="38" t="s">
        <v>52</v>
      </c>
    </row>
    <row r="735" spans="1:16" ht="12.75">
      <c r="A735" s="26" t="s">
        <v>50</v>
      </c>
      <c s="31" t="s">
        <v>1043</v>
      </c>
      <c s="31" t="s">
        <v>7212</v>
      </c>
      <c s="26" t="s">
        <v>52</v>
      </c>
      <c s="32" t="s">
        <v>7213</v>
      </c>
      <c s="33" t="s">
        <v>2404</v>
      </c>
      <c s="34">
        <v>7</v>
      </c>
      <c s="35">
        <v>0</v>
      </c>
      <c s="36">
        <f>ROUND(ROUND(H735,2)*ROUND(G735,3),2)</f>
      </c>
      <c r="O735">
        <f>(I735*21)/100</f>
      </c>
      <c t="s">
        <v>27</v>
      </c>
    </row>
    <row r="736" spans="1:5" ht="12.75">
      <c r="A736" s="37" t="s">
        <v>55</v>
      </c>
      <c r="E736" s="38" t="s">
        <v>7213</v>
      </c>
    </row>
    <row r="737" spans="1:5" ht="12.75">
      <c r="A737" s="39" t="s">
        <v>56</v>
      </c>
      <c r="E737" s="40" t="s">
        <v>52</v>
      </c>
    </row>
    <row r="738" spans="1:5" ht="12.75">
      <c r="A738" t="s">
        <v>57</v>
      </c>
      <c r="E738" s="38" t="s">
        <v>52</v>
      </c>
    </row>
    <row r="739" spans="1:16" ht="12.75">
      <c r="A739" s="26" t="s">
        <v>50</v>
      </c>
      <c s="31" t="s">
        <v>1044</v>
      </c>
      <c s="31" t="s">
        <v>7214</v>
      </c>
      <c s="26" t="s">
        <v>52</v>
      </c>
      <c s="32" t="s">
        <v>7215</v>
      </c>
      <c s="33" t="s">
        <v>2404</v>
      </c>
      <c s="34">
        <v>4</v>
      </c>
      <c s="35">
        <v>0</v>
      </c>
      <c s="36">
        <f>ROUND(ROUND(H739,2)*ROUND(G739,3),2)</f>
      </c>
      <c r="O739">
        <f>(I739*21)/100</f>
      </c>
      <c t="s">
        <v>27</v>
      </c>
    </row>
    <row r="740" spans="1:5" ht="12.75">
      <c r="A740" s="37" t="s">
        <v>55</v>
      </c>
      <c r="E740" s="38" t="s">
        <v>7215</v>
      </c>
    </row>
    <row r="741" spans="1:5" ht="12.75">
      <c r="A741" s="39" t="s">
        <v>56</v>
      </c>
      <c r="E741" s="40" t="s">
        <v>52</v>
      </c>
    </row>
    <row r="742" spans="1:5" ht="12.75">
      <c r="A742" t="s">
        <v>57</v>
      </c>
      <c r="E742" s="38" t="s">
        <v>52</v>
      </c>
    </row>
    <row r="743" spans="1:16" ht="12.75">
      <c r="A743" s="26" t="s">
        <v>50</v>
      </c>
      <c s="31" t="s">
        <v>1045</v>
      </c>
      <c s="31" t="s">
        <v>7216</v>
      </c>
      <c s="26" t="s">
        <v>52</v>
      </c>
      <c s="32" t="s">
        <v>7217</v>
      </c>
      <c s="33" t="s">
        <v>2404</v>
      </c>
      <c s="34">
        <v>10</v>
      </c>
      <c s="35">
        <v>0</v>
      </c>
      <c s="36">
        <f>ROUND(ROUND(H743,2)*ROUND(G743,3),2)</f>
      </c>
      <c r="O743">
        <f>(I743*21)/100</f>
      </c>
      <c t="s">
        <v>27</v>
      </c>
    </row>
    <row r="744" spans="1:5" ht="12.75">
      <c r="A744" s="37" t="s">
        <v>55</v>
      </c>
      <c r="E744" s="38" t="s">
        <v>7217</v>
      </c>
    </row>
    <row r="745" spans="1:5" ht="12.75">
      <c r="A745" s="39" t="s">
        <v>56</v>
      </c>
      <c r="E745" s="40" t="s">
        <v>52</v>
      </c>
    </row>
    <row r="746" spans="1:5" ht="12.75">
      <c r="A746" t="s">
        <v>57</v>
      </c>
      <c r="E746" s="38" t="s">
        <v>52</v>
      </c>
    </row>
    <row r="747" spans="1:16" ht="12.75">
      <c r="A747" s="26" t="s">
        <v>50</v>
      </c>
      <c s="31" t="s">
        <v>1046</v>
      </c>
      <c s="31" t="s">
        <v>7218</v>
      </c>
      <c s="26" t="s">
        <v>52</v>
      </c>
      <c s="32" t="s">
        <v>7219</v>
      </c>
      <c s="33" t="s">
        <v>6947</v>
      </c>
      <c s="34">
        <v>4</v>
      </c>
      <c s="35">
        <v>0</v>
      </c>
      <c s="36">
        <f>ROUND(ROUND(H747,2)*ROUND(G747,3),2)</f>
      </c>
      <c r="O747">
        <f>(I747*21)/100</f>
      </c>
      <c t="s">
        <v>27</v>
      </c>
    </row>
    <row r="748" spans="1:5" ht="12.75">
      <c r="A748" s="37" t="s">
        <v>55</v>
      </c>
      <c r="E748" s="38" t="s">
        <v>7219</v>
      </c>
    </row>
    <row r="749" spans="1:5" ht="12.75">
      <c r="A749" s="39" t="s">
        <v>56</v>
      </c>
      <c r="E749" s="40" t="s">
        <v>52</v>
      </c>
    </row>
    <row r="750" spans="1:5" ht="12.75">
      <c r="A750" t="s">
        <v>57</v>
      </c>
      <c r="E750" s="38" t="s">
        <v>52</v>
      </c>
    </row>
    <row r="751" spans="1:16" ht="12.75">
      <c r="A751" s="26" t="s">
        <v>50</v>
      </c>
      <c s="31" t="s">
        <v>1047</v>
      </c>
      <c s="31" t="s">
        <v>7220</v>
      </c>
      <c s="26" t="s">
        <v>52</v>
      </c>
      <c s="32" t="s">
        <v>7221</v>
      </c>
      <c s="33" t="s">
        <v>2404</v>
      </c>
      <c s="34">
        <v>38</v>
      </c>
      <c s="35">
        <v>0</v>
      </c>
      <c s="36">
        <f>ROUND(ROUND(H751,2)*ROUND(G751,3),2)</f>
      </c>
      <c r="O751">
        <f>(I751*21)/100</f>
      </c>
      <c t="s">
        <v>27</v>
      </c>
    </row>
    <row r="752" spans="1:5" ht="12.75">
      <c r="A752" s="37" t="s">
        <v>55</v>
      </c>
      <c r="E752" s="38" t="s">
        <v>7221</v>
      </c>
    </row>
    <row r="753" spans="1:5" ht="12.75">
      <c r="A753" s="39" t="s">
        <v>56</v>
      </c>
      <c r="E753" s="40" t="s">
        <v>52</v>
      </c>
    </row>
    <row r="754" spans="1:5" ht="12.75">
      <c r="A754" t="s">
        <v>57</v>
      </c>
      <c r="E754" s="38" t="s">
        <v>52</v>
      </c>
    </row>
    <row r="755" spans="1:16" ht="12.75">
      <c r="A755" s="26" t="s">
        <v>50</v>
      </c>
      <c s="31" t="s">
        <v>1048</v>
      </c>
      <c s="31" t="s">
        <v>7222</v>
      </c>
      <c s="26" t="s">
        <v>52</v>
      </c>
      <c s="32" t="s">
        <v>7223</v>
      </c>
      <c s="33" t="s">
        <v>2404</v>
      </c>
      <c s="34">
        <v>5</v>
      </c>
      <c s="35">
        <v>0</v>
      </c>
      <c s="36">
        <f>ROUND(ROUND(H755,2)*ROUND(G755,3),2)</f>
      </c>
      <c r="O755">
        <f>(I755*21)/100</f>
      </c>
      <c t="s">
        <v>27</v>
      </c>
    </row>
    <row r="756" spans="1:5" ht="12.75">
      <c r="A756" s="37" t="s">
        <v>55</v>
      </c>
      <c r="E756" s="38" t="s">
        <v>7223</v>
      </c>
    </row>
    <row r="757" spans="1:5" ht="12.75">
      <c r="A757" s="39" t="s">
        <v>56</v>
      </c>
      <c r="E757" s="40" t="s">
        <v>52</v>
      </c>
    </row>
    <row r="758" spans="1:5" ht="12.75">
      <c r="A758" t="s">
        <v>57</v>
      </c>
      <c r="E758" s="38" t="s">
        <v>52</v>
      </c>
    </row>
    <row r="759" spans="1:16" ht="12.75">
      <c r="A759" s="26" t="s">
        <v>50</v>
      </c>
      <c s="31" t="s">
        <v>1051</v>
      </c>
      <c s="31" t="s">
        <v>7224</v>
      </c>
      <c s="26" t="s">
        <v>52</v>
      </c>
      <c s="32" t="s">
        <v>7225</v>
      </c>
      <c s="33" t="s">
        <v>6947</v>
      </c>
      <c s="34">
        <v>4</v>
      </c>
      <c s="35">
        <v>0</v>
      </c>
      <c s="36">
        <f>ROUND(ROUND(H759,2)*ROUND(G759,3),2)</f>
      </c>
      <c r="O759">
        <f>(I759*21)/100</f>
      </c>
      <c t="s">
        <v>27</v>
      </c>
    </row>
    <row r="760" spans="1:5" ht="12.75">
      <c r="A760" s="37" t="s">
        <v>55</v>
      </c>
      <c r="E760" s="38" t="s">
        <v>7225</v>
      </c>
    </row>
    <row r="761" spans="1:5" ht="12.75">
      <c r="A761" s="39" t="s">
        <v>56</v>
      </c>
      <c r="E761" s="40" t="s">
        <v>52</v>
      </c>
    </row>
    <row r="762" spans="1:5" ht="12.75">
      <c r="A762" t="s">
        <v>57</v>
      </c>
      <c r="E762" s="38" t="s">
        <v>52</v>
      </c>
    </row>
    <row r="763" spans="1:16" ht="12.75">
      <c r="A763" s="26" t="s">
        <v>50</v>
      </c>
      <c s="31" t="s">
        <v>1054</v>
      </c>
      <c s="31" t="s">
        <v>7226</v>
      </c>
      <c s="26" t="s">
        <v>52</v>
      </c>
      <c s="32" t="s">
        <v>7227</v>
      </c>
      <c s="33" t="s">
        <v>2404</v>
      </c>
      <c s="34">
        <v>4</v>
      </c>
      <c s="35">
        <v>0</v>
      </c>
      <c s="36">
        <f>ROUND(ROUND(H763,2)*ROUND(G763,3),2)</f>
      </c>
      <c r="O763">
        <f>(I763*21)/100</f>
      </c>
      <c t="s">
        <v>27</v>
      </c>
    </row>
    <row r="764" spans="1:5" ht="12.75">
      <c r="A764" s="37" t="s">
        <v>55</v>
      </c>
      <c r="E764" s="38" t="s">
        <v>7227</v>
      </c>
    </row>
    <row r="765" spans="1:5" ht="12.75">
      <c r="A765" s="39" t="s">
        <v>56</v>
      </c>
      <c r="E765" s="40" t="s">
        <v>52</v>
      </c>
    </row>
    <row r="766" spans="1:5" ht="12.75">
      <c r="A766" t="s">
        <v>57</v>
      </c>
      <c r="E766" s="38" t="s">
        <v>52</v>
      </c>
    </row>
    <row r="767" spans="1:16" ht="12.75">
      <c r="A767" s="26" t="s">
        <v>50</v>
      </c>
      <c s="31" t="s">
        <v>1057</v>
      </c>
      <c s="31" t="s">
        <v>7228</v>
      </c>
      <c s="26" t="s">
        <v>52</v>
      </c>
      <c s="32" t="s">
        <v>7229</v>
      </c>
      <c s="33" t="s">
        <v>2404</v>
      </c>
      <c s="34">
        <v>4</v>
      </c>
      <c s="35">
        <v>0</v>
      </c>
      <c s="36">
        <f>ROUND(ROUND(H767,2)*ROUND(G767,3),2)</f>
      </c>
      <c r="O767">
        <f>(I767*21)/100</f>
      </c>
      <c t="s">
        <v>27</v>
      </c>
    </row>
    <row r="768" spans="1:5" ht="12.75">
      <c r="A768" s="37" t="s">
        <v>55</v>
      </c>
      <c r="E768" s="38" t="s">
        <v>7229</v>
      </c>
    </row>
    <row r="769" spans="1:5" ht="12.75">
      <c r="A769" s="39" t="s">
        <v>56</v>
      </c>
      <c r="E769" s="40" t="s">
        <v>52</v>
      </c>
    </row>
    <row r="770" spans="1:5" ht="12.75">
      <c r="A770" t="s">
        <v>57</v>
      </c>
      <c r="E770" s="38" t="s">
        <v>52</v>
      </c>
    </row>
    <row r="771" spans="1:16" ht="12.75">
      <c r="A771" s="26" t="s">
        <v>50</v>
      </c>
      <c s="31" t="s">
        <v>1058</v>
      </c>
      <c s="31" t="s">
        <v>7230</v>
      </c>
      <c s="26" t="s">
        <v>52</v>
      </c>
      <c s="32" t="s">
        <v>7231</v>
      </c>
      <c s="33" t="s">
        <v>2404</v>
      </c>
      <c s="34">
        <v>4</v>
      </c>
      <c s="35">
        <v>0</v>
      </c>
      <c s="36">
        <f>ROUND(ROUND(H771,2)*ROUND(G771,3),2)</f>
      </c>
      <c r="O771">
        <f>(I771*21)/100</f>
      </c>
      <c t="s">
        <v>27</v>
      </c>
    </row>
    <row r="772" spans="1:5" ht="12.75">
      <c r="A772" s="37" t="s">
        <v>55</v>
      </c>
      <c r="E772" s="38" t="s">
        <v>7231</v>
      </c>
    </row>
    <row r="773" spans="1:5" ht="12.75">
      <c r="A773" s="39" t="s">
        <v>56</v>
      </c>
      <c r="E773" s="40" t="s">
        <v>52</v>
      </c>
    </row>
    <row r="774" spans="1:5" ht="12.75">
      <c r="A774" t="s">
        <v>57</v>
      </c>
      <c r="E774" s="38" t="s">
        <v>52</v>
      </c>
    </row>
    <row r="775" spans="1:16" ht="12.75">
      <c r="A775" s="26" t="s">
        <v>50</v>
      </c>
      <c s="31" t="s">
        <v>1061</v>
      </c>
      <c s="31" t="s">
        <v>7230</v>
      </c>
      <c s="26" t="s">
        <v>33</v>
      </c>
      <c s="32" t="s">
        <v>7232</v>
      </c>
      <c s="33" t="s">
        <v>2404</v>
      </c>
      <c s="34">
        <v>32</v>
      </c>
      <c s="35">
        <v>0</v>
      </c>
      <c s="36">
        <f>ROUND(ROUND(H775,2)*ROUND(G775,3),2)</f>
      </c>
      <c r="O775">
        <f>(I775*21)/100</f>
      </c>
      <c t="s">
        <v>27</v>
      </c>
    </row>
    <row r="776" spans="1:5" ht="12.75">
      <c r="A776" s="37" t="s">
        <v>55</v>
      </c>
      <c r="E776" s="38" t="s">
        <v>7232</v>
      </c>
    </row>
    <row r="777" spans="1:5" ht="12.75">
      <c r="A777" s="39" t="s">
        <v>56</v>
      </c>
      <c r="E777" s="40" t="s">
        <v>52</v>
      </c>
    </row>
    <row r="778" spans="1:5" ht="12.75">
      <c r="A778" t="s">
        <v>57</v>
      </c>
      <c r="E778" s="38" t="s">
        <v>52</v>
      </c>
    </row>
    <row r="779" spans="1:16" ht="12.75">
      <c r="A779" s="26" t="s">
        <v>50</v>
      </c>
      <c s="31" t="s">
        <v>1064</v>
      </c>
      <c s="31" t="s">
        <v>7230</v>
      </c>
      <c s="26" t="s">
        <v>27</v>
      </c>
      <c s="32" t="s">
        <v>7232</v>
      </c>
      <c s="33" t="s">
        <v>2404</v>
      </c>
      <c s="34">
        <v>5</v>
      </c>
      <c s="35">
        <v>0</v>
      </c>
      <c s="36">
        <f>ROUND(ROUND(H779,2)*ROUND(G779,3),2)</f>
      </c>
      <c r="O779">
        <f>(I779*21)/100</f>
      </c>
      <c t="s">
        <v>27</v>
      </c>
    </row>
    <row r="780" spans="1:5" ht="12.75">
      <c r="A780" s="37" t="s">
        <v>55</v>
      </c>
      <c r="E780" s="38" t="s">
        <v>7232</v>
      </c>
    </row>
    <row r="781" spans="1:5" ht="12.75">
      <c r="A781" s="39" t="s">
        <v>56</v>
      </c>
      <c r="E781" s="40" t="s">
        <v>52</v>
      </c>
    </row>
    <row r="782" spans="1:5" ht="12.75">
      <c r="A782" t="s">
        <v>57</v>
      </c>
      <c r="E782" s="38" t="s">
        <v>52</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321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0+O11+O216+O269+O302+O383+O424+O453+O478+O503+O536+O617+O830+O855+O940+O965+O1046+O1071+O1272+O1357+O1382+O1463+O1488+O1545+O1630+O1655+O1856+O1937+O2018+O2075+O2168+O2217+O2446+O2775+O3084</f>
      </c>
      <c t="s">
        <v>26</v>
      </c>
    </row>
    <row r="3" spans="1:16" ht="15" customHeight="1">
      <c r="A3" t="s">
        <v>12</v>
      </c>
      <c s="12" t="s">
        <v>14</v>
      </c>
      <c s="13" t="s">
        <v>15</v>
      </c>
      <c s="1"/>
      <c s="14" t="s">
        <v>16</v>
      </c>
      <c s="1"/>
      <c s="9"/>
      <c s="8" t="s">
        <v>7233</v>
      </c>
      <c s="44">
        <f>0+I11+I216+I269+I302+I383+I424+I453+I478+I503+I536+I617+I830+I855+I940+I965+I1046+I1071+I1272+I1357+I1382+I1463+I1488+I1545+I1630+I1655+I1856+I1937+I2018+I2075+I2168+I2217+I2446+I2775+I3084</f>
      </c>
      <c r="O3" t="s">
        <v>23</v>
      </c>
      <c t="s">
        <v>27</v>
      </c>
    </row>
    <row r="4" spans="1:16" ht="15" customHeight="1">
      <c r="A4" t="s">
        <v>17</v>
      </c>
      <c s="12" t="s">
        <v>18</v>
      </c>
      <c s="13" t="s">
        <v>4860</v>
      </c>
      <c s="1"/>
      <c s="14" t="s">
        <v>4861</v>
      </c>
      <c s="1"/>
      <c s="1"/>
      <c s="11"/>
      <c s="11"/>
      <c r="O4" t="s">
        <v>24</v>
      </c>
      <c t="s">
        <v>27</v>
      </c>
    </row>
    <row r="5" spans="1:16" ht="12.75" customHeight="1">
      <c r="A5" t="s">
        <v>21</v>
      </c>
      <c s="12" t="s">
        <v>18</v>
      </c>
      <c s="13" t="s">
        <v>4862</v>
      </c>
      <c s="1"/>
      <c s="14" t="s">
        <v>4863</v>
      </c>
      <c s="1"/>
      <c s="1"/>
      <c s="1"/>
      <c s="1"/>
      <c r="O5" t="s">
        <v>25</v>
      </c>
      <c t="s">
        <v>27</v>
      </c>
    </row>
    <row r="6" spans="1:9" ht="12.75" customHeight="1">
      <c r="A6" t="s">
        <v>2002</v>
      </c>
      <c s="12" t="s">
        <v>18</v>
      </c>
      <c s="13" t="s">
        <v>4864</v>
      </c>
      <c s="1"/>
      <c s="14" t="s">
        <v>4865</v>
      </c>
      <c s="1"/>
      <c s="1"/>
      <c s="1"/>
      <c s="1"/>
    </row>
    <row r="7" spans="1:9" ht="12.75" customHeight="1">
      <c r="A7" t="s">
        <v>4428</v>
      </c>
      <c s="16" t="s">
        <v>22</v>
      </c>
      <c s="17" t="s">
        <v>7233</v>
      </c>
      <c s="6"/>
      <c s="18" t="s">
        <v>7234</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7236</v>
      </c>
      <c s="27"/>
      <c s="29" t="s">
        <v>7237</v>
      </c>
      <c s="27"/>
      <c s="27"/>
      <c s="27"/>
      <c s="30">
        <f>0+Q11</f>
      </c>
      <c r="O11">
        <f>0+R11</f>
      </c>
      <c r="Q11">
        <f>0+I12+I16+I20+I24+I28+I32+I36+I40+I44+I48+I52+I56+I60+I64+I68+I72+I76+I80+I84+I88+I92+I96+I100+I104+I108+I112+I116+I120+I124+I128+I132+I136+I140+I144+I148+I152+I156+I160+I164+I168+I172+I176+I180+I184+I188+I192+I196+I200+I204+I208+I212</f>
      </c>
      <c>
        <f>0+O12+O16+O20+O24+O28+O32+O36+O40+O44+O48+O52+O56+O60+O64+O68+O72+O76+O80+O84+O88+O92+O96+O100+O104+O108+O112+O116+O120+O124+O128+O132+O136+O140+O144+O148+O152+O156+O160+O164+O168+O172+O176+O180+O184+O188+O192+O196+O200+O204+O208+O212</f>
      </c>
    </row>
    <row r="12" spans="1:16" ht="12.75">
      <c r="A12" s="26" t="s">
        <v>50</v>
      </c>
      <c s="31" t="s">
        <v>33</v>
      </c>
      <c s="31" t="s">
        <v>7238</v>
      </c>
      <c s="26" t="s">
        <v>52</v>
      </c>
      <c s="32" t="s">
        <v>7239</v>
      </c>
      <c s="33" t="s">
        <v>2404</v>
      </c>
      <c s="34">
        <v>1</v>
      </c>
      <c s="35">
        <v>0</v>
      </c>
      <c s="36">
        <f>ROUND(ROUND(H12,2)*ROUND(G12,3),2)</f>
      </c>
      <c r="O12">
        <f>(I12*21)/100</f>
      </c>
      <c t="s">
        <v>27</v>
      </c>
    </row>
    <row r="13" spans="1:5" ht="12.75">
      <c r="A13" s="37" t="s">
        <v>55</v>
      </c>
      <c r="E13" s="38" t="s">
        <v>7239</v>
      </c>
    </row>
    <row r="14" spans="1:5" ht="12.75">
      <c r="A14" s="39" t="s">
        <v>56</v>
      </c>
      <c r="E14" s="40" t="s">
        <v>52</v>
      </c>
    </row>
    <row r="15" spans="1:5" ht="409.5">
      <c r="A15" t="s">
        <v>57</v>
      </c>
      <c r="E15" s="38" t="s">
        <v>7240</v>
      </c>
    </row>
    <row r="16" spans="1:16" ht="25.5">
      <c r="A16" s="26" t="s">
        <v>50</v>
      </c>
      <c s="31" t="s">
        <v>27</v>
      </c>
      <c s="31" t="s">
        <v>7241</v>
      </c>
      <c s="26" t="s">
        <v>52</v>
      </c>
      <c s="32" t="s">
        <v>7242</v>
      </c>
      <c s="33" t="s">
        <v>2404</v>
      </c>
      <c s="34">
        <v>1</v>
      </c>
      <c s="35">
        <v>0</v>
      </c>
      <c s="36">
        <f>ROUND(ROUND(H16,2)*ROUND(G16,3),2)</f>
      </c>
      <c r="O16">
        <f>(I16*21)/100</f>
      </c>
      <c t="s">
        <v>27</v>
      </c>
    </row>
    <row r="17" spans="1:5" ht="25.5">
      <c r="A17" s="37" t="s">
        <v>55</v>
      </c>
      <c r="E17" s="38" t="s">
        <v>7242</v>
      </c>
    </row>
    <row r="18" spans="1:5" ht="12.75">
      <c r="A18" s="39" t="s">
        <v>56</v>
      </c>
      <c r="E18" s="40" t="s">
        <v>52</v>
      </c>
    </row>
    <row r="19" spans="1:5" ht="102">
      <c r="A19" t="s">
        <v>57</v>
      </c>
      <c r="E19" s="38" t="s">
        <v>7243</v>
      </c>
    </row>
    <row r="20" spans="1:16" ht="12.75">
      <c r="A20" s="26" t="s">
        <v>50</v>
      </c>
      <c s="31" t="s">
        <v>26</v>
      </c>
      <c s="31" t="s">
        <v>7244</v>
      </c>
      <c s="26" t="s">
        <v>52</v>
      </c>
      <c s="32" t="s">
        <v>7245</v>
      </c>
      <c s="33" t="s">
        <v>2404</v>
      </c>
      <c s="34">
        <v>1</v>
      </c>
      <c s="35">
        <v>0</v>
      </c>
      <c s="36">
        <f>ROUND(ROUND(H20,2)*ROUND(G20,3),2)</f>
      </c>
      <c r="O20">
        <f>(I20*21)/100</f>
      </c>
      <c t="s">
        <v>27</v>
      </c>
    </row>
    <row r="21" spans="1:5" ht="12.75">
      <c r="A21" s="37" t="s">
        <v>55</v>
      </c>
      <c r="E21" s="38" t="s">
        <v>7245</v>
      </c>
    </row>
    <row r="22" spans="1:5" ht="12.75">
      <c r="A22" s="39" t="s">
        <v>56</v>
      </c>
      <c r="E22" s="40" t="s">
        <v>52</v>
      </c>
    </row>
    <row r="23" spans="1:5" ht="51">
      <c r="A23" t="s">
        <v>57</v>
      </c>
      <c r="E23" s="38" t="s">
        <v>7246</v>
      </c>
    </row>
    <row r="24" spans="1:16" ht="25.5">
      <c r="A24" s="26" t="s">
        <v>50</v>
      </c>
      <c s="31" t="s">
        <v>37</v>
      </c>
      <c s="31" t="s">
        <v>7247</v>
      </c>
      <c s="26" t="s">
        <v>52</v>
      </c>
      <c s="32" t="s">
        <v>7248</v>
      </c>
      <c s="33" t="s">
        <v>2404</v>
      </c>
      <c s="34">
        <v>2</v>
      </c>
      <c s="35">
        <v>0</v>
      </c>
      <c s="36">
        <f>ROUND(ROUND(H24,2)*ROUND(G24,3),2)</f>
      </c>
      <c r="O24">
        <f>(I24*21)/100</f>
      </c>
      <c t="s">
        <v>27</v>
      </c>
    </row>
    <row r="25" spans="1:5" ht="25.5">
      <c r="A25" s="37" t="s">
        <v>55</v>
      </c>
      <c r="E25" s="38" t="s">
        <v>7248</v>
      </c>
    </row>
    <row r="26" spans="1:5" ht="12.75">
      <c r="A26" s="39" t="s">
        <v>56</v>
      </c>
      <c r="E26" s="40" t="s">
        <v>52</v>
      </c>
    </row>
    <row r="27" spans="1:5" ht="25.5">
      <c r="A27" t="s">
        <v>57</v>
      </c>
      <c r="E27" s="38" t="s">
        <v>7249</v>
      </c>
    </row>
    <row r="28" spans="1:16" ht="25.5">
      <c r="A28" s="26" t="s">
        <v>50</v>
      </c>
      <c s="31" t="s">
        <v>39</v>
      </c>
      <c s="31" t="s">
        <v>7250</v>
      </c>
      <c s="26" t="s">
        <v>52</v>
      </c>
      <c s="32" t="s">
        <v>7251</v>
      </c>
      <c s="33" t="s">
        <v>2404</v>
      </c>
      <c s="34">
        <v>1</v>
      </c>
      <c s="35">
        <v>0</v>
      </c>
      <c s="36">
        <f>ROUND(ROUND(H28,2)*ROUND(G28,3),2)</f>
      </c>
      <c r="O28">
        <f>(I28*21)/100</f>
      </c>
      <c t="s">
        <v>27</v>
      </c>
    </row>
    <row r="29" spans="1:5" ht="25.5">
      <c r="A29" s="37" t="s">
        <v>55</v>
      </c>
      <c r="E29" s="38" t="s">
        <v>7251</v>
      </c>
    </row>
    <row r="30" spans="1:5" ht="12.75">
      <c r="A30" s="39" t="s">
        <v>56</v>
      </c>
      <c r="E30" s="40" t="s">
        <v>52</v>
      </c>
    </row>
    <row r="31" spans="1:5" ht="25.5">
      <c r="A31" t="s">
        <v>57</v>
      </c>
      <c r="E31" s="38" t="s">
        <v>7252</v>
      </c>
    </row>
    <row r="32" spans="1:16" ht="12.75">
      <c r="A32" s="26" t="s">
        <v>50</v>
      </c>
      <c s="31" t="s">
        <v>41</v>
      </c>
      <c s="31" t="s">
        <v>7253</v>
      </c>
      <c s="26" t="s">
        <v>52</v>
      </c>
      <c s="32" t="s">
        <v>7254</v>
      </c>
      <c s="33" t="s">
        <v>2404</v>
      </c>
      <c s="34">
        <v>80</v>
      </c>
      <c s="35">
        <v>0</v>
      </c>
      <c s="36">
        <f>ROUND(ROUND(H32,2)*ROUND(G32,3),2)</f>
      </c>
      <c r="O32">
        <f>(I32*21)/100</f>
      </c>
      <c t="s">
        <v>27</v>
      </c>
    </row>
    <row r="33" spans="1:5" ht="12.75">
      <c r="A33" s="37" t="s">
        <v>55</v>
      </c>
      <c r="E33" s="38" t="s">
        <v>7254</v>
      </c>
    </row>
    <row r="34" spans="1:5" ht="12.75">
      <c r="A34" s="39" t="s">
        <v>56</v>
      </c>
      <c r="E34" s="40" t="s">
        <v>52</v>
      </c>
    </row>
    <row r="35" spans="1:5" ht="25.5">
      <c r="A35" t="s">
        <v>57</v>
      </c>
      <c r="E35" s="38" t="s">
        <v>7255</v>
      </c>
    </row>
    <row r="36" spans="1:16" ht="12.75">
      <c r="A36" s="26" t="s">
        <v>50</v>
      </c>
      <c s="31" t="s">
        <v>73</v>
      </c>
      <c s="31" t="s">
        <v>7256</v>
      </c>
      <c s="26" t="s">
        <v>52</v>
      </c>
      <c s="32" t="s">
        <v>7257</v>
      </c>
      <c s="33" t="s">
        <v>2404</v>
      </c>
      <c s="34">
        <v>24</v>
      </c>
      <c s="35">
        <v>0</v>
      </c>
      <c s="36">
        <f>ROUND(ROUND(H36,2)*ROUND(G36,3),2)</f>
      </c>
      <c r="O36">
        <f>(I36*21)/100</f>
      </c>
      <c t="s">
        <v>27</v>
      </c>
    </row>
    <row r="37" spans="1:5" ht="12.75">
      <c r="A37" s="37" t="s">
        <v>55</v>
      </c>
      <c r="E37" s="38" t="s">
        <v>7257</v>
      </c>
    </row>
    <row r="38" spans="1:5" ht="12.75">
      <c r="A38" s="39" t="s">
        <v>56</v>
      </c>
      <c r="E38" s="40" t="s">
        <v>52</v>
      </c>
    </row>
    <row r="39" spans="1:5" ht="25.5">
      <c r="A39" t="s">
        <v>57</v>
      </c>
      <c r="E39" s="38" t="s">
        <v>7258</v>
      </c>
    </row>
    <row r="40" spans="1:16" ht="25.5">
      <c r="A40" s="26" t="s">
        <v>50</v>
      </c>
      <c s="31" t="s">
        <v>78</v>
      </c>
      <c s="31" t="s">
        <v>7259</v>
      </c>
      <c s="26" t="s">
        <v>52</v>
      </c>
      <c s="32" t="s">
        <v>7260</v>
      </c>
      <c s="33" t="s">
        <v>2404</v>
      </c>
      <c s="34">
        <v>10</v>
      </c>
      <c s="35">
        <v>0</v>
      </c>
      <c s="36">
        <f>ROUND(ROUND(H40,2)*ROUND(G40,3),2)</f>
      </c>
      <c r="O40">
        <f>(I40*21)/100</f>
      </c>
      <c t="s">
        <v>27</v>
      </c>
    </row>
    <row r="41" spans="1:5" ht="25.5">
      <c r="A41" s="37" t="s">
        <v>55</v>
      </c>
      <c r="E41" s="38" t="s">
        <v>7260</v>
      </c>
    </row>
    <row r="42" spans="1:5" ht="12.75">
      <c r="A42" s="39" t="s">
        <v>56</v>
      </c>
      <c r="E42" s="40" t="s">
        <v>52</v>
      </c>
    </row>
    <row r="43" spans="1:5" ht="51">
      <c r="A43" t="s">
        <v>57</v>
      </c>
      <c r="E43" s="38" t="s">
        <v>7261</v>
      </c>
    </row>
    <row r="44" spans="1:16" ht="25.5">
      <c r="A44" s="26" t="s">
        <v>50</v>
      </c>
      <c s="31" t="s">
        <v>44</v>
      </c>
      <c s="31" t="s">
        <v>7262</v>
      </c>
      <c s="26" t="s">
        <v>52</v>
      </c>
      <c s="32" t="s">
        <v>7263</v>
      </c>
      <c s="33" t="s">
        <v>2404</v>
      </c>
      <c s="34">
        <v>5</v>
      </c>
      <c s="35">
        <v>0</v>
      </c>
      <c s="36">
        <f>ROUND(ROUND(H44,2)*ROUND(G44,3),2)</f>
      </c>
      <c r="O44">
        <f>(I44*21)/100</f>
      </c>
      <c t="s">
        <v>27</v>
      </c>
    </row>
    <row r="45" spans="1:5" ht="25.5">
      <c r="A45" s="37" t="s">
        <v>55</v>
      </c>
      <c r="E45" s="38" t="s">
        <v>7263</v>
      </c>
    </row>
    <row r="46" spans="1:5" ht="12.75">
      <c r="A46" s="39" t="s">
        <v>56</v>
      </c>
      <c r="E46" s="40" t="s">
        <v>52</v>
      </c>
    </row>
    <row r="47" spans="1:5" ht="51">
      <c r="A47" t="s">
        <v>57</v>
      </c>
      <c r="E47" s="38" t="s">
        <v>7264</v>
      </c>
    </row>
    <row r="48" spans="1:16" ht="12.75">
      <c r="A48" s="26" t="s">
        <v>50</v>
      </c>
      <c s="31" t="s">
        <v>46</v>
      </c>
      <c s="31" t="s">
        <v>7265</v>
      </c>
      <c s="26" t="s">
        <v>52</v>
      </c>
      <c s="32" t="s">
        <v>7266</v>
      </c>
      <c s="33" t="s">
        <v>2404</v>
      </c>
      <c s="34">
        <v>10</v>
      </c>
      <c s="35">
        <v>0</v>
      </c>
      <c s="36">
        <f>ROUND(ROUND(H48,2)*ROUND(G48,3),2)</f>
      </c>
      <c r="O48">
        <f>(I48*21)/100</f>
      </c>
      <c t="s">
        <v>27</v>
      </c>
    </row>
    <row r="49" spans="1:5" ht="12.75">
      <c r="A49" s="37" t="s">
        <v>55</v>
      </c>
      <c r="E49" s="38" t="s">
        <v>7266</v>
      </c>
    </row>
    <row r="50" spans="1:5" ht="12.75">
      <c r="A50" s="39" t="s">
        <v>56</v>
      </c>
      <c r="E50" s="40" t="s">
        <v>52</v>
      </c>
    </row>
    <row r="51" spans="1:5" ht="38.25">
      <c r="A51" t="s">
        <v>57</v>
      </c>
      <c r="E51" s="38" t="s">
        <v>7267</v>
      </c>
    </row>
    <row r="52" spans="1:16" ht="12.75">
      <c r="A52" s="26" t="s">
        <v>50</v>
      </c>
      <c s="31" t="s">
        <v>89</v>
      </c>
      <c s="31" t="s">
        <v>7268</v>
      </c>
      <c s="26" t="s">
        <v>52</v>
      </c>
      <c s="32" t="s">
        <v>7269</v>
      </c>
      <c s="33" t="s">
        <v>2404</v>
      </c>
      <c s="34">
        <v>1</v>
      </c>
      <c s="35">
        <v>0</v>
      </c>
      <c s="36">
        <f>ROUND(ROUND(H52,2)*ROUND(G52,3),2)</f>
      </c>
      <c r="O52">
        <f>(I52*21)/100</f>
      </c>
      <c t="s">
        <v>27</v>
      </c>
    </row>
    <row r="53" spans="1:5" ht="12.75">
      <c r="A53" s="37" t="s">
        <v>55</v>
      </c>
      <c r="E53" s="38" t="s">
        <v>7269</v>
      </c>
    </row>
    <row r="54" spans="1:5" ht="12.75">
      <c r="A54" s="39" t="s">
        <v>56</v>
      </c>
      <c r="E54" s="40" t="s">
        <v>52</v>
      </c>
    </row>
    <row r="55" spans="1:5" ht="63.75">
      <c r="A55" t="s">
        <v>57</v>
      </c>
      <c r="E55" s="38" t="s">
        <v>7270</v>
      </c>
    </row>
    <row r="56" spans="1:16" ht="12.75">
      <c r="A56" s="26" t="s">
        <v>50</v>
      </c>
      <c s="31" t="s">
        <v>93</v>
      </c>
      <c s="31" t="s">
        <v>7271</v>
      </c>
      <c s="26" t="s">
        <v>52</v>
      </c>
      <c s="32" t="s">
        <v>7272</v>
      </c>
      <c s="33" t="s">
        <v>2404</v>
      </c>
      <c s="34">
        <v>1</v>
      </c>
      <c s="35">
        <v>0</v>
      </c>
      <c s="36">
        <f>ROUND(ROUND(H56,2)*ROUND(G56,3),2)</f>
      </c>
      <c r="O56">
        <f>(I56*21)/100</f>
      </c>
      <c t="s">
        <v>27</v>
      </c>
    </row>
    <row r="57" spans="1:5" ht="12.75">
      <c r="A57" s="37" t="s">
        <v>55</v>
      </c>
      <c r="E57" s="38" t="s">
        <v>7272</v>
      </c>
    </row>
    <row r="58" spans="1:5" ht="12.75">
      <c r="A58" s="39" t="s">
        <v>56</v>
      </c>
      <c r="E58" s="40" t="s">
        <v>52</v>
      </c>
    </row>
    <row r="59" spans="1:5" ht="63.75">
      <c r="A59" t="s">
        <v>57</v>
      </c>
      <c r="E59" s="38" t="s">
        <v>7270</v>
      </c>
    </row>
    <row r="60" spans="1:16" ht="12.75">
      <c r="A60" s="26" t="s">
        <v>50</v>
      </c>
      <c s="31" t="s">
        <v>97</v>
      </c>
      <c s="31" t="s">
        <v>7273</v>
      </c>
      <c s="26" t="s">
        <v>52</v>
      </c>
      <c s="32" t="s">
        <v>7274</v>
      </c>
      <c s="33" t="s">
        <v>2404</v>
      </c>
      <c s="34">
        <v>1</v>
      </c>
      <c s="35">
        <v>0</v>
      </c>
      <c s="36">
        <f>ROUND(ROUND(H60,2)*ROUND(G60,3),2)</f>
      </c>
      <c r="O60">
        <f>(I60*21)/100</f>
      </c>
      <c t="s">
        <v>27</v>
      </c>
    </row>
    <row r="61" spans="1:5" ht="12.75">
      <c r="A61" s="37" t="s">
        <v>55</v>
      </c>
      <c r="E61" s="38" t="s">
        <v>7274</v>
      </c>
    </row>
    <row r="62" spans="1:5" ht="12.75">
      <c r="A62" s="39" t="s">
        <v>56</v>
      </c>
      <c r="E62" s="40" t="s">
        <v>52</v>
      </c>
    </row>
    <row r="63" spans="1:5" ht="63.75">
      <c r="A63" t="s">
        <v>57</v>
      </c>
      <c r="E63" s="38" t="s">
        <v>7270</v>
      </c>
    </row>
    <row r="64" spans="1:16" ht="12.75">
      <c r="A64" s="26" t="s">
        <v>50</v>
      </c>
      <c s="31" t="s">
        <v>100</v>
      </c>
      <c s="31" t="s">
        <v>7275</v>
      </c>
      <c s="26" t="s">
        <v>52</v>
      </c>
      <c s="32" t="s">
        <v>7272</v>
      </c>
      <c s="33" t="s">
        <v>2404</v>
      </c>
      <c s="34">
        <v>1</v>
      </c>
      <c s="35">
        <v>0</v>
      </c>
      <c s="36">
        <f>ROUND(ROUND(H64,2)*ROUND(G64,3),2)</f>
      </c>
      <c r="O64">
        <f>(I64*21)/100</f>
      </c>
      <c t="s">
        <v>27</v>
      </c>
    </row>
    <row r="65" spans="1:5" ht="12.75">
      <c r="A65" s="37" t="s">
        <v>55</v>
      </c>
      <c r="E65" s="38" t="s">
        <v>7272</v>
      </c>
    </row>
    <row r="66" spans="1:5" ht="12.75">
      <c r="A66" s="39" t="s">
        <v>56</v>
      </c>
      <c r="E66" s="40" t="s">
        <v>52</v>
      </c>
    </row>
    <row r="67" spans="1:5" ht="63.75">
      <c r="A67" t="s">
        <v>57</v>
      </c>
      <c r="E67" s="38" t="s">
        <v>7270</v>
      </c>
    </row>
    <row r="68" spans="1:16" ht="12.75">
      <c r="A68" s="26" t="s">
        <v>50</v>
      </c>
      <c s="31" t="s">
        <v>103</v>
      </c>
      <c s="31" t="s">
        <v>7276</v>
      </c>
      <c s="26" t="s">
        <v>52</v>
      </c>
      <c s="32" t="s">
        <v>7277</v>
      </c>
      <c s="33" t="s">
        <v>2404</v>
      </c>
      <c s="34">
        <v>5</v>
      </c>
      <c s="35">
        <v>0</v>
      </c>
      <c s="36">
        <f>ROUND(ROUND(H68,2)*ROUND(G68,3),2)</f>
      </c>
      <c r="O68">
        <f>(I68*21)/100</f>
      </c>
      <c t="s">
        <v>27</v>
      </c>
    </row>
    <row r="69" spans="1:5" ht="12.75">
      <c r="A69" s="37" t="s">
        <v>55</v>
      </c>
      <c r="E69" s="38" t="s">
        <v>7277</v>
      </c>
    </row>
    <row r="70" spans="1:5" ht="12.75">
      <c r="A70" s="39" t="s">
        <v>56</v>
      </c>
      <c r="E70" s="40" t="s">
        <v>52</v>
      </c>
    </row>
    <row r="71" spans="1:5" ht="38.25">
      <c r="A71" t="s">
        <v>57</v>
      </c>
      <c r="E71" s="38" t="s">
        <v>7278</v>
      </c>
    </row>
    <row r="72" spans="1:16" ht="12.75">
      <c r="A72" s="26" t="s">
        <v>50</v>
      </c>
      <c s="31" t="s">
        <v>106</v>
      </c>
      <c s="31" t="s">
        <v>7279</v>
      </c>
      <c s="26" t="s">
        <v>52</v>
      </c>
      <c s="32" t="s">
        <v>7280</v>
      </c>
      <c s="33" t="s">
        <v>2404</v>
      </c>
      <c s="34">
        <v>7</v>
      </c>
      <c s="35">
        <v>0</v>
      </c>
      <c s="36">
        <f>ROUND(ROUND(H72,2)*ROUND(G72,3),2)</f>
      </c>
      <c r="O72">
        <f>(I72*21)/100</f>
      </c>
      <c t="s">
        <v>27</v>
      </c>
    </row>
    <row r="73" spans="1:5" ht="12.75">
      <c r="A73" s="37" t="s">
        <v>55</v>
      </c>
      <c r="E73" s="38" t="s">
        <v>7280</v>
      </c>
    </row>
    <row r="74" spans="1:5" ht="12.75">
      <c r="A74" s="39" t="s">
        <v>56</v>
      </c>
      <c r="E74" s="40" t="s">
        <v>52</v>
      </c>
    </row>
    <row r="75" spans="1:5" ht="38.25">
      <c r="A75" t="s">
        <v>57</v>
      </c>
      <c r="E75" s="38" t="s">
        <v>7281</v>
      </c>
    </row>
    <row r="76" spans="1:16" ht="12.75">
      <c r="A76" s="26" t="s">
        <v>50</v>
      </c>
      <c s="31" t="s">
        <v>109</v>
      </c>
      <c s="31" t="s">
        <v>7282</v>
      </c>
      <c s="26" t="s">
        <v>52</v>
      </c>
      <c s="32" t="s">
        <v>7283</v>
      </c>
      <c s="33" t="s">
        <v>2404</v>
      </c>
      <c s="34">
        <v>1</v>
      </c>
      <c s="35">
        <v>0</v>
      </c>
      <c s="36">
        <f>ROUND(ROUND(H76,2)*ROUND(G76,3),2)</f>
      </c>
      <c r="O76">
        <f>(I76*21)/100</f>
      </c>
      <c t="s">
        <v>27</v>
      </c>
    </row>
    <row r="77" spans="1:5" ht="12.75">
      <c r="A77" s="37" t="s">
        <v>55</v>
      </c>
      <c r="E77" s="38" t="s">
        <v>7283</v>
      </c>
    </row>
    <row r="78" spans="1:5" ht="12.75">
      <c r="A78" s="39" t="s">
        <v>56</v>
      </c>
      <c r="E78" s="40" t="s">
        <v>52</v>
      </c>
    </row>
    <row r="79" spans="1:5" ht="25.5">
      <c r="A79" t="s">
        <v>57</v>
      </c>
      <c r="E79" s="38" t="s">
        <v>7284</v>
      </c>
    </row>
    <row r="80" spans="1:16" ht="12.75">
      <c r="A80" s="26" t="s">
        <v>50</v>
      </c>
      <c s="31" t="s">
        <v>113</v>
      </c>
      <c s="31" t="s">
        <v>7285</v>
      </c>
      <c s="26" t="s">
        <v>52</v>
      </c>
      <c s="32" t="s">
        <v>7286</v>
      </c>
      <c s="33" t="s">
        <v>2404</v>
      </c>
      <c s="34">
        <v>1</v>
      </c>
      <c s="35">
        <v>0</v>
      </c>
      <c s="36">
        <f>ROUND(ROUND(H80,2)*ROUND(G80,3),2)</f>
      </c>
      <c r="O80">
        <f>(I80*21)/100</f>
      </c>
      <c t="s">
        <v>27</v>
      </c>
    </row>
    <row r="81" spans="1:5" ht="12.75">
      <c r="A81" s="37" t="s">
        <v>55</v>
      </c>
      <c r="E81" s="38" t="s">
        <v>7286</v>
      </c>
    </row>
    <row r="82" spans="1:5" ht="12.75">
      <c r="A82" s="39" t="s">
        <v>56</v>
      </c>
      <c r="E82" s="40" t="s">
        <v>52</v>
      </c>
    </row>
    <row r="83" spans="1:5" ht="25.5">
      <c r="A83" t="s">
        <v>57</v>
      </c>
      <c r="E83" s="38" t="s">
        <v>7284</v>
      </c>
    </row>
    <row r="84" spans="1:16" ht="12.75">
      <c r="A84" s="26" t="s">
        <v>50</v>
      </c>
      <c s="31" t="s">
        <v>117</v>
      </c>
      <c s="31" t="s">
        <v>7287</v>
      </c>
      <c s="26" t="s">
        <v>52</v>
      </c>
      <c s="32" t="s">
        <v>7288</v>
      </c>
      <c s="33" t="s">
        <v>2404</v>
      </c>
      <c s="34">
        <v>15</v>
      </c>
      <c s="35">
        <v>0</v>
      </c>
      <c s="36">
        <f>ROUND(ROUND(H84,2)*ROUND(G84,3),2)</f>
      </c>
      <c r="O84">
        <f>(I84*21)/100</f>
      </c>
      <c t="s">
        <v>27</v>
      </c>
    </row>
    <row r="85" spans="1:5" ht="12.75">
      <c r="A85" s="37" t="s">
        <v>55</v>
      </c>
      <c r="E85" s="38" t="s">
        <v>7288</v>
      </c>
    </row>
    <row r="86" spans="1:5" ht="12.75">
      <c r="A86" s="39" t="s">
        <v>56</v>
      </c>
      <c r="E86" s="40" t="s">
        <v>52</v>
      </c>
    </row>
    <row r="87" spans="1:5" ht="51">
      <c r="A87" t="s">
        <v>57</v>
      </c>
      <c r="E87" s="38" t="s">
        <v>7289</v>
      </c>
    </row>
    <row r="88" spans="1:16" ht="12.75">
      <c r="A88" s="26" t="s">
        <v>50</v>
      </c>
      <c s="31" t="s">
        <v>121</v>
      </c>
      <c s="31" t="s">
        <v>7290</v>
      </c>
      <c s="26" t="s">
        <v>52</v>
      </c>
      <c s="32" t="s">
        <v>7291</v>
      </c>
      <c s="33" t="s">
        <v>2404</v>
      </c>
      <c s="34">
        <v>10</v>
      </c>
      <c s="35">
        <v>0</v>
      </c>
      <c s="36">
        <f>ROUND(ROUND(H88,2)*ROUND(G88,3),2)</f>
      </c>
      <c r="O88">
        <f>(I88*21)/100</f>
      </c>
      <c t="s">
        <v>27</v>
      </c>
    </row>
    <row r="89" spans="1:5" ht="12.75">
      <c r="A89" s="37" t="s">
        <v>55</v>
      </c>
      <c r="E89" s="38" t="s">
        <v>7291</v>
      </c>
    </row>
    <row r="90" spans="1:5" ht="12.75">
      <c r="A90" s="39" t="s">
        <v>56</v>
      </c>
      <c r="E90" s="40" t="s">
        <v>52</v>
      </c>
    </row>
    <row r="91" spans="1:5" ht="51">
      <c r="A91" t="s">
        <v>57</v>
      </c>
      <c r="E91" s="38" t="s">
        <v>7292</v>
      </c>
    </row>
    <row r="92" spans="1:16" ht="12.75">
      <c r="A92" s="26" t="s">
        <v>50</v>
      </c>
      <c s="31" t="s">
        <v>125</v>
      </c>
      <c s="31" t="s">
        <v>7293</v>
      </c>
      <c s="26" t="s">
        <v>52</v>
      </c>
      <c s="32" t="s">
        <v>7294</v>
      </c>
      <c s="33" t="s">
        <v>2404</v>
      </c>
      <c s="34">
        <v>5</v>
      </c>
      <c s="35">
        <v>0</v>
      </c>
      <c s="36">
        <f>ROUND(ROUND(H92,2)*ROUND(G92,3),2)</f>
      </c>
      <c r="O92">
        <f>(I92*21)/100</f>
      </c>
      <c t="s">
        <v>27</v>
      </c>
    </row>
    <row r="93" spans="1:5" ht="12.75">
      <c r="A93" s="37" t="s">
        <v>55</v>
      </c>
      <c r="E93" s="38" t="s">
        <v>7294</v>
      </c>
    </row>
    <row r="94" spans="1:5" ht="12.75">
      <c r="A94" s="39" t="s">
        <v>56</v>
      </c>
      <c r="E94" s="40" t="s">
        <v>52</v>
      </c>
    </row>
    <row r="95" spans="1:5" ht="51">
      <c r="A95" t="s">
        <v>57</v>
      </c>
      <c r="E95" s="38" t="s">
        <v>7295</v>
      </c>
    </row>
    <row r="96" spans="1:16" ht="12.75">
      <c r="A96" s="26" t="s">
        <v>50</v>
      </c>
      <c s="31" t="s">
        <v>129</v>
      </c>
      <c s="31" t="s">
        <v>7296</v>
      </c>
      <c s="26" t="s">
        <v>52</v>
      </c>
      <c s="32" t="s">
        <v>7297</v>
      </c>
      <c s="33" t="s">
        <v>2404</v>
      </c>
      <c s="34">
        <v>7</v>
      </c>
      <c s="35">
        <v>0</v>
      </c>
      <c s="36">
        <f>ROUND(ROUND(H96,2)*ROUND(G96,3),2)</f>
      </c>
      <c r="O96">
        <f>(I96*21)/100</f>
      </c>
      <c t="s">
        <v>27</v>
      </c>
    </row>
    <row r="97" spans="1:5" ht="12.75">
      <c r="A97" s="37" t="s">
        <v>55</v>
      </c>
      <c r="E97" s="38" t="s">
        <v>7297</v>
      </c>
    </row>
    <row r="98" spans="1:5" ht="12.75">
      <c r="A98" s="39" t="s">
        <v>56</v>
      </c>
      <c r="E98" s="40" t="s">
        <v>52</v>
      </c>
    </row>
    <row r="99" spans="1:5" ht="51">
      <c r="A99" t="s">
        <v>57</v>
      </c>
      <c r="E99" s="38" t="s">
        <v>7298</v>
      </c>
    </row>
    <row r="100" spans="1:16" ht="12.75">
      <c r="A100" s="26" t="s">
        <v>50</v>
      </c>
      <c s="31" t="s">
        <v>133</v>
      </c>
      <c s="31" t="s">
        <v>7299</v>
      </c>
      <c s="26" t="s">
        <v>52</v>
      </c>
      <c s="32" t="s">
        <v>7300</v>
      </c>
      <c s="33" t="s">
        <v>7301</v>
      </c>
      <c s="34">
        <v>45</v>
      </c>
      <c s="35">
        <v>0</v>
      </c>
      <c s="36">
        <f>ROUND(ROUND(H100,2)*ROUND(G100,3),2)</f>
      </c>
      <c r="O100">
        <f>(I100*21)/100</f>
      </c>
      <c t="s">
        <v>27</v>
      </c>
    </row>
    <row r="101" spans="1:5" ht="12.75">
      <c r="A101" s="37" t="s">
        <v>55</v>
      </c>
      <c r="E101" s="38" t="s">
        <v>7300</v>
      </c>
    </row>
    <row r="102" spans="1:5" ht="12.75">
      <c r="A102" s="39" t="s">
        <v>56</v>
      </c>
      <c r="E102" s="40" t="s">
        <v>52</v>
      </c>
    </row>
    <row r="103" spans="1:5" ht="25.5">
      <c r="A103" t="s">
        <v>57</v>
      </c>
      <c r="E103" s="38" t="s">
        <v>7302</v>
      </c>
    </row>
    <row r="104" spans="1:16" ht="12.75">
      <c r="A104" s="26" t="s">
        <v>50</v>
      </c>
      <c s="31" t="s">
        <v>137</v>
      </c>
      <c s="31" t="s">
        <v>7303</v>
      </c>
      <c s="26" t="s">
        <v>52</v>
      </c>
      <c s="32" t="s">
        <v>7304</v>
      </c>
      <c s="33" t="s">
        <v>7301</v>
      </c>
      <c s="34">
        <v>30</v>
      </c>
      <c s="35">
        <v>0</v>
      </c>
      <c s="36">
        <f>ROUND(ROUND(H104,2)*ROUND(G104,3),2)</f>
      </c>
      <c r="O104">
        <f>(I104*21)/100</f>
      </c>
      <c t="s">
        <v>27</v>
      </c>
    </row>
    <row r="105" spans="1:5" ht="12.75">
      <c r="A105" s="37" t="s">
        <v>55</v>
      </c>
      <c r="E105" s="38" t="s">
        <v>7304</v>
      </c>
    </row>
    <row r="106" spans="1:5" ht="12.75">
      <c r="A106" s="39" t="s">
        <v>56</v>
      </c>
      <c r="E106" s="40" t="s">
        <v>52</v>
      </c>
    </row>
    <row r="107" spans="1:5" ht="25.5">
      <c r="A107" t="s">
        <v>57</v>
      </c>
      <c r="E107" s="38" t="s">
        <v>7305</v>
      </c>
    </row>
    <row r="108" spans="1:16" ht="12.75">
      <c r="A108" s="26" t="s">
        <v>50</v>
      </c>
      <c s="31" t="s">
        <v>141</v>
      </c>
      <c s="31" t="s">
        <v>7306</v>
      </c>
      <c s="26" t="s">
        <v>52</v>
      </c>
      <c s="32" t="s">
        <v>7307</v>
      </c>
      <c s="33" t="s">
        <v>76</v>
      </c>
      <c s="34">
        <v>360</v>
      </c>
      <c s="35">
        <v>0</v>
      </c>
      <c s="36">
        <f>ROUND(ROUND(H108,2)*ROUND(G108,3),2)</f>
      </c>
      <c r="O108">
        <f>(I108*21)/100</f>
      </c>
      <c t="s">
        <v>27</v>
      </c>
    </row>
    <row r="109" spans="1:5" ht="12.75">
      <c r="A109" s="37" t="s">
        <v>55</v>
      </c>
      <c r="E109" s="38" t="s">
        <v>7307</v>
      </c>
    </row>
    <row r="110" spans="1:5" ht="12.75">
      <c r="A110" s="39" t="s">
        <v>56</v>
      </c>
      <c r="E110" s="40" t="s">
        <v>52</v>
      </c>
    </row>
    <row r="111" spans="1:5" ht="12.75">
      <c r="A111" t="s">
        <v>57</v>
      </c>
      <c r="E111" s="38" t="s">
        <v>52</v>
      </c>
    </row>
    <row r="112" spans="1:16" ht="12.75">
      <c r="A112" s="26" t="s">
        <v>50</v>
      </c>
      <c s="31" t="s">
        <v>145</v>
      </c>
      <c s="31" t="s">
        <v>7308</v>
      </c>
      <c s="26" t="s">
        <v>52</v>
      </c>
      <c s="32" t="s">
        <v>7309</v>
      </c>
      <c s="33" t="s">
        <v>321</v>
      </c>
      <c s="34">
        <v>60</v>
      </c>
      <c s="35">
        <v>0</v>
      </c>
      <c s="36">
        <f>ROUND(ROUND(H112,2)*ROUND(G112,3),2)</f>
      </c>
      <c r="O112">
        <f>(I112*21)/100</f>
      </c>
      <c t="s">
        <v>27</v>
      </c>
    </row>
    <row r="113" spans="1:5" ht="12.75">
      <c r="A113" s="37" t="s">
        <v>55</v>
      </c>
      <c r="E113" s="38" t="s">
        <v>7309</v>
      </c>
    </row>
    <row r="114" spans="1:5" ht="12.75">
      <c r="A114" s="39" t="s">
        <v>56</v>
      </c>
      <c r="E114" s="40" t="s">
        <v>52</v>
      </c>
    </row>
    <row r="115" spans="1:5" ht="12.75">
      <c r="A115" t="s">
        <v>57</v>
      </c>
      <c r="E115" s="38" t="s">
        <v>52</v>
      </c>
    </row>
    <row r="116" spans="1:16" ht="12.75">
      <c r="A116" s="26" t="s">
        <v>50</v>
      </c>
      <c s="31" t="s">
        <v>149</v>
      </c>
      <c s="31" t="s">
        <v>7310</v>
      </c>
      <c s="26" t="s">
        <v>52</v>
      </c>
      <c s="32" t="s">
        <v>7311</v>
      </c>
      <c s="33" t="s">
        <v>7312</v>
      </c>
      <c s="34">
        <v>3.6</v>
      </c>
      <c s="35">
        <v>0</v>
      </c>
      <c s="36">
        <f>ROUND(ROUND(H116,2)*ROUND(G116,3),2)</f>
      </c>
      <c r="O116">
        <f>(I116*21)/100</f>
      </c>
      <c t="s">
        <v>27</v>
      </c>
    </row>
    <row r="117" spans="1:5" ht="12.75">
      <c r="A117" s="37" t="s">
        <v>55</v>
      </c>
      <c r="E117" s="38" t="s">
        <v>7311</v>
      </c>
    </row>
    <row r="118" spans="1:5" ht="12.75">
      <c r="A118" s="39" t="s">
        <v>56</v>
      </c>
      <c r="E118" s="40" t="s">
        <v>52</v>
      </c>
    </row>
    <row r="119" spans="1:5" ht="12.75">
      <c r="A119" t="s">
        <v>57</v>
      </c>
      <c r="E119" s="38" t="s">
        <v>52</v>
      </c>
    </row>
    <row r="120" spans="1:16" ht="12.75">
      <c r="A120" s="26" t="s">
        <v>50</v>
      </c>
      <c s="31" t="s">
        <v>153</v>
      </c>
      <c s="31" t="s">
        <v>7313</v>
      </c>
      <c s="26" t="s">
        <v>52</v>
      </c>
      <c s="32" t="s">
        <v>7314</v>
      </c>
      <c s="33" t="s">
        <v>7312</v>
      </c>
      <c s="34">
        <v>10</v>
      </c>
      <c s="35">
        <v>0</v>
      </c>
      <c s="36">
        <f>ROUND(ROUND(H120,2)*ROUND(G120,3),2)</f>
      </c>
      <c r="O120">
        <f>(I120*21)/100</f>
      </c>
      <c t="s">
        <v>27</v>
      </c>
    </row>
    <row r="121" spans="1:5" ht="12.75">
      <c r="A121" s="37" t="s">
        <v>55</v>
      </c>
      <c r="E121" s="38" t="s">
        <v>7314</v>
      </c>
    </row>
    <row r="122" spans="1:5" ht="12.75">
      <c r="A122" s="39" t="s">
        <v>56</v>
      </c>
      <c r="E122" s="40" t="s">
        <v>52</v>
      </c>
    </row>
    <row r="123" spans="1:5" ht="12.75">
      <c r="A123" t="s">
        <v>57</v>
      </c>
      <c r="E123" s="38" t="s">
        <v>52</v>
      </c>
    </row>
    <row r="124" spans="1:16" ht="12.75">
      <c r="A124" s="26" t="s">
        <v>50</v>
      </c>
      <c s="31" t="s">
        <v>157</v>
      </c>
      <c s="31" t="s">
        <v>7315</v>
      </c>
      <c s="26" t="s">
        <v>52</v>
      </c>
      <c s="32" t="s">
        <v>7316</v>
      </c>
      <c s="33" t="s">
        <v>321</v>
      </c>
      <c s="34">
        <v>30</v>
      </c>
      <c s="35">
        <v>0</v>
      </c>
      <c s="36">
        <f>ROUND(ROUND(H124,2)*ROUND(G124,3),2)</f>
      </c>
      <c r="O124">
        <f>(I124*21)/100</f>
      </c>
      <c t="s">
        <v>27</v>
      </c>
    </row>
    <row r="125" spans="1:5" ht="12.75">
      <c r="A125" s="37" t="s">
        <v>55</v>
      </c>
      <c r="E125" s="38" t="s">
        <v>7316</v>
      </c>
    </row>
    <row r="126" spans="1:5" ht="12.75">
      <c r="A126" s="39" t="s">
        <v>56</v>
      </c>
      <c r="E126" s="40" t="s">
        <v>52</v>
      </c>
    </row>
    <row r="127" spans="1:5" ht="12.75">
      <c r="A127" t="s">
        <v>57</v>
      </c>
      <c r="E127" s="38" t="s">
        <v>52</v>
      </c>
    </row>
    <row r="128" spans="1:16" ht="12.75">
      <c r="A128" s="26" t="s">
        <v>50</v>
      </c>
      <c s="31" t="s">
        <v>161</v>
      </c>
      <c s="31" t="s">
        <v>7317</v>
      </c>
      <c s="26" t="s">
        <v>52</v>
      </c>
      <c s="32" t="s">
        <v>7318</v>
      </c>
      <c s="33" t="s">
        <v>321</v>
      </c>
      <c s="34">
        <v>30</v>
      </c>
      <c s="35">
        <v>0</v>
      </c>
      <c s="36">
        <f>ROUND(ROUND(H128,2)*ROUND(G128,3),2)</f>
      </c>
      <c r="O128">
        <f>(I128*21)/100</f>
      </c>
      <c t="s">
        <v>27</v>
      </c>
    </row>
    <row r="129" spans="1:5" ht="12.75">
      <c r="A129" s="37" t="s">
        <v>55</v>
      </c>
      <c r="E129" s="38" t="s">
        <v>7318</v>
      </c>
    </row>
    <row r="130" spans="1:5" ht="12.75">
      <c r="A130" s="39" t="s">
        <v>56</v>
      </c>
      <c r="E130" s="40" t="s">
        <v>52</v>
      </c>
    </row>
    <row r="131" spans="1:5" ht="12.75">
      <c r="A131" t="s">
        <v>57</v>
      </c>
      <c r="E131" s="38" t="s">
        <v>52</v>
      </c>
    </row>
    <row r="132" spans="1:16" ht="12.75">
      <c r="A132" s="26" t="s">
        <v>50</v>
      </c>
      <c s="31" t="s">
        <v>165</v>
      </c>
      <c s="31" t="s">
        <v>7319</v>
      </c>
      <c s="26" t="s">
        <v>52</v>
      </c>
      <c s="32" t="s">
        <v>7320</v>
      </c>
      <c s="33" t="s">
        <v>321</v>
      </c>
      <c s="34">
        <v>2</v>
      </c>
      <c s="35">
        <v>0</v>
      </c>
      <c s="36">
        <f>ROUND(ROUND(H132,2)*ROUND(G132,3),2)</f>
      </c>
      <c r="O132">
        <f>(I132*21)/100</f>
      </c>
      <c t="s">
        <v>27</v>
      </c>
    </row>
    <row r="133" spans="1:5" ht="12.75">
      <c r="A133" s="37" t="s">
        <v>55</v>
      </c>
      <c r="E133" s="38" t="s">
        <v>7320</v>
      </c>
    </row>
    <row r="134" spans="1:5" ht="12.75">
      <c r="A134" s="39" t="s">
        <v>56</v>
      </c>
      <c r="E134" s="40" t="s">
        <v>52</v>
      </c>
    </row>
    <row r="135" spans="1:5" ht="12.75">
      <c r="A135" t="s">
        <v>57</v>
      </c>
      <c r="E135" s="38" t="s">
        <v>52</v>
      </c>
    </row>
    <row r="136" spans="1:16" ht="12.75">
      <c r="A136" s="26" t="s">
        <v>50</v>
      </c>
      <c s="31" t="s">
        <v>169</v>
      </c>
      <c s="31" t="s">
        <v>7321</v>
      </c>
      <c s="26" t="s">
        <v>52</v>
      </c>
      <c s="32" t="s">
        <v>7322</v>
      </c>
      <c s="33" t="s">
        <v>7323</v>
      </c>
      <c s="34">
        <v>1</v>
      </c>
      <c s="35">
        <v>0</v>
      </c>
      <c s="36">
        <f>ROUND(ROUND(H136,2)*ROUND(G136,3),2)</f>
      </c>
      <c r="O136">
        <f>(I136*21)/100</f>
      </c>
      <c t="s">
        <v>27</v>
      </c>
    </row>
    <row r="137" spans="1:5" ht="12.75">
      <c r="A137" s="37" t="s">
        <v>55</v>
      </c>
      <c r="E137" s="38" t="s">
        <v>7322</v>
      </c>
    </row>
    <row r="138" spans="1:5" ht="12.75">
      <c r="A138" s="39" t="s">
        <v>56</v>
      </c>
      <c r="E138" s="40" t="s">
        <v>52</v>
      </c>
    </row>
    <row r="139" spans="1:5" ht="12.75">
      <c r="A139" t="s">
        <v>57</v>
      </c>
      <c r="E139" s="38" t="s">
        <v>52</v>
      </c>
    </row>
    <row r="140" spans="1:16" ht="12.75">
      <c r="A140" s="26" t="s">
        <v>50</v>
      </c>
      <c s="31" t="s">
        <v>173</v>
      </c>
      <c s="31" t="s">
        <v>7324</v>
      </c>
      <c s="26" t="s">
        <v>52</v>
      </c>
      <c s="32" t="s">
        <v>7325</v>
      </c>
      <c s="33" t="s">
        <v>321</v>
      </c>
      <c s="34">
        <v>15</v>
      </c>
      <c s="35">
        <v>0</v>
      </c>
      <c s="36">
        <f>ROUND(ROUND(H140,2)*ROUND(G140,3),2)</f>
      </c>
      <c r="O140">
        <f>(I140*21)/100</f>
      </c>
      <c t="s">
        <v>27</v>
      </c>
    </row>
    <row r="141" spans="1:5" ht="12.75">
      <c r="A141" s="37" t="s">
        <v>55</v>
      </c>
      <c r="E141" s="38" t="s">
        <v>7325</v>
      </c>
    </row>
    <row r="142" spans="1:5" ht="12.75">
      <c r="A142" s="39" t="s">
        <v>56</v>
      </c>
      <c r="E142" s="40" t="s">
        <v>52</v>
      </c>
    </row>
    <row r="143" spans="1:5" ht="12.75">
      <c r="A143" t="s">
        <v>57</v>
      </c>
      <c r="E143" s="38" t="s">
        <v>52</v>
      </c>
    </row>
    <row r="144" spans="1:16" ht="12.75">
      <c r="A144" s="26" t="s">
        <v>50</v>
      </c>
      <c s="31" t="s">
        <v>177</v>
      </c>
      <c s="31" t="s">
        <v>7326</v>
      </c>
      <c s="26" t="s">
        <v>52</v>
      </c>
      <c s="32" t="s">
        <v>7327</v>
      </c>
      <c s="33" t="s">
        <v>2404</v>
      </c>
      <c s="34">
        <v>1</v>
      </c>
      <c s="35">
        <v>0</v>
      </c>
      <c s="36">
        <f>ROUND(ROUND(H144,2)*ROUND(G144,3),2)</f>
      </c>
      <c r="O144">
        <f>(I144*21)/100</f>
      </c>
      <c t="s">
        <v>27</v>
      </c>
    </row>
    <row r="145" spans="1:5" ht="12.75">
      <c r="A145" s="37" t="s">
        <v>55</v>
      </c>
      <c r="E145" s="38" t="s">
        <v>7327</v>
      </c>
    </row>
    <row r="146" spans="1:5" ht="12.75">
      <c r="A146" s="39" t="s">
        <v>56</v>
      </c>
      <c r="E146" s="40" t="s">
        <v>52</v>
      </c>
    </row>
    <row r="147" spans="1:5" ht="12.75">
      <c r="A147" t="s">
        <v>57</v>
      </c>
      <c r="E147" s="38" t="s">
        <v>52</v>
      </c>
    </row>
    <row r="148" spans="1:16" ht="12.75">
      <c r="A148" s="26" t="s">
        <v>50</v>
      </c>
      <c s="31" t="s">
        <v>180</v>
      </c>
      <c s="31" t="s">
        <v>7328</v>
      </c>
      <c s="26" t="s">
        <v>52</v>
      </c>
      <c s="32" t="s">
        <v>7329</v>
      </c>
      <c s="33" t="s">
        <v>7301</v>
      </c>
      <c s="34">
        <v>15</v>
      </c>
      <c s="35">
        <v>0</v>
      </c>
      <c s="36">
        <f>ROUND(ROUND(H148,2)*ROUND(G148,3),2)</f>
      </c>
      <c r="O148">
        <f>(I148*21)/100</f>
      </c>
      <c t="s">
        <v>27</v>
      </c>
    </row>
    <row r="149" spans="1:5" ht="12.75">
      <c r="A149" s="37" t="s">
        <v>55</v>
      </c>
      <c r="E149" s="38" t="s">
        <v>7329</v>
      </c>
    </row>
    <row r="150" spans="1:5" ht="12.75">
      <c r="A150" s="39" t="s">
        <v>56</v>
      </c>
      <c r="E150" s="40" t="s">
        <v>52</v>
      </c>
    </row>
    <row r="151" spans="1:5" ht="25.5">
      <c r="A151" t="s">
        <v>57</v>
      </c>
      <c r="E151" s="38" t="s">
        <v>7330</v>
      </c>
    </row>
    <row r="152" spans="1:16" ht="12.75">
      <c r="A152" s="26" t="s">
        <v>50</v>
      </c>
      <c s="31" t="s">
        <v>184</v>
      </c>
      <c s="31" t="s">
        <v>7331</v>
      </c>
      <c s="26" t="s">
        <v>52</v>
      </c>
      <c s="32" t="s">
        <v>7332</v>
      </c>
      <c s="33" t="s">
        <v>2404</v>
      </c>
      <c s="34">
        <v>1</v>
      </c>
      <c s="35">
        <v>0</v>
      </c>
      <c s="36">
        <f>ROUND(ROUND(H152,2)*ROUND(G152,3),2)</f>
      </c>
      <c r="O152">
        <f>(I152*21)/100</f>
      </c>
      <c t="s">
        <v>27</v>
      </c>
    </row>
    <row r="153" spans="1:5" ht="12.75">
      <c r="A153" s="37" t="s">
        <v>55</v>
      </c>
      <c r="E153" s="38" t="s">
        <v>7332</v>
      </c>
    </row>
    <row r="154" spans="1:5" ht="12.75">
      <c r="A154" s="39" t="s">
        <v>56</v>
      </c>
      <c r="E154" s="40" t="s">
        <v>52</v>
      </c>
    </row>
    <row r="155" spans="1:5" ht="12.75">
      <c r="A155" t="s">
        <v>57</v>
      </c>
      <c r="E155" s="38" t="s">
        <v>52</v>
      </c>
    </row>
    <row r="156" spans="1:16" ht="12.75">
      <c r="A156" s="26" t="s">
        <v>50</v>
      </c>
      <c s="31" t="s">
        <v>188</v>
      </c>
      <c s="31" t="s">
        <v>7333</v>
      </c>
      <c s="26" t="s">
        <v>52</v>
      </c>
      <c s="32" t="s">
        <v>7334</v>
      </c>
      <c s="33" t="s">
        <v>321</v>
      </c>
      <c s="34">
        <v>36</v>
      </c>
      <c s="35">
        <v>0</v>
      </c>
      <c s="36">
        <f>ROUND(ROUND(H156,2)*ROUND(G156,3),2)</f>
      </c>
      <c r="O156">
        <f>(I156*21)/100</f>
      </c>
      <c t="s">
        <v>27</v>
      </c>
    </row>
    <row r="157" spans="1:5" ht="12.75">
      <c r="A157" s="37" t="s">
        <v>55</v>
      </c>
      <c r="E157" s="38" t="s">
        <v>7334</v>
      </c>
    </row>
    <row r="158" spans="1:5" ht="12.75">
      <c r="A158" s="39" t="s">
        <v>56</v>
      </c>
      <c r="E158" s="40" t="s">
        <v>52</v>
      </c>
    </row>
    <row r="159" spans="1:5" ht="12.75">
      <c r="A159" t="s">
        <v>57</v>
      </c>
      <c r="E159" s="38" t="s">
        <v>52</v>
      </c>
    </row>
    <row r="160" spans="1:16" ht="12.75">
      <c r="A160" s="26" t="s">
        <v>50</v>
      </c>
      <c s="31" t="s">
        <v>192</v>
      </c>
      <c s="31" t="s">
        <v>7335</v>
      </c>
      <c s="26" t="s">
        <v>52</v>
      </c>
      <c s="32" t="s">
        <v>7336</v>
      </c>
      <c s="33" t="s">
        <v>321</v>
      </c>
      <c s="34">
        <v>36</v>
      </c>
      <c s="35">
        <v>0</v>
      </c>
      <c s="36">
        <f>ROUND(ROUND(H160,2)*ROUND(G160,3),2)</f>
      </c>
      <c r="O160">
        <f>(I160*21)/100</f>
      </c>
      <c t="s">
        <v>27</v>
      </c>
    </row>
    <row r="161" spans="1:5" ht="12.75">
      <c r="A161" s="37" t="s">
        <v>55</v>
      </c>
      <c r="E161" s="38" t="s">
        <v>7336</v>
      </c>
    </row>
    <row r="162" spans="1:5" ht="12.75">
      <c r="A162" s="39" t="s">
        <v>56</v>
      </c>
      <c r="E162" s="40" t="s">
        <v>52</v>
      </c>
    </row>
    <row r="163" spans="1:5" ht="12.75">
      <c r="A163" t="s">
        <v>57</v>
      </c>
      <c r="E163" s="38" t="s">
        <v>52</v>
      </c>
    </row>
    <row r="164" spans="1:16" ht="12.75">
      <c r="A164" s="26" t="s">
        <v>50</v>
      </c>
      <c s="31" t="s">
        <v>196</v>
      </c>
      <c s="31" t="s">
        <v>7337</v>
      </c>
      <c s="26" t="s">
        <v>52</v>
      </c>
      <c s="32" t="s">
        <v>7338</v>
      </c>
      <c s="33" t="s">
        <v>321</v>
      </c>
      <c s="34">
        <v>36</v>
      </c>
      <c s="35">
        <v>0</v>
      </c>
      <c s="36">
        <f>ROUND(ROUND(H164,2)*ROUND(G164,3),2)</f>
      </c>
      <c r="O164">
        <f>(I164*21)/100</f>
      </c>
      <c t="s">
        <v>27</v>
      </c>
    </row>
    <row r="165" spans="1:5" ht="12.75">
      <c r="A165" s="37" t="s">
        <v>55</v>
      </c>
      <c r="E165" s="38" t="s">
        <v>7338</v>
      </c>
    </row>
    <row r="166" spans="1:5" ht="12.75">
      <c r="A166" s="39" t="s">
        <v>56</v>
      </c>
      <c r="E166" s="40" t="s">
        <v>52</v>
      </c>
    </row>
    <row r="167" spans="1:5" ht="12.75">
      <c r="A167" t="s">
        <v>57</v>
      </c>
      <c r="E167" s="38" t="s">
        <v>52</v>
      </c>
    </row>
    <row r="168" spans="1:16" ht="12.75">
      <c r="A168" s="26" t="s">
        <v>50</v>
      </c>
      <c s="31" t="s">
        <v>200</v>
      </c>
      <c s="31" t="s">
        <v>7339</v>
      </c>
      <c s="26" t="s">
        <v>52</v>
      </c>
      <c s="32" t="s">
        <v>7340</v>
      </c>
      <c s="33" t="s">
        <v>2404</v>
      </c>
      <c s="34">
        <v>1</v>
      </c>
      <c s="35">
        <v>0</v>
      </c>
      <c s="36">
        <f>ROUND(ROUND(H168,2)*ROUND(G168,3),2)</f>
      </c>
      <c r="O168">
        <f>(I168*21)/100</f>
      </c>
      <c t="s">
        <v>27</v>
      </c>
    </row>
    <row r="169" spans="1:5" ht="12.75">
      <c r="A169" s="37" t="s">
        <v>55</v>
      </c>
      <c r="E169" s="38" t="s">
        <v>7340</v>
      </c>
    </row>
    <row r="170" spans="1:5" ht="12.75">
      <c r="A170" s="39" t="s">
        <v>56</v>
      </c>
      <c r="E170" s="40" t="s">
        <v>52</v>
      </c>
    </row>
    <row r="171" spans="1:5" ht="12.75">
      <c r="A171" t="s">
        <v>57</v>
      </c>
      <c r="E171" s="38" t="s">
        <v>52</v>
      </c>
    </row>
    <row r="172" spans="1:16" ht="12.75">
      <c r="A172" s="26" t="s">
        <v>50</v>
      </c>
      <c s="31" t="s">
        <v>204</v>
      </c>
      <c s="31" t="s">
        <v>7341</v>
      </c>
      <c s="26" t="s">
        <v>52</v>
      </c>
      <c s="32" t="s">
        <v>7342</v>
      </c>
      <c s="33" t="s">
        <v>7301</v>
      </c>
      <c s="34">
        <v>21</v>
      </c>
      <c s="35">
        <v>0</v>
      </c>
      <c s="36">
        <f>ROUND(ROUND(H172,2)*ROUND(G172,3),2)</f>
      </c>
      <c r="O172">
        <f>(I172*21)/100</f>
      </c>
      <c t="s">
        <v>27</v>
      </c>
    </row>
    <row r="173" spans="1:5" ht="12.75">
      <c r="A173" s="37" t="s">
        <v>55</v>
      </c>
      <c r="E173" s="38" t="s">
        <v>7342</v>
      </c>
    </row>
    <row r="174" spans="1:5" ht="12.75">
      <c r="A174" s="39" t="s">
        <v>56</v>
      </c>
      <c r="E174" s="40" t="s">
        <v>52</v>
      </c>
    </row>
    <row r="175" spans="1:5" ht="25.5">
      <c r="A175" t="s">
        <v>57</v>
      </c>
      <c r="E175" s="38" t="s">
        <v>7343</v>
      </c>
    </row>
    <row r="176" spans="1:16" ht="25.5">
      <c r="A176" s="26" t="s">
        <v>50</v>
      </c>
      <c s="31" t="s">
        <v>208</v>
      </c>
      <c s="31" t="s">
        <v>7344</v>
      </c>
      <c s="26" t="s">
        <v>52</v>
      </c>
      <c s="32" t="s">
        <v>7345</v>
      </c>
      <c s="33" t="s">
        <v>7301</v>
      </c>
      <c s="34">
        <v>15</v>
      </c>
      <c s="35">
        <v>0</v>
      </c>
      <c s="36">
        <f>ROUND(ROUND(H176,2)*ROUND(G176,3),2)</f>
      </c>
      <c r="O176">
        <f>(I176*21)/100</f>
      </c>
      <c t="s">
        <v>27</v>
      </c>
    </row>
    <row r="177" spans="1:5" ht="25.5">
      <c r="A177" s="37" t="s">
        <v>55</v>
      </c>
      <c r="E177" s="38" t="s">
        <v>7345</v>
      </c>
    </row>
    <row r="178" spans="1:5" ht="12.75">
      <c r="A178" s="39" t="s">
        <v>56</v>
      </c>
      <c r="E178" s="40" t="s">
        <v>52</v>
      </c>
    </row>
    <row r="179" spans="1:5" ht="38.25">
      <c r="A179" t="s">
        <v>57</v>
      </c>
      <c r="E179" s="38" t="s">
        <v>7346</v>
      </c>
    </row>
    <row r="180" spans="1:16" ht="25.5">
      <c r="A180" s="26" t="s">
        <v>50</v>
      </c>
      <c s="31" t="s">
        <v>212</v>
      </c>
      <c s="31" t="s">
        <v>7347</v>
      </c>
      <c s="26" t="s">
        <v>52</v>
      </c>
      <c s="32" t="s">
        <v>7348</v>
      </c>
      <c s="33" t="s">
        <v>7301</v>
      </c>
      <c s="34">
        <v>15</v>
      </c>
      <c s="35">
        <v>0</v>
      </c>
      <c s="36">
        <f>ROUND(ROUND(H180,2)*ROUND(G180,3),2)</f>
      </c>
      <c r="O180">
        <f>(I180*21)/100</f>
      </c>
      <c t="s">
        <v>27</v>
      </c>
    </row>
    <row r="181" spans="1:5" ht="25.5">
      <c r="A181" s="37" t="s">
        <v>55</v>
      </c>
      <c r="E181" s="38" t="s">
        <v>7348</v>
      </c>
    </row>
    <row r="182" spans="1:5" ht="12.75">
      <c r="A182" s="39" t="s">
        <v>56</v>
      </c>
      <c r="E182" s="40" t="s">
        <v>52</v>
      </c>
    </row>
    <row r="183" spans="1:5" ht="25.5">
      <c r="A183" t="s">
        <v>57</v>
      </c>
      <c r="E183" s="38" t="s">
        <v>7349</v>
      </c>
    </row>
    <row r="184" spans="1:16" ht="12.75">
      <c r="A184" s="26" t="s">
        <v>50</v>
      </c>
      <c s="31" t="s">
        <v>216</v>
      </c>
      <c s="31" t="s">
        <v>7350</v>
      </c>
      <c s="26" t="s">
        <v>52</v>
      </c>
      <c s="32" t="s">
        <v>7351</v>
      </c>
      <c s="33" t="s">
        <v>76</v>
      </c>
      <c s="34">
        <v>1</v>
      </c>
      <c s="35">
        <v>0</v>
      </c>
      <c s="36">
        <f>ROUND(ROUND(H184,2)*ROUND(G184,3),2)</f>
      </c>
      <c r="O184">
        <f>(I184*21)/100</f>
      </c>
      <c t="s">
        <v>27</v>
      </c>
    </row>
    <row r="185" spans="1:5" ht="12.75">
      <c r="A185" s="37" t="s">
        <v>55</v>
      </c>
      <c r="E185" s="38" t="s">
        <v>7351</v>
      </c>
    </row>
    <row r="186" spans="1:5" ht="12.75">
      <c r="A186" s="39" t="s">
        <v>56</v>
      </c>
      <c r="E186" s="40" t="s">
        <v>52</v>
      </c>
    </row>
    <row r="187" spans="1:5" ht="25.5">
      <c r="A187" t="s">
        <v>57</v>
      </c>
      <c r="E187" s="38" t="s">
        <v>7352</v>
      </c>
    </row>
    <row r="188" spans="1:16" ht="12.75">
      <c r="A188" s="26" t="s">
        <v>50</v>
      </c>
      <c s="31" t="s">
        <v>219</v>
      </c>
      <c s="31" t="s">
        <v>7353</v>
      </c>
      <c s="26" t="s">
        <v>52</v>
      </c>
      <c s="32" t="s">
        <v>7354</v>
      </c>
      <c s="33" t="s">
        <v>71</v>
      </c>
      <c s="34">
        <v>954</v>
      </c>
      <c s="35">
        <v>0</v>
      </c>
      <c s="36">
        <f>ROUND(ROUND(H188,2)*ROUND(G188,3),2)</f>
      </c>
      <c r="O188">
        <f>(I188*21)/100</f>
      </c>
      <c t="s">
        <v>27</v>
      </c>
    </row>
    <row r="189" spans="1:5" ht="12.75">
      <c r="A189" s="37" t="s">
        <v>55</v>
      </c>
      <c r="E189" s="38" t="s">
        <v>7354</v>
      </c>
    </row>
    <row r="190" spans="1:5" ht="12.75">
      <c r="A190" s="39" t="s">
        <v>56</v>
      </c>
      <c r="E190" s="40" t="s">
        <v>52</v>
      </c>
    </row>
    <row r="191" spans="1:5" ht="38.25">
      <c r="A191" t="s">
        <v>57</v>
      </c>
      <c r="E191" s="38" t="s">
        <v>7355</v>
      </c>
    </row>
    <row r="192" spans="1:16" ht="12.75">
      <c r="A192" s="26" t="s">
        <v>50</v>
      </c>
      <c s="31" t="s">
        <v>223</v>
      </c>
      <c s="31" t="s">
        <v>7356</v>
      </c>
      <c s="26" t="s">
        <v>52</v>
      </c>
      <c s="32" t="s">
        <v>7357</v>
      </c>
      <c s="33" t="s">
        <v>71</v>
      </c>
      <c s="34">
        <v>29</v>
      </c>
      <c s="35">
        <v>0</v>
      </c>
      <c s="36">
        <f>ROUND(ROUND(H192,2)*ROUND(G192,3),2)</f>
      </c>
      <c r="O192">
        <f>(I192*21)/100</f>
      </c>
      <c t="s">
        <v>27</v>
      </c>
    </row>
    <row r="193" spans="1:5" ht="12.75">
      <c r="A193" s="37" t="s">
        <v>55</v>
      </c>
      <c r="E193" s="38" t="s">
        <v>7357</v>
      </c>
    </row>
    <row r="194" spans="1:5" ht="12.75">
      <c r="A194" s="39" t="s">
        <v>56</v>
      </c>
      <c r="E194" s="40" t="s">
        <v>52</v>
      </c>
    </row>
    <row r="195" spans="1:5" ht="38.25">
      <c r="A195" t="s">
        <v>57</v>
      </c>
      <c r="E195" s="38" t="s">
        <v>7358</v>
      </c>
    </row>
    <row r="196" spans="1:16" ht="25.5">
      <c r="A196" s="26" t="s">
        <v>50</v>
      </c>
      <c s="31" t="s">
        <v>227</v>
      </c>
      <c s="31" t="s">
        <v>7359</v>
      </c>
      <c s="26" t="s">
        <v>52</v>
      </c>
      <c s="32" t="s">
        <v>7360</v>
      </c>
      <c s="33" t="s">
        <v>71</v>
      </c>
      <c s="34">
        <v>35</v>
      </c>
      <c s="35">
        <v>0</v>
      </c>
      <c s="36">
        <f>ROUND(ROUND(H196,2)*ROUND(G196,3),2)</f>
      </c>
      <c r="O196">
        <f>(I196*21)/100</f>
      </c>
      <c t="s">
        <v>27</v>
      </c>
    </row>
    <row r="197" spans="1:5" ht="25.5">
      <c r="A197" s="37" t="s">
        <v>55</v>
      </c>
      <c r="E197" s="38" t="s">
        <v>7360</v>
      </c>
    </row>
    <row r="198" spans="1:5" ht="12.75">
      <c r="A198" s="39" t="s">
        <v>56</v>
      </c>
      <c r="E198" s="40" t="s">
        <v>52</v>
      </c>
    </row>
    <row r="199" spans="1:5" ht="38.25">
      <c r="A199" t="s">
        <v>57</v>
      </c>
      <c r="E199" s="38" t="s">
        <v>7361</v>
      </c>
    </row>
    <row r="200" spans="1:16" ht="12.75">
      <c r="A200" s="26" t="s">
        <v>50</v>
      </c>
      <c s="31" t="s">
        <v>231</v>
      </c>
      <c s="31" t="s">
        <v>7362</v>
      </c>
      <c s="26" t="s">
        <v>52</v>
      </c>
      <c s="32" t="s">
        <v>7363</v>
      </c>
      <c s="33" t="s">
        <v>71</v>
      </c>
      <c s="34">
        <v>720</v>
      </c>
      <c s="35">
        <v>0</v>
      </c>
      <c s="36">
        <f>ROUND(ROUND(H200,2)*ROUND(G200,3),2)</f>
      </c>
      <c r="O200">
        <f>(I200*21)/100</f>
      </c>
      <c t="s">
        <v>27</v>
      </c>
    </row>
    <row r="201" spans="1:5" ht="12.75">
      <c r="A201" s="37" t="s">
        <v>55</v>
      </c>
      <c r="E201" s="38" t="s">
        <v>7363</v>
      </c>
    </row>
    <row r="202" spans="1:5" ht="12.75">
      <c r="A202" s="39" t="s">
        <v>56</v>
      </c>
      <c r="E202" s="40" t="s">
        <v>52</v>
      </c>
    </row>
    <row r="203" spans="1:5" ht="38.25">
      <c r="A203" t="s">
        <v>57</v>
      </c>
      <c r="E203" s="38" t="s">
        <v>7364</v>
      </c>
    </row>
    <row r="204" spans="1:16" ht="25.5">
      <c r="A204" s="26" t="s">
        <v>50</v>
      </c>
      <c s="31" t="s">
        <v>236</v>
      </c>
      <c s="31" t="s">
        <v>7365</v>
      </c>
      <c s="26" t="s">
        <v>52</v>
      </c>
      <c s="32" t="s">
        <v>7366</v>
      </c>
      <c s="33" t="s">
        <v>71</v>
      </c>
      <c s="34">
        <v>254</v>
      </c>
      <c s="35">
        <v>0</v>
      </c>
      <c s="36">
        <f>ROUND(ROUND(H204,2)*ROUND(G204,3),2)</f>
      </c>
      <c r="O204">
        <f>(I204*21)/100</f>
      </c>
      <c t="s">
        <v>27</v>
      </c>
    </row>
    <row r="205" spans="1:5" ht="25.5">
      <c r="A205" s="37" t="s">
        <v>55</v>
      </c>
      <c r="E205" s="38" t="s">
        <v>7366</v>
      </c>
    </row>
    <row r="206" spans="1:5" ht="12.75">
      <c r="A206" s="39" t="s">
        <v>56</v>
      </c>
      <c r="E206" s="40" t="s">
        <v>52</v>
      </c>
    </row>
    <row r="207" spans="1:5" ht="63.75">
      <c r="A207" t="s">
        <v>57</v>
      </c>
      <c r="E207" s="38" t="s">
        <v>7367</v>
      </c>
    </row>
    <row r="208" spans="1:16" ht="12.75">
      <c r="A208" s="26" t="s">
        <v>50</v>
      </c>
      <c s="31" t="s">
        <v>240</v>
      </c>
      <c s="31" t="s">
        <v>7368</v>
      </c>
      <c s="26" t="s">
        <v>52</v>
      </c>
      <c s="32" t="s">
        <v>7369</v>
      </c>
      <c s="33" t="s">
        <v>71</v>
      </c>
      <c s="34">
        <v>98</v>
      </c>
      <c s="35">
        <v>0</v>
      </c>
      <c s="36">
        <f>ROUND(ROUND(H208,2)*ROUND(G208,3),2)</f>
      </c>
      <c r="O208">
        <f>(I208*21)/100</f>
      </c>
      <c t="s">
        <v>27</v>
      </c>
    </row>
    <row r="209" spans="1:5" ht="12.75">
      <c r="A209" s="37" t="s">
        <v>55</v>
      </c>
      <c r="E209" s="38" t="s">
        <v>7369</v>
      </c>
    </row>
    <row r="210" spans="1:5" ht="12.75">
      <c r="A210" s="39" t="s">
        <v>56</v>
      </c>
      <c r="E210" s="40" t="s">
        <v>52</v>
      </c>
    </row>
    <row r="211" spans="1:5" ht="38.25">
      <c r="A211" t="s">
        <v>57</v>
      </c>
      <c r="E211" s="38" t="s">
        <v>7370</v>
      </c>
    </row>
    <row r="212" spans="1:16" ht="12.75">
      <c r="A212" s="26" t="s">
        <v>50</v>
      </c>
      <c s="31" t="s">
        <v>244</v>
      </c>
      <c s="31" t="s">
        <v>7371</v>
      </c>
      <c s="26" t="s">
        <v>52</v>
      </c>
      <c s="32" t="s">
        <v>7372</v>
      </c>
      <c s="33" t="s">
        <v>7301</v>
      </c>
      <c s="34">
        <v>15</v>
      </c>
      <c s="35">
        <v>0</v>
      </c>
      <c s="36">
        <f>ROUND(ROUND(H212,2)*ROUND(G212,3),2)</f>
      </c>
      <c r="O212">
        <f>(I212*21)/100</f>
      </c>
      <c t="s">
        <v>27</v>
      </c>
    </row>
    <row r="213" spans="1:5" ht="12.75">
      <c r="A213" s="37" t="s">
        <v>55</v>
      </c>
      <c r="E213" s="38" t="s">
        <v>7372</v>
      </c>
    </row>
    <row r="214" spans="1:5" ht="12.75">
      <c r="A214" s="39" t="s">
        <v>56</v>
      </c>
      <c r="E214" s="40" t="s">
        <v>52</v>
      </c>
    </row>
    <row r="215" spans="1:5" ht="51">
      <c r="A215" t="s">
        <v>57</v>
      </c>
      <c r="E215" s="38" t="s">
        <v>7373</v>
      </c>
    </row>
    <row r="216" spans="1:18" ht="12.75" customHeight="1">
      <c r="A216" s="6" t="s">
        <v>48</v>
      </c>
      <c s="6"/>
      <c s="42" t="s">
        <v>7374</v>
      </c>
      <c s="6"/>
      <c s="29" t="s">
        <v>7375</v>
      </c>
      <c s="6"/>
      <c s="6"/>
      <c s="6"/>
      <c s="43">
        <f>0+Q216</f>
      </c>
      <c r="O216">
        <f>0+R216</f>
      </c>
      <c r="Q216">
        <f>0+I217+I221+I225+I229+I233+I237+I241+I245+I249+I253+I257+I261+I265</f>
      </c>
      <c>
        <f>0+O217+O221+O225+O229+O233+O237+O241+O245+O249+O253+O257+O261+O265</f>
      </c>
    </row>
    <row r="217" spans="1:16" ht="25.5">
      <c r="A217" s="26" t="s">
        <v>50</v>
      </c>
      <c s="31" t="s">
        <v>248</v>
      </c>
      <c s="31" t="s">
        <v>7376</v>
      </c>
      <c s="26" t="s">
        <v>52</v>
      </c>
      <c s="32" t="s">
        <v>7377</v>
      </c>
      <c s="33" t="s">
        <v>2404</v>
      </c>
      <c s="34">
        <v>1</v>
      </c>
      <c s="35">
        <v>0</v>
      </c>
      <c s="36">
        <f>ROUND(ROUND(H217,2)*ROUND(G217,3),2)</f>
      </c>
      <c r="O217">
        <f>(I217*21)/100</f>
      </c>
      <c t="s">
        <v>27</v>
      </c>
    </row>
    <row r="218" spans="1:5" ht="25.5">
      <c r="A218" s="37" t="s">
        <v>55</v>
      </c>
      <c r="E218" s="38" t="s">
        <v>7377</v>
      </c>
    </row>
    <row r="219" spans="1:5" ht="12.75">
      <c r="A219" s="39" t="s">
        <v>56</v>
      </c>
      <c r="E219" s="40" t="s">
        <v>52</v>
      </c>
    </row>
    <row r="220" spans="1:5" ht="127.5">
      <c r="A220" t="s">
        <v>57</v>
      </c>
      <c r="E220" s="38" t="s">
        <v>7378</v>
      </c>
    </row>
    <row r="221" spans="1:16" ht="25.5">
      <c r="A221" s="26" t="s">
        <v>50</v>
      </c>
      <c s="31" t="s">
        <v>252</v>
      </c>
      <c s="31" t="s">
        <v>7379</v>
      </c>
      <c s="26" t="s">
        <v>52</v>
      </c>
      <c s="32" t="s">
        <v>7380</v>
      </c>
      <c s="33" t="s">
        <v>2404</v>
      </c>
      <c s="34">
        <v>2</v>
      </c>
      <c s="35">
        <v>0</v>
      </c>
      <c s="36">
        <f>ROUND(ROUND(H221,2)*ROUND(G221,3),2)</f>
      </c>
      <c r="O221">
        <f>(I221*21)/100</f>
      </c>
      <c t="s">
        <v>27</v>
      </c>
    </row>
    <row r="222" spans="1:5" ht="25.5">
      <c r="A222" s="37" t="s">
        <v>55</v>
      </c>
      <c r="E222" s="38" t="s">
        <v>7380</v>
      </c>
    </row>
    <row r="223" spans="1:5" ht="12.75">
      <c r="A223" s="39" t="s">
        <v>56</v>
      </c>
      <c r="E223" s="40" t="s">
        <v>52</v>
      </c>
    </row>
    <row r="224" spans="1:5" ht="114.75">
      <c r="A224" t="s">
        <v>57</v>
      </c>
      <c r="E224" s="38" t="s">
        <v>7381</v>
      </c>
    </row>
    <row r="225" spans="1:16" ht="25.5">
      <c r="A225" s="26" t="s">
        <v>50</v>
      </c>
      <c s="31" t="s">
        <v>256</v>
      </c>
      <c s="31" t="s">
        <v>7382</v>
      </c>
      <c s="26" t="s">
        <v>52</v>
      </c>
      <c s="32" t="s">
        <v>7383</v>
      </c>
      <c s="33" t="s">
        <v>2404</v>
      </c>
      <c s="34">
        <v>1</v>
      </c>
      <c s="35">
        <v>0</v>
      </c>
      <c s="36">
        <f>ROUND(ROUND(H225,2)*ROUND(G225,3),2)</f>
      </c>
      <c r="O225">
        <f>(I225*21)/100</f>
      </c>
      <c t="s">
        <v>27</v>
      </c>
    </row>
    <row r="226" spans="1:5" ht="25.5">
      <c r="A226" s="37" t="s">
        <v>55</v>
      </c>
      <c r="E226" s="38" t="s">
        <v>7383</v>
      </c>
    </row>
    <row r="227" spans="1:5" ht="12.75">
      <c r="A227" s="39" t="s">
        <v>56</v>
      </c>
      <c r="E227" s="40" t="s">
        <v>52</v>
      </c>
    </row>
    <row r="228" spans="1:5" ht="102">
      <c r="A228" t="s">
        <v>57</v>
      </c>
      <c r="E228" s="38" t="s">
        <v>7384</v>
      </c>
    </row>
    <row r="229" spans="1:16" ht="25.5">
      <c r="A229" s="26" t="s">
        <v>50</v>
      </c>
      <c s="31" t="s">
        <v>260</v>
      </c>
      <c s="31" t="s">
        <v>7385</v>
      </c>
      <c s="26" t="s">
        <v>52</v>
      </c>
      <c s="32" t="s">
        <v>7386</v>
      </c>
      <c s="33" t="s">
        <v>2404</v>
      </c>
      <c s="34">
        <v>2</v>
      </c>
      <c s="35">
        <v>0</v>
      </c>
      <c s="36">
        <f>ROUND(ROUND(H229,2)*ROUND(G229,3),2)</f>
      </c>
      <c r="O229">
        <f>(I229*21)/100</f>
      </c>
      <c t="s">
        <v>27</v>
      </c>
    </row>
    <row r="230" spans="1:5" ht="25.5">
      <c r="A230" s="37" t="s">
        <v>55</v>
      </c>
      <c r="E230" s="38" t="s">
        <v>7386</v>
      </c>
    </row>
    <row r="231" spans="1:5" ht="12.75">
      <c r="A231" s="39" t="s">
        <v>56</v>
      </c>
      <c r="E231" s="40" t="s">
        <v>52</v>
      </c>
    </row>
    <row r="232" spans="1:5" ht="102">
      <c r="A232" t="s">
        <v>57</v>
      </c>
      <c r="E232" s="38" t="s">
        <v>7387</v>
      </c>
    </row>
    <row r="233" spans="1:16" ht="25.5">
      <c r="A233" s="26" t="s">
        <v>50</v>
      </c>
      <c s="31" t="s">
        <v>264</v>
      </c>
      <c s="31" t="s">
        <v>7388</v>
      </c>
      <c s="26" t="s">
        <v>52</v>
      </c>
      <c s="32" t="s">
        <v>7389</v>
      </c>
      <c s="33" t="s">
        <v>2404</v>
      </c>
      <c s="34">
        <v>2</v>
      </c>
      <c s="35">
        <v>0</v>
      </c>
      <c s="36">
        <f>ROUND(ROUND(H233,2)*ROUND(G233,3),2)</f>
      </c>
      <c r="O233">
        <f>(I233*21)/100</f>
      </c>
      <c t="s">
        <v>27</v>
      </c>
    </row>
    <row r="234" spans="1:5" ht="25.5">
      <c r="A234" s="37" t="s">
        <v>55</v>
      </c>
      <c r="E234" s="38" t="s">
        <v>7389</v>
      </c>
    </row>
    <row r="235" spans="1:5" ht="12.75">
      <c r="A235" s="39" t="s">
        <v>56</v>
      </c>
      <c r="E235" s="40" t="s">
        <v>52</v>
      </c>
    </row>
    <row r="236" spans="1:5" ht="102">
      <c r="A236" t="s">
        <v>57</v>
      </c>
      <c r="E236" s="38" t="s">
        <v>7390</v>
      </c>
    </row>
    <row r="237" spans="1:16" ht="12.75">
      <c r="A237" s="26" t="s">
        <v>50</v>
      </c>
      <c s="31" t="s">
        <v>268</v>
      </c>
      <c s="31" t="s">
        <v>7391</v>
      </c>
      <c s="26" t="s">
        <v>52</v>
      </c>
      <c s="32" t="s">
        <v>7392</v>
      </c>
      <c s="33" t="s">
        <v>2404</v>
      </c>
      <c s="34">
        <v>3</v>
      </c>
      <c s="35">
        <v>0</v>
      </c>
      <c s="36">
        <f>ROUND(ROUND(H237,2)*ROUND(G237,3),2)</f>
      </c>
      <c r="O237">
        <f>(I237*21)/100</f>
      </c>
      <c t="s">
        <v>27</v>
      </c>
    </row>
    <row r="238" spans="1:5" ht="12.75">
      <c r="A238" s="37" t="s">
        <v>55</v>
      </c>
      <c r="E238" s="38" t="s">
        <v>7392</v>
      </c>
    </row>
    <row r="239" spans="1:5" ht="12.75">
      <c r="A239" s="39" t="s">
        <v>56</v>
      </c>
      <c r="E239" s="40" t="s">
        <v>52</v>
      </c>
    </row>
    <row r="240" spans="1:5" ht="38.25">
      <c r="A240" t="s">
        <v>57</v>
      </c>
      <c r="E240" s="38" t="s">
        <v>7393</v>
      </c>
    </row>
    <row r="241" spans="1:16" ht="12.75">
      <c r="A241" s="26" t="s">
        <v>50</v>
      </c>
      <c s="31" t="s">
        <v>272</v>
      </c>
      <c s="31" t="s">
        <v>7394</v>
      </c>
      <c s="26" t="s">
        <v>52</v>
      </c>
      <c s="32" t="s">
        <v>7395</v>
      </c>
      <c s="33" t="s">
        <v>2404</v>
      </c>
      <c s="34">
        <v>3</v>
      </c>
      <c s="35">
        <v>0</v>
      </c>
      <c s="36">
        <f>ROUND(ROUND(H241,2)*ROUND(G241,3),2)</f>
      </c>
      <c r="O241">
        <f>(I241*21)/100</f>
      </c>
      <c t="s">
        <v>27</v>
      </c>
    </row>
    <row r="242" spans="1:5" ht="12.75">
      <c r="A242" s="37" t="s">
        <v>55</v>
      </c>
      <c r="E242" s="38" t="s">
        <v>7395</v>
      </c>
    </row>
    <row r="243" spans="1:5" ht="12.75">
      <c r="A243" s="39" t="s">
        <v>56</v>
      </c>
      <c r="E243" s="40" t="s">
        <v>52</v>
      </c>
    </row>
    <row r="244" spans="1:5" ht="38.25">
      <c r="A244" t="s">
        <v>57</v>
      </c>
      <c r="E244" s="38" t="s">
        <v>7393</v>
      </c>
    </row>
    <row r="245" spans="1:16" ht="12.75">
      <c r="A245" s="26" t="s">
        <v>50</v>
      </c>
      <c s="31" t="s">
        <v>276</v>
      </c>
      <c s="31" t="s">
        <v>7396</v>
      </c>
      <c s="26" t="s">
        <v>52</v>
      </c>
      <c s="32" t="s">
        <v>7397</v>
      </c>
      <c s="33" t="s">
        <v>7301</v>
      </c>
      <c s="34">
        <v>124</v>
      </c>
      <c s="35">
        <v>0</v>
      </c>
      <c s="36">
        <f>ROUND(ROUND(H245,2)*ROUND(G245,3),2)</f>
      </c>
      <c r="O245">
        <f>(I245*21)/100</f>
      </c>
      <c t="s">
        <v>27</v>
      </c>
    </row>
    <row r="246" spans="1:5" ht="12.75">
      <c r="A246" s="37" t="s">
        <v>55</v>
      </c>
      <c r="E246" s="38" t="s">
        <v>7397</v>
      </c>
    </row>
    <row r="247" spans="1:5" ht="12.75">
      <c r="A247" s="39" t="s">
        <v>56</v>
      </c>
      <c r="E247" s="40" t="s">
        <v>52</v>
      </c>
    </row>
    <row r="248" spans="1:5" ht="38.25">
      <c r="A248" t="s">
        <v>57</v>
      </c>
      <c r="E248" s="38" t="s">
        <v>7398</v>
      </c>
    </row>
    <row r="249" spans="1:16" ht="12.75">
      <c r="A249" s="26" t="s">
        <v>50</v>
      </c>
      <c s="31" t="s">
        <v>281</v>
      </c>
      <c s="31" t="s">
        <v>7399</v>
      </c>
      <c s="26" t="s">
        <v>52</v>
      </c>
      <c s="32" t="s">
        <v>7400</v>
      </c>
      <c s="33" t="s">
        <v>76</v>
      </c>
      <c s="34">
        <v>2</v>
      </c>
      <c s="35">
        <v>0</v>
      </c>
      <c s="36">
        <f>ROUND(ROUND(H249,2)*ROUND(G249,3),2)</f>
      </c>
      <c r="O249">
        <f>(I249*21)/100</f>
      </c>
      <c t="s">
        <v>27</v>
      </c>
    </row>
    <row r="250" spans="1:5" ht="12.75">
      <c r="A250" s="37" t="s">
        <v>55</v>
      </c>
      <c r="E250" s="38" t="s">
        <v>7400</v>
      </c>
    </row>
    <row r="251" spans="1:5" ht="12.75">
      <c r="A251" s="39" t="s">
        <v>56</v>
      </c>
      <c r="E251" s="40" t="s">
        <v>52</v>
      </c>
    </row>
    <row r="252" spans="1:5" ht="25.5">
      <c r="A252" t="s">
        <v>57</v>
      </c>
      <c r="E252" s="38" t="s">
        <v>7401</v>
      </c>
    </row>
    <row r="253" spans="1:16" ht="12.75">
      <c r="A253" s="26" t="s">
        <v>50</v>
      </c>
      <c s="31" t="s">
        <v>285</v>
      </c>
      <c s="31" t="s">
        <v>7402</v>
      </c>
      <c s="26" t="s">
        <v>52</v>
      </c>
      <c s="32" t="s">
        <v>7403</v>
      </c>
      <c s="33" t="s">
        <v>71</v>
      </c>
      <c s="34">
        <v>1</v>
      </c>
      <c s="35">
        <v>0</v>
      </c>
      <c s="36">
        <f>ROUND(ROUND(H253,2)*ROUND(G253,3),2)</f>
      </c>
      <c r="O253">
        <f>(I253*21)/100</f>
      </c>
      <c t="s">
        <v>27</v>
      </c>
    </row>
    <row r="254" spans="1:5" ht="12.75">
      <c r="A254" s="37" t="s">
        <v>55</v>
      </c>
      <c r="E254" s="38" t="s">
        <v>7403</v>
      </c>
    </row>
    <row r="255" spans="1:5" ht="12.75">
      <c r="A255" s="39" t="s">
        <v>56</v>
      </c>
      <c r="E255" s="40" t="s">
        <v>52</v>
      </c>
    </row>
    <row r="256" spans="1:5" ht="38.25">
      <c r="A256" t="s">
        <v>57</v>
      </c>
      <c r="E256" s="38" t="s">
        <v>7404</v>
      </c>
    </row>
    <row r="257" spans="1:16" ht="12.75">
      <c r="A257" s="26" t="s">
        <v>50</v>
      </c>
      <c s="31" t="s">
        <v>289</v>
      </c>
      <c s="31" t="s">
        <v>7405</v>
      </c>
      <c s="26" t="s">
        <v>52</v>
      </c>
      <c s="32" t="s">
        <v>7406</v>
      </c>
      <c s="33" t="s">
        <v>7301</v>
      </c>
      <c s="34">
        <v>42</v>
      </c>
      <c s="35">
        <v>0</v>
      </c>
      <c s="36">
        <f>ROUND(ROUND(H257,2)*ROUND(G257,3),2)</f>
      </c>
      <c r="O257">
        <f>(I257*21)/100</f>
      </c>
      <c t="s">
        <v>27</v>
      </c>
    </row>
    <row r="258" spans="1:5" ht="12.75">
      <c r="A258" s="37" t="s">
        <v>55</v>
      </c>
      <c r="E258" s="38" t="s">
        <v>7406</v>
      </c>
    </row>
    <row r="259" spans="1:5" ht="12.75">
      <c r="A259" s="39" t="s">
        <v>56</v>
      </c>
      <c r="E259" s="40" t="s">
        <v>52</v>
      </c>
    </row>
    <row r="260" spans="1:5" ht="63.75">
      <c r="A260" t="s">
        <v>57</v>
      </c>
      <c r="E260" s="38" t="s">
        <v>7407</v>
      </c>
    </row>
    <row r="261" spans="1:16" ht="12.75">
      <c r="A261" s="26" t="s">
        <v>50</v>
      </c>
      <c s="31" t="s">
        <v>293</v>
      </c>
      <c s="31" t="s">
        <v>7408</v>
      </c>
      <c s="26" t="s">
        <v>52</v>
      </c>
      <c s="32" t="s">
        <v>7372</v>
      </c>
      <c s="33" t="s">
        <v>7301</v>
      </c>
      <c s="34">
        <v>45</v>
      </c>
      <c s="35">
        <v>0</v>
      </c>
      <c s="36">
        <f>ROUND(ROUND(H261,2)*ROUND(G261,3),2)</f>
      </c>
      <c r="O261">
        <f>(I261*21)/100</f>
      </c>
      <c t="s">
        <v>27</v>
      </c>
    </row>
    <row r="262" spans="1:5" ht="12.75">
      <c r="A262" s="37" t="s">
        <v>55</v>
      </c>
      <c r="E262" s="38" t="s">
        <v>7372</v>
      </c>
    </row>
    <row r="263" spans="1:5" ht="12.75">
      <c r="A263" s="39" t="s">
        <v>56</v>
      </c>
      <c r="E263" s="40" t="s">
        <v>52</v>
      </c>
    </row>
    <row r="264" spans="1:5" ht="12.75">
      <c r="A264" t="s">
        <v>57</v>
      </c>
      <c r="E264" s="38" t="s">
        <v>52</v>
      </c>
    </row>
    <row r="265" spans="1:16" ht="12.75">
      <c r="A265" s="26" t="s">
        <v>50</v>
      </c>
      <c s="31" t="s">
        <v>297</v>
      </c>
      <c s="31" t="s">
        <v>7409</v>
      </c>
      <c s="26" t="s">
        <v>52</v>
      </c>
      <c s="32" t="s">
        <v>7410</v>
      </c>
      <c s="33" t="s">
        <v>7301</v>
      </c>
      <c s="34">
        <v>37</v>
      </c>
      <c s="35">
        <v>0</v>
      </c>
      <c s="36">
        <f>ROUND(ROUND(H265,2)*ROUND(G265,3),2)</f>
      </c>
      <c r="O265">
        <f>(I265*21)/100</f>
      </c>
      <c t="s">
        <v>27</v>
      </c>
    </row>
    <row r="266" spans="1:5" ht="12.75">
      <c r="A266" s="37" t="s">
        <v>55</v>
      </c>
      <c r="E266" s="38" t="s">
        <v>7410</v>
      </c>
    </row>
    <row r="267" spans="1:5" ht="12.75">
      <c r="A267" s="39" t="s">
        <v>56</v>
      </c>
      <c r="E267" s="40" t="s">
        <v>52</v>
      </c>
    </row>
    <row r="268" spans="1:5" ht="12.75">
      <c r="A268" t="s">
        <v>57</v>
      </c>
      <c r="E268" s="38" t="s">
        <v>52</v>
      </c>
    </row>
    <row r="269" spans="1:18" ht="12.75" customHeight="1">
      <c r="A269" s="6" t="s">
        <v>48</v>
      </c>
      <c s="6"/>
      <c s="42" t="s">
        <v>7411</v>
      </c>
      <c s="6"/>
      <c s="29" t="s">
        <v>7412</v>
      </c>
      <c s="6"/>
      <c s="6"/>
      <c s="6"/>
      <c s="43">
        <f>0+Q269</f>
      </c>
      <c r="O269">
        <f>0+R269</f>
      </c>
      <c r="Q269">
        <f>0+I270+I274+I278+I282+I286+I290+I294+I298</f>
      </c>
      <c>
        <f>0+O270+O274+O278+O282+O286+O290+O294+O298</f>
      </c>
    </row>
    <row r="270" spans="1:16" ht="25.5">
      <c r="A270" s="26" t="s">
        <v>50</v>
      </c>
      <c s="31" t="s">
        <v>301</v>
      </c>
      <c s="31" t="s">
        <v>7413</v>
      </c>
      <c s="26" t="s">
        <v>52</v>
      </c>
      <c s="32" t="s">
        <v>7414</v>
      </c>
      <c s="33" t="s">
        <v>2404</v>
      </c>
      <c s="34">
        <v>1</v>
      </c>
      <c s="35">
        <v>0</v>
      </c>
      <c s="36">
        <f>ROUND(ROUND(H270,2)*ROUND(G270,3),2)</f>
      </c>
      <c r="O270">
        <f>(I270*21)/100</f>
      </c>
      <c t="s">
        <v>27</v>
      </c>
    </row>
    <row r="271" spans="1:5" ht="25.5">
      <c r="A271" s="37" t="s">
        <v>55</v>
      </c>
      <c r="E271" s="38" t="s">
        <v>7414</v>
      </c>
    </row>
    <row r="272" spans="1:5" ht="12.75">
      <c r="A272" s="39" t="s">
        <v>56</v>
      </c>
      <c r="E272" s="40" t="s">
        <v>52</v>
      </c>
    </row>
    <row r="273" spans="1:5" ht="127.5">
      <c r="A273" t="s">
        <v>57</v>
      </c>
      <c r="E273" s="38" t="s">
        <v>7415</v>
      </c>
    </row>
    <row r="274" spans="1:16" ht="25.5">
      <c r="A274" s="26" t="s">
        <v>50</v>
      </c>
      <c s="31" t="s">
        <v>305</v>
      </c>
      <c s="31" t="s">
        <v>7416</v>
      </c>
      <c s="26" t="s">
        <v>52</v>
      </c>
      <c s="32" t="s">
        <v>7417</v>
      </c>
      <c s="33" t="s">
        <v>2404</v>
      </c>
      <c s="34">
        <v>3</v>
      </c>
      <c s="35">
        <v>0</v>
      </c>
      <c s="36">
        <f>ROUND(ROUND(H274,2)*ROUND(G274,3),2)</f>
      </c>
      <c r="O274">
        <f>(I274*21)/100</f>
      </c>
      <c t="s">
        <v>27</v>
      </c>
    </row>
    <row r="275" spans="1:5" ht="25.5">
      <c r="A275" s="37" t="s">
        <v>55</v>
      </c>
      <c r="E275" s="38" t="s">
        <v>7417</v>
      </c>
    </row>
    <row r="276" spans="1:5" ht="12.75">
      <c r="A276" s="39" t="s">
        <v>56</v>
      </c>
      <c r="E276" s="40" t="s">
        <v>52</v>
      </c>
    </row>
    <row r="277" spans="1:5" ht="114.75">
      <c r="A277" t="s">
        <v>57</v>
      </c>
      <c r="E277" s="38" t="s">
        <v>7418</v>
      </c>
    </row>
    <row r="278" spans="1:16" ht="12.75">
      <c r="A278" s="26" t="s">
        <v>50</v>
      </c>
      <c s="31" t="s">
        <v>309</v>
      </c>
      <c s="31" t="s">
        <v>7419</v>
      </c>
      <c s="26" t="s">
        <v>52</v>
      </c>
      <c s="32" t="s">
        <v>7395</v>
      </c>
      <c s="33" t="s">
        <v>2404</v>
      </c>
      <c s="34">
        <v>2</v>
      </c>
      <c s="35">
        <v>0</v>
      </c>
      <c s="36">
        <f>ROUND(ROUND(H278,2)*ROUND(G278,3),2)</f>
      </c>
      <c r="O278">
        <f>(I278*21)/100</f>
      </c>
      <c t="s">
        <v>27</v>
      </c>
    </row>
    <row r="279" spans="1:5" ht="12.75">
      <c r="A279" s="37" t="s">
        <v>55</v>
      </c>
      <c r="E279" s="38" t="s">
        <v>7395</v>
      </c>
    </row>
    <row r="280" spans="1:5" ht="12.75">
      <c r="A280" s="39" t="s">
        <v>56</v>
      </c>
      <c r="E280" s="40" t="s">
        <v>52</v>
      </c>
    </row>
    <row r="281" spans="1:5" ht="38.25">
      <c r="A281" t="s">
        <v>57</v>
      </c>
      <c r="E281" s="38" t="s">
        <v>7420</v>
      </c>
    </row>
    <row r="282" spans="1:16" ht="12.75">
      <c r="A282" s="26" t="s">
        <v>50</v>
      </c>
      <c s="31" t="s">
        <v>313</v>
      </c>
      <c s="31" t="s">
        <v>7421</v>
      </c>
      <c s="26" t="s">
        <v>52</v>
      </c>
      <c s="32" t="s">
        <v>7397</v>
      </c>
      <c s="33" t="s">
        <v>7301</v>
      </c>
      <c s="34">
        <v>107</v>
      </c>
      <c s="35">
        <v>0</v>
      </c>
      <c s="36">
        <f>ROUND(ROUND(H282,2)*ROUND(G282,3),2)</f>
      </c>
      <c r="O282">
        <f>(I282*21)/100</f>
      </c>
      <c t="s">
        <v>27</v>
      </c>
    </row>
    <row r="283" spans="1:5" ht="12.75">
      <c r="A283" s="37" t="s">
        <v>55</v>
      </c>
      <c r="E283" s="38" t="s">
        <v>7397</v>
      </c>
    </row>
    <row r="284" spans="1:5" ht="12.75">
      <c r="A284" s="39" t="s">
        <v>56</v>
      </c>
      <c r="E284" s="40" t="s">
        <v>52</v>
      </c>
    </row>
    <row r="285" spans="1:5" ht="38.25">
      <c r="A285" t="s">
        <v>57</v>
      </c>
      <c r="E285" s="38" t="s">
        <v>7422</v>
      </c>
    </row>
    <row r="286" spans="1:16" ht="12.75">
      <c r="A286" s="26" t="s">
        <v>50</v>
      </c>
      <c s="31" t="s">
        <v>318</v>
      </c>
      <c s="31" t="s">
        <v>7423</v>
      </c>
      <c s="26" t="s">
        <v>52</v>
      </c>
      <c s="32" t="s">
        <v>7400</v>
      </c>
      <c s="33" t="s">
        <v>76</v>
      </c>
      <c s="34">
        <v>2</v>
      </c>
      <c s="35">
        <v>0</v>
      </c>
      <c s="36">
        <f>ROUND(ROUND(H286,2)*ROUND(G286,3),2)</f>
      </c>
      <c r="O286">
        <f>(I286*21)/100</f>
      </c>
      <c t="s">
        <v>27</v>
      </c>
    </row>
    <row r="287" spans="1:5" ht="12.75">
      <c r="A287" s="37" t="s">
        <v>55</v>
      </c>
      <c r="E287" s="38" t="s">
        <v>7400</v>
      </c>
    </row>
    <row r="288" spans="1:5" ht="12.75">
      <c r="A288" s="39" t="s">
        <v>56</v>
      </c>
      <c r="E288" s="40" t="s">
        <v>52</v>
      </c>
    </row>
    <row r="289" spans="1:5" ht="25.5">
      <c r="A289" t="s">
        <v>57</v>
      </c>
      <c r="E289" s="38" t="s">
        <v>7401</v>
      </c>
    </row>
    <row r="290" spans="1:16" ht="12.75">
      <c r="A290" s="26" t="s">
        <v>50</v>
      </c>
      <c s="31" t="s">
        <v>323</v>
      </c>
      <c s="31" t="s">
        <v>7424</v>
      </c>
      <c s="26" t="s">
        <v>52</v>
      </c>
      <c s="32" t="s">
        <v>7403</v>
      </c>
      <c s="33" t="s">
        <v>71</v>
      </c>
      <c s="34">
        <v>1</v>
      </c>
      <c s="35">
        <v>0</v>
      </c>
      <c s="36">
        <f>ROUND(ROUND(H290,2)*ROUND(G290,3),2)</f>
      </c>
      <c r="O290">
        <f>(I290*21)/100</f>
      </c>
      <c t="s">
        <v>27</v>
      </c>
    </row>
    <row r="291" spans="1:5" ht="12.75">
      <c r="A291" s="37" t="s">
        <v>55</v>
      </c>
      <c r="E291" s="38" t="s">
        <v>7403</v>
      </c>
    </row>
    <row r="292" spans="1:5" ht="12.75">
      <c r="A292" s="39" t="s">
        <v>56</v>
      </c>
      <c r="E292" s="40" t="s">
        <v>52</v>
      </c>
    </row>
    <row r="293" spans="1:5" ht="38.25">
      <c r="A293" t="s">
        <v>57</v>
      </c>
      <c r="E293" s="38" t="s">
        <v>7404</v>
      </c>
    </row>
    <row r="294" spans="1:16" ht="12.75">
      <c r="A294" s="26" t="s">
        <v>50</v>
      </c>
      <c s="31" t="s">
        <v>327</v>
      </c>
      <c s="31" t="s">
        <v>7425</v>
      </c>
      <c s="26" t="s">
        <v>52</v>
      </c>
      <c s="32" t="s">
        <v>7410</v>
      </c>
      <c s="33" t="s">
        <v>7301</v>
      </c>
      <c s="34">
        <v>74</v>
      </c>
      <c s="35">
        <v>0</v>
      </c>
      <c s="36">
        <f>ROUND(ROUND(H294,2)*ROUND(G294,3),2)</f>
      </c>
      <c r="O294">
        <f>(I294*21)/100</f>
      </c>
      <c t="s">
        <v>27</v>
      </c>
    </row>
    <row r="295" spans="1:5" ht="12.75">
      <c r="A295" s="37" t="s">
        <v>55</v>
      </c>
      <c r="E295" s="38" t="s">
        <v>7410</v>
      </c>
    </row>
    <row r="296" spans="1:5" ht="12.75">
      <c r="A296" s="39" t="s">
        <v>56</v>
      </c>
      <c r="E296" s="40" t="s">
        <v>52</v>
      </c>
    </row>
    <row r="297" spans="1:5" ht="12.75">
      <c r="A297" t="s">
        <v>57</v>
      </c>
      <c r="E297" s="38" t="s">
        <v>52</v>
      </c>
    </row>
    <row r="298" spans="1:16" ht="12.75">
      <c r="A298" s="26" t="s">
        <v>50</v>
      </c>
      <c s="31" t="s">
        <v>331</v>
      </c>
      <c s="31" t="s">
        <v>7405</v>
      </c>
      <c s="26" t="s">
        <v>52</v>
      </c>
      <c s="32" t="s">
        <v>7372</v>
      </c>
      <c s="33" t="s">
        <v>7301</v>
      </c>
      <c s="34">
        <v>33</v>
      </c>
      <c s="35">
        <v>0</v>
      </c>
      <c s="36">
        <f>ROUND(ROUND(H298,2)*ROUND(G298,3),2)</f>
      </c>
      <c r="O298">
        <f>(I298*21)/100</f>
      </c>
      <c t="s">
        <v>27</v>
      </c>
    </row>
    <row r="299" spans="1:5" ht="12.75">
      <c r="A299" s="37" t="s">
        <v>55</v>
      </c>
      <c r="E299" s="38" t="s">
        <v>7372</v>
      </c>
    </row>
    <row r="300" spans="1:5" ht="12.75">
      <c r="A300" s="39" t="s">
        <v>56</v>
      </c>
      <c r="E300" s="40" t="s">
        <v>52</v>
      </c>
    </row>
    <row r="301" spans="1:5" ht="63.75">
      <c r="A301" t="s">
        <v>57</v>
      </c>
      <c r="E301" s="38" t="s">
        <v>7426</v>
      </c>
    </row>
    <row r="302" spans="1:18" ht="12.75" customHeight="1">
      <c r="A302" s="6" t="s">
        <v>48</v>
      </c>
      <c s="6"/>
      <c s="42" t="s">
        <v>7427</v>
      </c>
      <c s="6"/>
      <c s="29" t="s">
        <v>7428</v>
      </c>
      <c s="6"/>
      <c s="6"/>
      <c s="6"/>
      <c s="43">
        <f>0+Q302</f>
      </c>
      <c r="O302">
        <f>0+R302</f>
      </c>
      <c r="Q302">
        <f>0+I303+I307+I311+I315+I319+I323+I327+I331+I335+I339+I343+I347+I351+I355+I359+I363+I367+I371+I375+I379</f>
      </c>
      <c>
        <f>0+O303+O307+O311+O315+O319+O323+O327+O331+O335+O339+O343+O347+O351+O355+O359+O363+O367+O371+O375+O379</f>
      </c>
    </row>
    <row r="303" spans="1:16" ht="25.5">
      <c r="A303" s="26" t="s">
        <v>50</v>
      </c>
      <c s="31" t="s">
        <v>335</v>
      </c>
      <c s="31" t="s">
        <v>7429</v>
      </c>
      <c s="26" t="s">
        <v>52</v>
      </c>
      <c s="32" t="s">
        <v>7430</v>
      </c>
      <c s="33" t="s">
        <v>2404</v>
      </c>
      <c s="34">
        <v>1</v>
      </c>
      <c s="35">
        <v>0</v>
      </c>
      <c s="36">
        <f>ROUND(ROUND(H303,2)*ROUND(G303,3),2)</f>
      </c>
      <c r="O303">
        <f>(I303*21)/100</f>
      </c>
      <c t="s">
        <v>27</v>
      </c>
    </row>
    <row r="304" spans="1:5" ht="25.5">
      <c r="A304" s="37" t="s">
        <v>55</v>
      </c>
      <c r="E304" s="38" t="s">
        <v>7430</v>
      </c>
    </row>
    <row r="305" spans="1:5" ht="12.75">
      <c r="A305" s="39" t="s">
        <v>56</v>
      </c>
      <c r="E305" s="40" t="s">
        <v>52</v>
      </c>
    </row>
    <row r="306" spans="1:5" ht="127.5">
      <c r="A306" t="s">
        <v>57</v>
      </c>
      <c r="E306" s="38" t="s">
        <v>7431</v>
      </c>
    </row>
    <row r="307" spans="1:16" ht="25.5">
      <c r="A307" s="26" t="s">
        <v>50</v>
      </c>
      <c s="31" t="s">
        <v>341</v>
      </c>
      <c s="31" t="s">
        <v>7432</v>
      </c>
      <c s="26" t="s">
        <v>52</v>
      </c>
      <c s="32" t="s">
        <v>7433</v>
      </c>
      <c s="33" t="s">
        <v>2404</v>
      </c>
      <c s="34">
        <v>6</v>
      </c>
      <c s="35">
        <v>0</v>
      </c>
      <c s="36">
        <f>ROUND(ROUND(H307,2)*ROUND(G307,3),2)</f>
      </c>
      <c r="O307">
        <f>(I307*21)/100</f>
      </c>
      <c t="s">
        <v>27</v>
      </c>
    </row>
    <row r="308" spans="1:5" ht="25.5">
      <c r="A308" s="37" t="s">
        <v>55</v>
      </c>
      <c r="E308" s="38" t="s">
        <v>7433</v>
      </c>
    </row>
    <row r="309" spans="1:5" ht="12.75">
      <c r="A309" s="39" t="s">
        <v>56</v>
      </c>
      <c r="E309" s="40" t="s">
        <v>52</v>
      </c>
    </row>
    <row r="310" spans="1:5" ht="102">
      <c r="A310" t="s">
        <v>57</v>
      </c>
      <c r="E310" s="38" t="s">
        <v>7434</v>
      </c>
    </row>
    <row r="311" spans="1:16" ht="25.5">
      <c r="A311" s="26" t="s">
        <v>50</v>
      </c>
      <c s="31" t="s">
        <v>348</v>
      </c>
      <c s="31" t="s">
        <v>7435</v>
      </c>
      <c s="26" t="s">
        <v>52</v>
      </c>
      <c s="32" t="s">
        <v>7436</v>
      </c>
      <c s="33" t="s">
        <v>2404</v>
      </c>
      <c s="34">
        <v>1</v>
      </c>
      <c s="35">
        <v>0</v>
      </c>
      <c s="36">
        <f>ROUND(ROUND(H311,2)*ROUND(G311,3),2)</f>
      </c>
      <c r="O311">
        <f>(I311*21)/100</f>
      </c>
      <c t="s">
        <v>27</v>
      </c>
    </row>
    <row r="312" spans="1:5" ht="25.5">
      <c r="A312" s="37" t="s">
        <v>55</v>
      </c>
      <c r="E312" s="38" t="s">
        <v>7436</v>
      </c>
    </row>
    <row r="313" spans="1:5" ht="12.75">
      <c r="A313" s="39" t="s">
        <v>56</v>
      </c>
      <c r="E313" s="40" t="s">
        <v>52</v>
      </c>
    </row>
    <row r="314" spans="1:5" ht="89.25">
      <c r="A314" t="s">
        <v>57</v>
      </c>
      <c r="E314" s="38" t="s">
        <v>7437</v>
      </c>
    </row>
    <row r="315" spans="1:16" ht="25.5">
      <c r="A315" s="26" t="s">
        <v>50</v>
      </c>
      <c s="31" t="s">
        <v>352</v>
      </c>
      <c s="31" t="s">
        <v>7438</v>
      </c>
      <c s="26" t="s">
        <v>52</v>
      </c>
      <c s="32" t="s">
        <v>7439</v>
      </c>
      <c s="33" t="s">
        <v>2404</v>
      </c>
      <c s="34">
        <v>6</v>
      </c>
      <c s="35">
        <v>0</v>
      </c>
      <c s="36">
        <f>ROUND(ROUND(H315,2)*ROUND(G315,3),2)</f>
      </c>
      <c r="O315">
        <f>(I315*21)/100</f>
      </c>
      <c t="s">
        <v>27</v>
      </c>
    </row>
    <row r="316" spans="1:5" ht="25.5">
      <c r="A316" s="37" t="s">
        <v>55</v>
      </c>
      <c r="E316" s="38" t="s">
        <v>7439</v>
      </c>
    </row>
    <row r="317" spans="1:5" ht="12.75">
      <c r="A317" s="39" t="s">
        <v>56</v>
      </c>
      <c r="E317" s="40" t="s">
        <v>52</v>
      </c>
    </row>
    <row r="318" spans="1:5" ht="63.75">
      <c r="A318" t="s">
        <v>57</v>
      </c>
      <c r="E318" s="38" t="s">
        <v>7440</v>
      </c>
    </row>
    <row r="319" spans="1:16" ht="25.5">
      <c r="A319" s="26" t="s">
        <v>50</v>
      </c>
      <c s="31" t="s">
        <v>557</v>
      </c>
      <c s="31" t="s">
        <v>7441</v>
      </c>
      <c s="26" t="s">
        <v>52</v>
      </c>
      <c s="32" t="s">
        <v>7442</v>
      </c>
      <c s="33" t="s">
        <v>2404</v>
      </c>
      <c s="34">
        <v>1</v>
      </c>
      <c s="35">
        <v>0</v>
      </c>
      <c s="36">
        <f>ROUND(ROUND(H319,2)*ROUND(G319,3),2)</f>
      </c>
      <c r="O319">
        <f>(I319*21)/100</f>
      </c>
      <c t="s">
        <v>27</v>
      </c>
    </row>
    <row r="320" spans="1:5" ht="25.5">
      <c r="A320" s="37" t="s">
        <v>55</v>
      </c>
      <c r="E320" s="38" t="s">
        <v>7442</v>
      </c>
    </row>
    <row r="321" spans="1:5" ht="12.75">
      <c r="A321" s="39" t="s">
        <v>56</v>
      </c>
      <c r="E321" s="40" t="s">
        <v>52</v>
      </c>
    </row>
    <row r="322" spans="1:5" ht="63.75">
      <c r="A322" t="s">
        <v>57</v>
      </c>
      <c r="E322" s="38" t="s">
        <v>7443</v>
      </c>
    </row>
    <row r="323" spans="1:16" ht="12.75">
      <c r="A323" s="26" t="s">
        <v>50</v>
      </c>
      <c s="31" t="s">
        <v>560</v>
      </c>
      <c s="31" t="s">
        <v>7444</v>
      </c>
      <c s="26" t="s">
        <v>52</v>
      </c>
      <c s="32" t="s">
        <v>7445</v>
      </c>
      <c s="33" t="s">
        <v>2404</v>
      </c>
      <c s="34">
        <v>2</v>
      </c>
      <c s="35">
        <v>0</v>
      </c>
      <c s="36">
        <f>ROUND(ROUND(H323,2)*ROUND(G323,3),2)</f>
      </c>
      <c r="O323">
        <f>(I323*21)/100</f>
      </c>
      <c t="s">
        <v>27</v>
      </c>
    </row>
    <row r="324" spans="1:5" ht="12.75">
      <c r="A324" s="37" t="s">
        <v>55</v>
      </c>
      <c r="E324" s="38" t="s">
        <v>7445</v>
      </c>
    </row>
    <row r="325" spans="1:5" ht="12.75">
      <c r="A325" s="39" t="s">
        <v>56</v>
      </c>
      <c r="E325" s="40" t="s">
        <v>52</v>
      </c>
    </row>
    <row r="326" spans="1:5" ht="38.25">
      <c r="A326" t="s">
        <v>57</v>
      </c>
      <c r="E326" s="38" t="s">
        <v>7446</v>
      </c>
    </row>
    <row r="327" spans="1:16" ht="12.75">
      <c r="A327" s="26" t="s">
        <v>50</v>
      </c>
      <c s="31" t="s">
        <v>563</v>
      </c>
      <c s="31" t="s">
        <v>7447</v>
      </c>
      <c s="26" t="s">
        <v>52</v>
      </c>
      <c s="32" t="s">
        <v>7448</v>
      </c>
      <c s="33" t="s">
        <v>2404</v>
      </c>
      <c s="34">
        <v>2</v>
      </c>
      <c s="35">
        <v>0</v>
      </c>
      <c s="36">
        <f>ROUND(ROUND(H327,2)*ROUND(G327,3),2)</f>
      </c>
      <c r="O327">
        <f>(I327*21)/100</f>
      </c>
      <c t="s">
        <v>27</v>
      </c>
    </row>
    <row r="328" spans="1:5" ht="12.75">
      <c r="A328" s="37" t="s">
        <v>55</v>
      </c>
      <c r="E328" s="38" t="s">
        <v>7448</v>
      </c>
    </row>
    <row r="329" spans="1:5" ht="12.75">
      <c r="A329" s="39" t="s">
        <v>56</v>
      </c>
      <c r="E329" s="40" t="s">
        <v>52</v>
      </c>
    </row>
    <row r="330" spans="1:5" ht="38.25">
      <c r="A330" t="s">
        <v>57</v>
      </c>
      <c r="E330" s="38" t="s">
        <v>7446</v>
      </c>
    </row>
    <row r="331" spans="1:16" ht="12.75">
      <c r="A331" s="26" t="s">
        <v>50</v>
      </c>
      <c s="31" t="s">
        <v>566</v>
      </c>
      <c s="31" t="s">
        <v>7449</v>
      </c>
      <c s="26" t="s">
        <v>52</v>
      </c>
      <c s="32" t="s">
        <v>7450</v>
      </c>
      <c s="33" t="s">
        <v>2404</v>
      </c>
      <c s="34">
        <v>2</v>
      </c>
      <c s="35">
        <v>0</v>
      </c>
      <c s="36">
        <f>ROUND(ROUND(H331,2)*ROUND(G331,3),2)</f>
      </c>
      <c r="O331">
        <f>(I331*21)/100</f>
      </c>
      <c t="s">
        <v>27</v>
      </c>
    </row>
    <row r="332" spans="1:5" ht="12.75">
      <c r="A332" s="37" t="s">
        <v>55</v>
      </c>
      <c r="E332" s="38" t="s">
        <v>7450</v>
      </c>
    </row>
    <row r="333" spans="1:5" ht="12.75">
      <c r="A333" s="39" t="s">
        <v>56</v>
      </c>
      <c r="E333" s="40" t="s">
        <v>52</v>
      </c>
    </row>
    <row r="334" spans="1:5" ht="38.25">
      <c r="A334" t="s">
        <v>57</v>
      </c>
      <c r="E334" s="38" t="s">
        <v>7446</v>
      </c>
    </row>
    <row r="335" spans="1:16" ht="12.75">
      <c r="A335" s="26" t="s">
        <v>50</v>
      </c>
      <c s="31" t="s">
        <v>569</v>
      </c>
      <c s="31" t="s">
        <v>7451</v>
      </c>
      <c s="26" t="s">
        <v>52</v>
      </c>
      <c s="32" t="s">
        <v>7452</v>
      </c>
      <c s="33" t="s">
        <v>2404</v>
      </c>
      <c s="34">
        <v>4</v>
      </c>
      <c s="35">
        <v>0</v>
      </c>
      <c s="36">
        <f>ROUND(ROUND(H335,2)*ROUND(G335,3),2)</f>
      </c>
      <c r="O335">
        <f>(I335*21)/100</f>
      </c>
      <c t="s">
        <v>27</v>
      </c>
    </row>
    <row r="336" spans="1:5" ht="12.75">
      <c r="A336" s="37" t="s">
        <v>55</v>
      </c>
      <c r="E336" s="38" t="s">
        <v>7452</v>
      </c>
    </row>
    <row r="337" spans="1:5" ht="12.75">
      <c r="A337" s="39" t="s">
        <v>56</v>
      </c>
      <c r="E337" s="40" t="s">
        <v>52</v>
      </c>
    </row>
    <row r="338" spans="1:5" ht="38.25">
      <c r="A338" t="s">
        <v>57</v>
      </c>
      <c r="E338" s="38" t="s">
        <v>7453</v>
      </c>
    </row>
    <row r="339" spans="1:16" ht="12.75">
      <c r="A339" s="26" t="s">
        <v>50</v>
      </c>
      <c s="31" t="s">
        <v>572</v>
      </c>
      <c s="31" t="s">
        <v>7454</v>
      </c>
      <c s="26" t="s">
        <v>52</v>
      </c>
      <c s="32" t="s">
        <v>7455</v>
      </c>
      <c s="33" t="s">
        <v>2404</v>
      </c>
      <c s="34">
        <v>1</v>
      </c>
      <c s="35">
        <v>0</v>
      </c>
      <c s="36">
        <f>ROUND(ROUND(H339,2)*ROUND(G339,3),2)</f>
      </c>
      <c r="O339">
        <f>(I339*21)/100</f>
      </c>
      <c t="s">
        <v>27</v>
      </c>
    </row>
    <row r="340" spans="1:5" ht="12.75">
      <c r="A340" s="37" t="s">
        <v>55</v>
      </c>
      <c r="E340" s="38" t="s">
        <v>7455</v>
      </c>
    </row>
    <row r="341" spans="1:5" ht="12.75">
      <c r="A341" s="39" t="s">
        <v>56</v>
      </c>
      <c r="E341" s="40" t="s">
        <v>52</v>
      </c>
    </row>
    <row r="342" spans="1:5" ht="38.25">
      <c r="A342" t="s">
        <v>57</v>
      </c>
      <c r="E342" s="38" t="s">
        <v>7456</v>
      </c>
    </row>
    <row r="343" spans="1:16" ht="12.75">
      <c r="A343" s="26" t="s">
        <v>50</v>
      </c>
      <c s="31" t="s">
        <v>575</v>
      </c>
      <c s="31" t="s">
        <v>7457</v>
      </c>
      <c s="26" t="s">
        <v>52</v>
      </c>
      <c s="32" t="s">
        <v>7392</v>
      </c>
      <c s="33" t="s">
        <v>2404</v>
      </c>
      <c s="34">
        <v>1</v>
      </c>
      <c s="35">
        <v>0</v>
      </c>
      <c s="36">
        <f>ROUND(ROUND(H343,2)*ROUND(G343,3),2)</f>
      </c>
      <c r="O343">
        <f>(I343*21)/100</f>
      </c>
      <c t="s">
        <v>27</v>
      </c>
    </row>
    <row r="344" spans="1:5" ht="12.75">
      <c r="A344" s="37" t="s">
        <v>55</v>
      </c>
      <c r="E344" s="38" t="s">
        <v>7392</v>
      </c>
    </row>
    <row r="345" spans="1:5" ht="12.75">
      <c r="A345" s="39" t="s">
        <v>56</v>
      </c>
      <c r="E345" s="40" t="s">
        <v>52</v>
      </c>
    </row>
    <row r="346" spans="1:5" ht="38.25">
      <c r="A346" t="s">
        <v>57</v>
      </c>
      <c r="E346" s="38" t="s">
        <v>7456</v>
      </c>
    </row>
    <row r="347" spans="1:16" ht="12.75">
      <c r="A347" s="26" t="s">
        <v>50</v>
      </c>
      <c s="31" t="s">
        <v>578</v>
      </c>
      <c s="31" t="s">
        <v>7458</v>
      </c>
      <c s="26" t="s">
        <v>52</v>
      </c>
      <c s="32" t="s">
        <v>7459</v>
      </c>
      <c s="33" t="s">
        <v>2404</v>
      </c>
      <c s="34">
        <v>1</v>
      </c>
      <c s="35">
        <v>0</v>
      </c>
      <c s="36">
        <f>ROUND(ROUND(H347,2)*ROUND(G347,3),2)</f>
      </c>
      <c r="O347">
        <f>(I347*21)/100</f>
      </c>
      <c t="s">
        <v>27</v>
      </c>
    </row>
    <row r="348" spans="1:5" ht="12.75">
      <c r="A348" s="37" t="s">
        <v>55</v>
      </c>
      <c r="E348" s="38" t="s">
        <v>7459</v>
      </c>
    </row>
    <row r="349" spans="1:5" ht="12.75">
      <c r="A349" s="39" t="s">
        <v>56</v>
      </c>
      <c r="E349" s="40" t="s">
        <v>52</v>
      </c>
    </row>
    <row r="350" spans="1:5" ht="38.25">
      <c r="A350" t="s">
        <v>57</v>
      </c>
      <c r="E350" s="38" t="s">
        <v>7456</v>
      </c>
    </row>
    <row r="351" spans="1:16" ht="12.75">
      <c r="A351" s="26" t="s">
        <v>50</v>
      </c>
      <c s="31" t="s">
        <v>581</v>
      </c>
      <c s="31" t="s">
        <v>7460</v>
      </c>
      <c s="26" t="s">
        <v>52</v>
      </c>
      <c s="32" t="s">
        <v>7397</v>
      </c>
      <c s="33" t="s">
        <v>7301</v>
      </c>
      <c s="34">
        <v>254</v>
      </c>
      <c s="35">
        <v>0</v>
      </c>
      <c s="36">
        <f>ROUND(ROUND(H351,2)*ROUND(G351,3),2)</f>
      </c>
      <c r="O351">
        <f>(I351*21)/100</f>
      </c>
      <c t="s">
        <v>27</v>
      </c>
    </row>
    <row r="352" spans="1:5" ht="12.75">
      <c r="A352" s="37" t="s">
        <v>55</v>
      </c>
      <c r="E352" s="38" t="s">
        <v>7397</v>
      </c>
    </row>
    <row r="353" spans="1:5" ht="12.75">
      <c r="A353" s="39" t="s">
        <v>56</v>
      </c>
      <c r="E353" s="40" t="s">
        <v>52</v>
      </c>
    </row>
    <row r="354" spans="1:5" ht="38.25">
      <c r="A354" t="s">
        <v>57</v>
      </c>
      <c r="E354" s="38" t="s">
        <v>7461</v>
      </c>
    </row>
    <row r="355" spans="1:16" ht="12.75">
      <c r="A355" s="26" t="s">
        <v>50</v>
      </c>
      <c s="31" t="s">
        <v>585</v>
      </c>
      <c s="31" t="s">
        <v>7462</v>
      </c>
      <c s="26" t="s">
        <v>52</v>
      </c>
      <c s="32" t="s">
        <v>7400</v>
      </c>
      <c s="33" t="s">
        <v>76</v>
      </c>
      <c s="34">
        <v>3</v>
      </c>
      <c s="35">
        <v>0</v>
      </c>
      <c s="36">
        <f>ROUND(ROUND(H355,2)*ROUND(G355,3),2)</f>
      </c>
      <c r="O355">
        <f>(I355*21)/100</f>
      </c>
      <c t="s">
        <v>27</v>
      </c>
    </row>
    <row r="356" spans="1:5" ht="12.75">
      <c r="A356" s="37" t="s">
        <v>55</v>
      </c>
      <c r="E356" s="38" t="s">
        <v>7400</v>
      </c>
    </row>
    <row r="357" spans="1:5" ht="12.75">
      <c r="A357" s="39" t="s">
        <v>56</v>
      </c>
      <c r="E357" s="40" t="s">
        <v>52</v>
      </c>
    </row>
    <row r="358" spans="1:5" ht="25.5">
      <c r="A358" t="s">
        <v>57</v>
      </c>
      <c r="E358" s="38" t="s">
        <v>7463</v>
      </c>
    </row>
    <row r="359" spans="1:16" ht="12.75">
      <c r="A359" s="26" t="s">
        <v>50</v>
      </c>
      <c s="31" t="s">
        <v>588</v>
      </c>
      <c s="31" t="s">
        <v>7464</v>
      </c>
      <c s="26" t="s">
        <v>52</v>
      </c>
      <c s="32" t="s">
        <v>7403</v>
      </c>
      <c s="33" t="s">
        <v>71</v>
      </c>
      <c s="34">
        <v>2</v>
      </c>
      <c s="35">
        <v>0</v>
      </c>
      <c s="36">
        <f>ROUND(ROUND(H359,2)*ROUND(G359,3),2)</f>
      </c>
      <c r="O359">
        <f>(I359*21)/100</f>
      </c>
      <c t="s">
        <v>27</v>
      </c>
    </row>
    <row r="360" spans="1:5" ht="12.75">
      <c r="A360" s="37" t="s">
        <v>55</v>
      </c>
      <c r="E360" s="38" t="s">
        <v>7403</v>
      </c>
    </row>
    <row r="361" spans="1:5" ht="12.75">
      <c r="A361" s="39" t="s">
        <v>56</v>
      </c>
      <c r="E361" s="40" t="s">
        <v>52</v>
      </c>
    </row>
    <row r="362" spans="1:5" ht="38.25">
      <c r="A362" t="s">
        <v>57</v>
      </c>
      <c r="E362" s="38" t="s">
        <v>7465</v>
      </c>
    </row>
    <row r="363" spans="1:16" ht="12.75">
      <c r="A363" s="26" t="s">
        <v>50</v>
      </c>
      <c s="31" t="s">
        <v>591</v>
      </c>
      <c s="31" t="s">
        <v>7425</v>
      </c>
      <c s="26" t="s">
        <v>52</v>
      </c>
      <c s="32" t="s">
        <v>7466</v>
      </c>
      <c s="33" t="s">
        <v>7301</v>
      </c>
      <c s="34">
        <v>48</v>
      </c>
      <c s="35">
        <v>0</v>
      </c>
      <c s="36">
        <f>ROUND(ROUND(H363,2)*ROUND(G363,3),2)</f>
      </c>
      <c r="O363">
        <f>(I363*21)/100</f>
      </c>
      <c t="s">
        <v>27</v>
      </c>
    </row>
    <row r="364" spans="1:5" ht="12.75">
      <c r="A364" s="37" t="s">
        <v>55</v>
      </c>
      <c r="E364" s="38" t="s">
        <v>7466</v>
      </c>
    </row>
    <row r="365" spans="1:5" ht="12.75">
      <c r="A365" s="39" t="s">
        <v>56</v>
      </c>
      <c r="E365" s="40" t="s">
        <v>52</v>
      </c>
    </row>
    <row r="366" spans="1:5" ht="63.75">
      <c r="A366" t="s">
        <v>57</v>
      </c>
      <c r="E366" s="38" t="s">
        <v>7467</v>
      </c>
    </row>
    <row r="367" spans="1:16" ht="12.75">
      <c r="A367" s="26" t="s">
        <v>50</v>
      </c>
      <c s="31" t="s">
        <v>594</v>
      </c>
      <c s="31" t="s">
        <v>7468</v>
      </c>
      <c s="26" t="s">
        <v>52</v>
      </c>
      <c s="32" t="s">
        <v>7372</v>
      </c>
      <c s="33" t="s">
        <v>7301</v>
      </c>
      <c s="34">
        <v>18</v>
      </c>
      <c s="35">
        <v>0</v>
      </c>
      <c s="36">
        <f>ROUND(ROUND(H367,2)*ROUND(G367,3),2)</f>
      </c>
      <c r="O367">
        <f>(I367*21)/100</f>
      </c>
      <c t="s">
        <v>27</v>
      </c>
    </row>
    <row r="368" spans="1:5" ht="12.75">
      <c r="A368" s="37" t="s">
        <v>55</v>
      </c>
      <c r="E368" s="38" t="s">
        <v>7372</v>
      </c>
    </row>
    <row r="369" spans="1:5" ht="12.75">
      <c r="A369" s="39" t="s">
        <v>56</v>
      </c>
      <c r="E369" s="40" t="s">
        <v>52</v>
      </c>
    </row>
    <row r="370" spans="1:5" ht="12.75">
      <c r="A370" t="s">
        <v>57</v>
      </c>
      <c r="E370" s="38" t="s">
        <v>52</v>
      </c>
    </row>
    <row r="371" spans="1:16" ht="12.75">
      <c r="A371" s="26" t="s">
        <v>50</v>
      </c>
      <c s="31" t="s">
        <v>597</v>
      </c>
      <c s="31" t="s">
        <v>7469</v>
      </c>
      <c s="26" t="s">
        <v>52</v>
      </c>
      <c s="32" t="s">
        <v>7470</v>
      </c>
      <c s="33" t="s">
        <v>7301</v>
      </c>
      <c s="34">
        <v>135</v>
      </c>
      <c s="35">
        <v>0</v>
      </c>
      <c s="36">
        <f>ROUND(ROUND(H371,2)*ROUND(G371,3),2)</f>
      </c>
      <c r="O371">
        <f>(I371*21)/100</f>
      </c>
      <c t="s">
        <v>27</v>
      </c>
    </row>
    <row r="372" spans="1:5" ht="12.75">
      <c r="A372" s="37" t="s">
        <v>55</v>
      </c>
      <c r="E372" s="38" t="s">
        <v>7470</v>
      </c>
    </row>
    <row r="373" spans="1:5" ht="12.75">
      <c r="A373" s="39" t="s">
        <v>56</v>
      </c>
      <c r="E373" s="40" t="s">
        <v>52</v>
      </c>
    </row>
    <row r="374" spans="1:5" ht="12.75">
      <c r="A374" t="s">
        <v>57</v>
      </c>
      <c r="E374" s="38" t="s">
        <v>52</v>
      </c>
    </row>
    <row r="375" spans="1:16" ht="12.75">
      <c r="A375" s="26" t="s">
        <v>50</v>
      </c>
      <c s="31" t="s">
        <v>600</v>
      </c>
      <c s="31" t="s">
        <v>7471</v>
      </c>
      <c s="26" t="s">
        <v>52</v>
      </c>
      <c s="32" t="s">
        <v>7472</v>
      </c>
      <c s="33" t="s">
        <v>7301</v>
      </c>
      <c s="34">
        <v>9</v>
      </c>
      <c s="35">
        <v>0</v>
      </c>
      <c s="36">
        <f>ROUND(ROUND(H375,2)*ROUND(G375,3),2)</f>
      </c>
      <c r="O375">
        <f>(I375*21)/100</f>
      </c>
      <c t="s">
        <v>27</v>
      </c>
    </row>
    <row r="376" spans="1:5" ht="12.75">
      <c r="A376" s="37" t="s">
        <v>55</v>
      </c>
      <c r="E376" s="38" t="s">
        <v>7472</v>
      </c>
    </row>
    <row r="377" spans="1:5" ht="12.75">
      <c r="A377" s="39" t="s">
        <v>56</v>
      </c>
      <c r="E377" s="40" t="s">
        <v>52</v>
      </c>
    </row>
    <row r="378" spans="1:5" ht="12.75">
      <c r="A378" t="s">
        <v>57</v>
      </c>
      <c r="E378" s="38" t="s">
        <v>52</v>
      </c>
    </row>
    <row r="379" spans="1:16" ht="12.75">
      <c r="A379" s="26" t="s">
        <v>50</v>
      </c>
      <c s="31" t="s">
        <v>603</v>
      </c>
      <c s="31" t="s">
        <v>7473</v>
      </c>
      <c s="26" t="s">
        <v>52</v>
      </c>
      <c s="32" t="s">
        <v>7474</v>
      </c>
      <c s="33" t="s">
        <v>7301</v>
      </c>
      <c s="34">
        <v>44</v>
      </c>
      <c s="35">
        <v>0</v>
      </c>
      <c s="36">
        <f>ROUND(ROUND(H379,2)*ROUND(G379,3),2)</f>
      </c>
      <c r="O379">
        <f>(I379*21)/100</f>
      </c>
      <c t="s">
        <v>27</v>
      </c>
    </row>
    <row r="380" spans="1:5" ht="12.75">
      <c r="A380" s="37" t="s">
        <v>55</v>
      </c>
      <c r="E380" s="38" t="s">
        <v>7474</v>
      </c>
    </row>
    <row r="381" spans="1:5" ht="12.75">
      <c r="A381" s="39" t="s">
        <v>56</v>
      </c>
      <c r="E381" s="40" t="s">
        <v>52</v>
      </c>
    </row>
    <row r="382" spans="1:5" ht="12.75">
      <c r="A382" t="s">
        <v>57</v>
      </c>
      <c r="E382" s="38" t="s">
        <v>52</v>
      </c>
    </row>
    <row r="383" spans="1:18" ht="12.75" customHeight="1">
      <c r="A383" s="6" t="s">
        <v>48</v>
      </c>
      <c s="6"/>
      <c s="42" t="s">
        <v>7475</v>
      </c>
      <c s="6"/>
      <c s="29" t="s">
        <v>7476</v>
      </c>
      <c s="6"/>
      <c s="6"/>
      <c s="6"/>
      <c s="43">
        <f>0+Q383</f>
      </c>
      <c r="O383">
        <f>0+R383</f>
      </c>
      <c r="Q383">
        <f>0+I384+I388+I392+I396+I400+I404+I408+I412+I416+I420</f>
      </c>
      <c>
        <f>0+O384+O388+O392+O396+O400+O404+O408+O412+O416+O420</f>
      </c>
    </row>
    <row r="384" spans="1:16" ht="25.5">
      <c r="A384" s="26" t="s">
        <v>50</v>
      </c>
      <c s="31" t="s">
        <v>606</v>
      </c>
      <c s="31" t="s">
        <v>7477</v>
      </c>
      <c s="26" t="s">
        <v>52</v>
      </c>
      <c s="32" t="s">
        <v>7478</v>
      </c>
      <c s="33" t="s">
        <v>2404</v>
      </c>
      <c s="34">
        <v>1</v>
      </c>
      <c s="35">
        <v>0</v>
      </c>
      <c s="36">
        <f>ROUND(ROUND(H384,2)*ROUND(G384,3),2)</f>
      </c>
      <c r="O384">
        <f>(I384*21)/100</f>
      </c>
      <c t="s">
        <v>27</v>
      </c>
    </row>
    <row r="385" spans="1:5" ht="25.5">
      <c r="A385" s="37" t="s">
        <v>55</v>
      </c>
      <c r="E385" s="38" t="s">
        <v>7478</v>
      </c>
    </row>
    <row r="386" spans="1:5" ht="12.75">
      <c r="A386" s="39" t="s">
        <v>56</v>
      </c>
      <c r="E386" s="40" t="s">
        <v>52</v>
      </c>
    </row>
    <row r="387" spans="1:5" ht="127.5">
      <c r="A387" t="s">
        <v>57</v>
      </c>
      <c r="E387" s="38" t="s">
        <v>7479</v>
      </c>
    </row>
    <row r="388" spans="1:16" ht="25.5">
      <c r="A388" s="26" t="s">
        <v>50</v>
      </c>
      <c s="31" t="s">
        <v>609</v>
      </c>
      <c s="31" t="s">
        <v>7480</v>
      </c>
      <c s="26" t="s">
        <v>52</v>
      </c>
      <c s="32" t="s">
        <v>7433</v>
      </c>
      <c s="33" t="s">
        <v>2404</v>
      </c>
      <c s="34">
        <v>6</v>
      </c>
      <c s="35">
        <v>0</v>
      </c>
      <c s="36">
        <f>ROUND(ROUND(H388,2)*ROUND(G388,3),2)</f>
      </c>
      <c r="O388">
        <f>(I388*21)/100</f>
      </c>
      <c t="s">
        <v>27</v>
      </c>
    </row>
    <row r="389" spans="1:5" ht="25.5">
      <c r="A389" s="37" t="s">
        <v>55</v>
      </c>
      <c r="E389" s="38" t="s">
        <v>7433</v>
      </c>
    </row>
    <row r="390" spans="1:5" ht="12.75">
      <c r="A390" s="39" t="s">
        <v>56</v>
      </c>
      <c r="E390" s="40" t="s">
        <v>52</v>
      </c>
    </row>
    <row r="391" spans="1:5" ht="102">
      <c r="A391" t="s">
        <v>57</v>
      </c>
      <c r="E391" s="38" t="s">
        <v>7434</v>
      </c>
    </row>
    <row r="392" spans="1:16" ht="12.75">
      <c r="A392" s="26" t="s">
        <v>50</v>
      </c>
      <c s="31" t="s">
        <v>612</v>
      </c>
      <c s="31" t="s">
        <v>7481</v>
      </c>
      <c s="26" t="s">
        <v>52</v>
      </c>
      <c s="32" t="s">
        <v>7450</v>
      </c>
      <c s="33" t="s">
        <v>2404</v>
      </c>
      <c s="34">
        <v>2</v>
      </c>
      <c s="35">
        <v>0</v>
      </c>
      <c s="36">
        <f>ROUND(ROUND(H392,2)*ROUND(G392,3),2)</f>
      </c>
      <c r="O392">
        <f>(I392*21)/100</f>
      </c>
      <c t="s">
        <v>27</v>
      </c>
    </row>
    <row r="393" spans="1:5" ht="12.75">
      <c r="A393" s="37" t="s">
        <v>55</v>
      </c>
      <c r="E393" s="38" t="s">
        <v>7450</v>
      </c>
    </row>
    <row r="394" spans="1:5" ht="12.75">
      <c r="A394" s="39" t="s">
        <v>56</v>
      </c>
      <c r="E394" s="40" t="s">
        <v>52</v>
      </c>
    </row>
    <row r="395" spans="1:5" ht="38.25">
      <c r="A395" t="s">
        <v>57</v>
      </c>
      <c r="E395" s="38" t="s">
        <v>7446</v>
      </c>
    </row>
    <row r="396" spans="1:16" ht="12.75">
      <c r="A396" s="26" t="s">
        <v>50</v>
      </c>
      <c s="31" t="s">
        <v>615</v>
      </c>
      <c s="31" t="s">
        <v>7482</v>
      </c>
      <c s="26" t="s">
        <v>52</v>
      </c>
      <c s="32" t="s">
        <v>7455</v>
      </c>
      <c s="33" t="s">
        <v>2404</v>
      </c>
      <c s="34">
        <v>1</v>
      </c>
      <c s="35">
        <v>0</v>
      </c>
      <c s="36">
        <f>ROUND(ROUND(H396,2)*ROUND(G396,3),2)</f>
      </c>
      <c r="O396">
        <f>(I396*21)/100</f>
      </c>
      <c t="s">
        <v>27</v>
      </c>
    </row>
    <row r="397" spans="1:5" ht="12.75">
      <c r="A397" s="37" t="s">
        <v>55</v>
      </c>
      <c r="E397" s="38" t="s">
        <v>7455</v>
      </c>
    </row>
    <row r="398" spans="1:5" ht="12.75">
      <c r="A398" s="39" t="s">
        <v>56</v>
      </c>
      <c r="E398" s="40" t="s">
        <v>52</v>
      </c>
    </row>
    <row r="399" spans="1:5" ht="38.25">
      <c r="A399" t="s">
        <v>57</v>
      </c>
      <c r="E399" s="38" t="s">
        <v>7456</v>
      </c>
    </row>
    <row r="400" spans="1:16" ht="12.75">
      <c r="A400" s="26" t="s">
        <v>50</v>
      </c>
      <c s="31" t="s">
        <v>619</v>
      </c>
      <c s="31" t="s">
        <v>7483</v>
      </c>
      <c s="26" t="s">
        <v>52</v>
      </c>
      <c s="32" t="s">
        <v>7392</v>
      </c>
      <c s="33" t="s">
        <v>2404</v>
      </c>
      <c s="34">
        <v>2</v>
      </c>
      <c s="35">
        <v>0</v>
      </c>
      <c s="36">
        <f>ROUND(ROUND(H400,2)*ROUND(G400,3),2)</f>
      </c>
      <c r="O400">
        <f>(I400*21)/100</f>
      </c>
      <c t="s">
        <v>27</v>
      </c>
    </row>
    <row r="401" spans="1:5" ht="12.75">
      <c r="A401" s="37" t="s">
        <v>55</v>
      </c>
      <c r="E401" s="38" t="s">
        <v>7392</v>
      </c>
    </row>
    <row r="402" spans="1:5" ht="12.75">
      <c r="A402" s="39" t="s">
        <v>56</v>
      </c>
      <c r="E402" s="40" t="s">
        <v>52</v>
      </c>
    </row>
    <row r="403" spans="1:5" ht="38.25">
      <c r="A403" t="s">
        <v>57</v>
      </c>
      <c r="E403" s="38" t="s">
        <v>7446</v>
      </c>
    </row>
    <row r="404" spans="1:16" ht="12.75">
      <c r="A404" s="26" t="s">
        <v>50</v>
      </c>
      <c s="31" t="s">
        <v>622</v>
      </c>
      <c s="31" t="s">
        <v>7484</v>
      </c>
      <c s="26" t="s">
        <v>52</v>
      </c>
      <c s="32" t="s">
        <v>7397</v>
      </c>
      <c s="33" t="s">
        <v>7301</v>
      </c>
      <c s="34">
        <v>162</v>
      </c>
      <c s="35">
        <v>0</v>
      </c>
      <c s="36">
        <f>ROUND(ROUND(H404,2)*ROUND(G404,3),2)</f>
      </c>
      <c r="O404">
        <f>(I404*21)/100</f>
      </c>
      <c t="s">
        <v>27</v>
      </c>
    </row>
    <row r="405" spans="1:5" ht="12.75">
      <c r="A405" s="37" t="s">
        <v>55</v>
      </c>
      <c r="E405" s="38" t="s">
        <v>7397</v>
      </c>
    </row>
    <row r="406" spans="1:5" ht="12.75">
      <c r="A406" s="39" t="s">
        <v>56</v>
      </c>
      <c r="E406" s="40" t="s">
        <v>52</v>
      </c>
    </row>
    <row r="407" spans="1:5" ht="38.25">
      <c r="A407" t="s">
        <v>57</v>
      </c>
      <c r="E407" s="38" t="s">
        <v>7485</v>
      </c>
    </row>
    <row r="408" spans="1:16" ht="12.75">
      <c r="A408" s="26" t="s">
        <v>50</v>
      </c>
      <c s="31" t="s">
        <v>625</v>
      </c>
      <c s="31" t="s">
        <v>7486</v>
      </c>
      <c s="26" t="s">
        <v>52</v>
      </c>
      <c s="32" t="s">
        <v>7400</v>
      </c>
      <c s="33" t="s">
        <v>76</v>
      </c>
      <c s="34">
        <v>3</v>
      </c>
      <c s="35">
        <v>0</v>
      </c>
      <c s="36">
        <f>ROUND(ROUND(H408,2)*ROUND(G408,3),2)</f>
      </c>
      <c r="O408">
        <f>(I408*21)/100</f>
      </c>
      <c t="s">
        <v>27</v>
      </c>
    </row>
    <row r="409" spans="1:5" ht="12.75">
      <c r="A409" s="37" t="s">
        <v>55</v>
      </c>
      <c r="E409" s="38" t="s">
        <v>7400</v>
      </c>
    </row>
    <row r="410" spans="1:5" ht="12.75">
      <c r="A410" s="39" t="s">
        <v>56</v>
      </c>
      <c r="E410" s="40" t="s">
        <v>52</v>
      </c>
    </row>
    <row r="411" spans="1:5" ht="25.5">
      <c r="A411" t="s">
        <v>57</v>
      </c>
      <c r="E411" s="38" t="s">
        <v>7463</v>
      </c>
    </row>
    <row r="412" spans="1:16" ht="12.75">
      <c r="A412" s="26" t="s">
        <v>50</v>
      </c>
      <c s="31" t="s">
        <v>628</v>
      </c>
      <c s="31" t="s">
        <v>7487</v>
      </c>
      <c s="26" t="s">
        <v>52</v>
      </c>
      <c s="32" t="s">
        <v>7403</v>
      </c>
      <c s="33" t="s">
        <v>71</v>
      </c>
      <c s="34">
        <v>1</v>
      </c>
      <c s="35">
        <v>0</v>
      </c>
      <c s="36">
        <f>ROUND(ROUND(H412,2)*ROUND(G412,3),2)</f>
      </c>
      <c r="O412">
        <f>(I412*21)/100</f>
      </c>
      <c t="s">
        <v>27</v>
      </c>
    </row>
    <row r="413" spans="1:5" ht="12.75">
      <c r="A413" s="37" t="s">
        <v>55</v>
      </c>
      <c r="E413" s="38" t="s">
        <v>7403</v>
      </c>
    </row>
    <row r="414" spans="1:5" ht="12.75">
      <c r="A414" s="39" t="s">
        <v>56</v>
      </c>
      <c r="E414" s="40" t="s">
        <v>52</v>
      </c>
    </row>
    <row r="415" spans="1:5" ht="38.25">
      <c r="A415" t="s">
        <v>57</v>
      </c>
      <c r="E415" s="38" t="s">
        <v>7404</v>
      </c>
    </row>
    <row r="416" spans="1:16" ht="12.75">
      <c r="A416" s="26" t="s">
        <v>50</v>
      </c>
      <c s="31" t="s">
        <v>631</v>
      </c>
      <c s="31" t="s">
        <v>7488</v>
      </c>
      <c s="26" t="s">
        <v>52</v>
      </c>
      <c s="32" t="s">
        <v>7489</v>
      </c>
      <c s="33" t="s">
        <v>7301</v>
      </c>
      <c s="34">
        <v>48</v>
      </c>
      <c s="35">
        <v>0</v>
      </c>
      <c s="36">
        <f>ROUND(ROUND(H416,2)*ROUND(G416,3),2)</f>
      </c>
      <c r="O416">
        <f>(I416*21)/100</f>
      </c>
      <c t="s">
        <v>27</v>
      </c>
    </row>
    <row r="417" spans="1:5" ht="12.75">
      <c r="A417" s="37" t="s">
        <v>55</v>
      </c>
      <c r="E417" s="38" t="s">
        <v>7489</v>
      </c>
    </row>
    <row r="418" spans="1:5" ht="12.75">
      <c r="A418" s="39" t="s">
        <v>56</v>
      </c>
      <c r="E418" s="40" t="s">
        <v>52</v>
      </c>
    </row>
    <row r="419" spans="1:5" ht="63.75">
      <c r="A419" t="s">
        <v>57</v>
      </c>
      <c r="E419" s="38" t="s">
        <v>7490</v>
      </c>
    </row>
    <row r="420" spans="1:16" ht="12.75">
      <c r="A420" s="26" t="s">
        <v>50</v>
      </c>
      <c s="31" t="s">
        <v>634</v>
      </c>
      <c s="31" t="s">
        <v>7491</v>
      </c>
      <c s="26" t="s">
        <v>52</v>
      </c>
      <c s="32" t="s">
        <v>7372</v>
      </c>
      <c s="33" t="s">
        <v>7301</v>
      </c>
      <c s="34">
        <v>114</v>
      </c>
      <c s="35">
        <v>0</v>
      </c>
      <c s="36">
        <f>ROUND(ROUND(H420,2)*ROUND(G420,3),2)</f>
      </c>
      <c r="O420">
        <f>(I420*21)/100</f>
      </c>
      <c t="s">
        <v>27</v>
      </c>
    </row>
    <row r="421" spans="1:5" ht="12.75">
      <c r="A421" s="37" t="s">
        <v>55</v>
      </c>
      <c r="E421" s="38" t="s">
        <v>7372</v>
      </c>
    </row>
    <row r="422" spans="1:5" ht="12.75">
      <c r="A422" s="39" t="s">
        <v>56</v>
      </c>
      <c r="E422" s="40" t="s">
        <v>52</v>
      </c>
    </row>
    <row r="423" spans="1:5" ht="12.75">
      <c r="A423" t="s">
        <v>57</v>
      </c>
      <c r="E423" s="38" t="s">
        <v>52</v>
      </c>
    </row>
    <row r="424" spans="1:18" ht="12.75" customHeight="1">
      <c r="A424" s="6" t="s">
        <v>48</v>
      </c>
      <c s="6"/>
      <c s="42" t="s">
        <v>7492</v>
      </c>
      <c s="6"/>
      <c s="29" t="s">
        <v>7493</v>
      </c>
      <c s="6"/>
      <c s="6"/>
      <c s="6"/>
      <c s="43">
        <f>0+Q424</f>
      </c>
      <c r="O424">
        <f>0+R424</f>
      </c>
      <c r="Q424">
        <f>0+I425+I429+I433+I437+I441+I445+I449</f>
      </c>
      <c>
        <f>0+O425+O429+O433+O437+O441+O445+O449</f>
      </c>
    </row>
    <row r="425" spans="1:16" ht="25.5">
      <c r="A425" s="26" t="s">
        <v>50</v>
      </c>
      <c s="31" t="s">
        <v>637</v>
      </c>
      <c s="31" t="s">
        <v>7494</v>
      </c>
      <c s="26" t="s">
        <v>52</v>
      </c>
      <c s="32" t="s">
        <v>7495</v>
      </c>
      <c s="33" t="s">
        <v>2404</v>
      </c>
      <c s="34">
        <v>16</v>
      </c>
      <c s="35">
        <v>0</v>
      </c>
      <c s="36">
        <f>ROUND(ROUND(H425,2)*ROUND(G425,3),2)</f>
      </c>
      <c r="O425">
        <f>(I425*21)/100</f>
      </c>
      <c t="s">
        <v>27</v>
      </c>
    </row>
    <row r="426" spans="1:5" ht="25.5">
      <c r="A426" s="37" t="s">
        <v>55</v>
      </c>
      <c r="E426" s="38" t="s">
        <v>7495</v>
      </c>
    </row>
    <row r="427" spans="1:5" ht="12.75">
      <c r="A427" s="39" t="s">
        <v>56</v>
      </c>
      <c r="E427" s="40" t="s">
        <v>52</v>
      </c>
    </row>
    <row r="428" spans="1:5" ht="102">
      <c r="A428" t="s">
        <v>57</v>
      </c>
      <c r="E428" s="38" t="s">
        <v>7496</v>
      </c>
    </row>
    <row r="429" spans="1:16" ht="25.5">
      <c r="A429" s="26" t="s">
        <v>50</v>
      </c>
      <c s="31" t="s">
        <v>640</v>
      </c>
      <c s="31" t="s">
        <v>7497</v>
      </c>
      <c s="26" t="s">
        <v>52</v>
      </c>
      <c s="32" t="s">
        <v>7498</v>
      </c>
      <c s="33" t="s">
        <v>2404</v>
      </c>
      <c s="34">
        <v>8</v>
      </c>
      <c s="35">
        <v>0</v>
      </c>
      <c s="36">
        <f>ROUND(ROUND(H429,2)*ROUND(G429,3),2)</f>
      </c>
      <c r="O429">
        <f>(I429*21)/100</f>
      </c>
      <c t="s">
        <v>27</v>
      </c>
    </row>
    <row r="430" spans="1:5" ht="25.5">
      <c r="A430" s="37" t="s">
        <v>55</v>
      </c>
      <c r="E430" s="38" t="s">
        <v>7498</v>
      </c>
    </row>
    <row r="431" spans="1:5" ht="12.75">
      <c r="A431" s="39" t="s">
        <v>56</v>
      </c>
      <c r="E431" s="40" t="s">
        <v>52</v>
      </c>
    </row>
    <row r="432" spans="1:5" ht="127.5">
      <c r="A432" t="s">
        <v>57</v>
      </c>
      <c r="E432" s="38" t="s">
        <v>7499</v>
      </c>
    </row>
    <row r="433" spans="1:16" ht="12.75">
      <c r="A433" s="26" t="s">
        <v>50</v>
      </c>
      <c s="31" t="s">
        <v>643</v>
      </c>
      <c s="31" t="s">
        <v>7500</v>
      </c>
      <c s="26" t="s">
        <v>52</v>
      </c>
      <c s="32" t="s">
        <v>7397</v>
      </c>
      <c s="33" t="s">
        <v>7301</v>
      </c>
      <c s="34">
        <v>1287</v>
      </c>
      <c s="35">
        <v>0</v>
      </c>
      <c s="36">
        <f>ROUND(ROUND(H433,2)*ROUND(G433,3),2)</f>
      </c>
      <c r="O433">
        <f>(I433*21)/100</f>
      </c>
      <c t="s">
        <v>27</v>
      </c>
    </row>
    <row r="434" spans="1:5" ht="12.75">
      <c r="A434" s="37" t="s">
        <v>55</v>
      </c>
      <c r="E434" s="38" t="s">
        <v>7397</v>
      </c>
    </row>
    <row r="435" spans="1:5" ht="12.75">
      <c r="A435" s="39" t="s">
        <v>56</v>
      </c>
      <c r="E435" s="40" t="s">
        <v>52</v>
      </c>
    </row>
    <row r="436" spans="1:5" ht="38.25">
      <c r="A436" t="s">
        <v>57</v>
      </c>
      <c r="E436" s="38" t="s">
        <v>7501</v>
      </c>
    </row>
    <row r="437" spans="1:16" ht="12.75">
      <c r="A437" s="26" t="s">
        <v>50</v>
      </c>
      <c s="31" t="s">
        <v>646</v>
      </c>
      <c s="31" t="s">
        <v>7502</v>
      </c>
      <c s="26" t="s">
        <v>52</v>
      </c>
      <c s="32" t="s">
        <v>7400</v>
      </c>
      <c s="33" t="s">
        <v>76</v>
      </c>
      <c s="34">
        <v>8</v>
      </c>
      <c s="35">
        <v>0</v>
      </c>
      <c s="36">
        <f>ROUND(ROUND(H437,2)*ROUND(G437,3),2)</f>
      </c>
      <c r="O437">
        <f>(I437*21)/100</f>
      </c>
      <c t="s">
        <v>27</v>
      </c>
    </row>
    <row r="438" spans="1:5" ht="12.75">
      <c r="A438" s="37" t="s">
        <v>55</v>
      </c>
      <c r="E438" s="38" t="s">
        <v>7400</v>
      </c>
    </row>
    <row r="439" spans="1:5" ht="12.75">
      <c r="A439" s="39" t="s">
        <v>56</v>
      </c>
      <c r="E439" s="40" t="s">
        <v>52</v>
      </c>
    </row>
    <row r="440" spans="1:5" ht="25.5">
      <c r="A440" t="s">
        <v>57</v>
      </c>
      <c r="E440" s="38" t="s">
        <v>7503</v>
      </c>
    </row>
    <row r="441" spans="1:16" ht="12.75">
      <c r="A441" s="26" t="s">
        <v>50</v>
      </c>
      <c s="31" t="s">
        <v>649</v>
      </c>
      <c s="31" t="s">
        <v>7504</v>
      </c>
      <c s="26" t="s">
        <v>52</v>
      </c>
      <c s="32" t="s">
        <v>7403</v>
      </c>
      <c s="33" t="s">
        <v>71</v>
      </c>
      <c s="34">
        <v>7</v>
      </c>
      <c s="35">
        <v>0</v>
      </c>
      <c s="36">
        <f>ROUND(ROUND(H441,2)*ROUND(G441,3),2)</f>
      </c>
      <c r="O441">
        <f>(I441*21)/100</f>
      </c>
      <c t="s">
        <v>27</v>
      </c>
    </row>
    <row r="442" spans="1:5" ht="12.75">
      <c r="A442" s="37" t="s">
        <v>55</v>
      </c>
      <c r="E442" s="38" t="s">
        <v>7403</v>
      </c>
    </row>
    <row r="443" spans="1:5" ht="12.75">
      <c r="A443" s="39" t="s">
        <v>56</v>
      </c>
      <c r="E443" s="40" t="s">
        <v>52</v>
      </c>
    </row>
    <row r="444" spans="1:5" ht="25.5">
      <c r="A444" t="s">
        <v>57</v>
      </c>
      <c r="E444" s="38" t="s">
        <v>7505</v>
      </c>
    </row>
    <row r="445" spans="1:16" ht="25.5">
      <c r="A445" s="26" t="s">
        <v>50</v>
      </c>
      <c s="31" t="s">
        <v>652</v>
      </c>
      <c s="31" t="s">
        <v>7506</v>
      </c>
      <c s="26" t="s">
        <v>52</v>
      </c>
      <c s="32" t="s">
        <v>7507</v>
      </c>
      <c s="33" t="s">
        <v>7301</v>
      </c>
      <c s="34">
        <v>34</v>
      </c>
      <c s="35">
        <v>0</v>
      </c>
      <c s="36">
        <f>ROUND(ROUND(H445,2)*ROUND(G445,3),2)</f>
      </c>
      <c r="O445">
        <f>(I445*21)/100</f>
      </c>
      <c t="s">
        <v>27</v>
      </c>
    </row>
    <row r="446" spans="1:5" ht="25.5">
      <c r="A446" s="37" t="s">
        <v>55</v>
      </c>
      <c r="E446" s="38" t="s">
        <v>7507</v>
      </c>
    </row>
    <row r="447" spans="1:5" ht="12.75">
      <c r="A447" s="39" t="s">
        <v>56</v>
      </c>
      <c r="E447" s="40" t="s">
        <v>52</v>
      </c>
    </row>
    <row r="448" spans="1:5" ht="25.5">
      <c r="A448" t="s">
        <v>57</v>
      </c>
      <c r="E448" s="38" t="s">
        <v>7508</v>
      </c>
    </row>
    <row r="449" spans="1:16" ht="12.75">
      <c r="A449" s="26" t="s">
        <v>50</v>
      </c>
      <c s="31" t="s">
        <v>655</v>
      </c>
      <c s="31" t="s">
        <v>7509</v>
      </c>
      <c s="26" t="s">
        <v>52</v>
      </c>
      <c s="32" t="s">
        <v>7510</v>
      </c>
      <c s="33" t="s">
        <v>7301</v>
      </c>
      <c s="34">
        <v>1287</v>
      </c>
      <c s="35">
        <v>0</v>
      </c>
      <c s="36">
        <f>ROUND(ROUND(H449,2)*ROUND(G449,3),2)</f>
      </c>
      <c r="O449">
        <f>(I449*21)/100</f>
      </c>
      <c t="s">
        <v>27</v>
      </c>
    </row>
    <row r="450" spans="1:5" ht="12.75">
      <c r="A450" s="37" t="s">
        <v>55</v>
      </c>
      <c r="E450" s="38" t="s">
        <v>7510</v>
      </c>
    </row>
    <row r="451" spans="1:5" ht="12.75">
      <c r="A451" s="39" t="s">
        <v>56</v>
      </c>
      <c r="E451" s="40" t="s">
        <v>52</v>
      </c>
    </row>
    <row r="452" spans="1:5" ht="63.75">
      <c r="A452" t="s">
        <v>57</v>
      </c>
      <c r="E452" s="38" t="s">
        <v>7511</v>
      </c>
    </row>
    <row r="453" spans="1:18" ht="12.75" customHeight="1">
      <c r="A453" s="6" t="s">
        <v>48</v>
      </c>
      <c s="6"/>
      <c s="42" t="s">
        <v>7512</v>
      </c>
      <c s="6"/>
      <c s="29" t="s">
        <v>7513</v>
      </c>
      <c s="6"/>
      <c s="6"/>
      <c s="6"/>
      <c s="43">
        <f>0+Q453</f>
      </c>
      <c r="O453">
        <f>0+R453</f>
      </c>
      <c r="Q453">
        <f>0+I454+I458+I462+I466+I470+I474</f>
      </c>
      <c>
        <f>0+O454+O458+O462+O466+O470+O474</f>
      </c>
    </row>
    <row r="454" spans="1:16" ht="25.5">
      <c r="A454" s="26" t="s">
        <v>50</v>
      </c>
      <c s="31" t="s">
        <v>658</v>
      </c>
      <c s="31" t="s">
        <v>7514</v>
      </c>
      <c s="26" t="s">
        <v>52</v>
      </c>
      <c s="32" t="s">
        <v>7495</v>
      </c>
      <c s="33" t="s">
        <v>2404</v>
      </c>
      <c s="34">
        <v>6</v>
      </c>
      <c s="35">
        <v>0</v>
      </c>
      <c s="36">
        <f>ROUND(ROUND(H454,2)*ROUND(G454,3),2)</f>
      </c>
      <c r="O454">
        <f>(I454*21)/100</f>
      </c>
      <c t="s">
        <v>27</v>
      </c>
    </row>
    <row r="455" spans="1:5" ht="25.5">
      <c r="A455" s="37" t="s">
        <v>55</v>
      </c>
      <c r="E455" s="38" t="s">
        <v>7495</v>
      </c>
    </row>
    <row r="456" spans="1:5" ht="12.75">
      <c r="A456" s="39" t="s">
        <v>56</v>
      </c>
      <c r="E456" s="40" t="s">
        <v>52</v>
      </c>
    </row>
    <row r="457" spans="1:5" ht="102">
      <c r="A457" t="s">
        <v>57</v>
      </c>
      <c r="E457" s="38" t="s">
        <v>7515</v>
      </c>
    </row>
    <row r="458" spans="1:16" ht="25.5">
      <c r="A458" s="26" t="s">
        <v>50</v>
      </c>
      <c s="31" t="s">
        <v>661</v>
      </c>
      <c s="31" t="s">
        <v>7516</v>
      </c>
      <c s="26" t="s">
        <v>52</v>
      </c>
      <c s="32" t="s">
        <v>7498</v>
      </c>
      <c s="33" t="s">
        <v>2404</v>
      </c>
      <c s="34">
        <v>3</v>
      </c>
      <c s="35">
        <v>0</v>
      </c>
      <c s="36">
        <f>ROUND(ROUND(H458,2)*ROUND(G458,3),2)</f>
      </c>
      <c r="O458">
        <f>(I458*21)/100</f>
      </c>
      <c t="s">
        <v>27</v>
      </c>
    </row>
    <row r="459" spans="1:5" ht="25.5">
      <c r="A459" s="37" t="s">
        <v>55</v>
      </c>
      <c r="E459" s="38" t="s">
        <v>7498</v>
      </c>
    </row>
    <row r="460" spans="1:5" ht="12.75">
      <c r="A460" s="39" t="s">
        <v>56</v>
      </c>
      <c r="E460" s="40" t="s">
        <v>52</v>
      </c>
    </row>
    <row r="461" spans="1:5" ht="127.5">
      <c r="A461" t="s">
        <v>57</v>
      </c>
      <c r="E461" s="38" t="s">
        <v>7517</v>
      </c>
    </row>
    <row r="462" spans="1:16" ht="12.75">
      <c r="A462" s="26" t="s">
        <v>50</v>
      </c>
      <c s="31" t="s">
        <v>664</v>
      </c>
      <c s="31" t="s">
        <v>7518</v>
      </c>
      <c s="26" t="s">
        <v>52</v>
      </c>
      <c s="32" t="s">
        <v>7397</v>
      </c>
      <c s="33" t="s">
        <v>7301</v>
      </c>
      <c s="34">
        <v>426</v>
      </c>
      <c s="35">
        <v>0</v>
      </c>
      <c s="36">
        <f>ROUND(ROUND(H462,2)*ROUND(G462,3),2)</f>
      </c>
      <c r="O462">
        <f>(I462*21)/100</f>
      </c>
      <c t="s">
        <v>27</v>
      </c>
    </row>
    <row r="463" spans="1:5" ht="12.75">
      <c r="A463" s="37" t="s">
        <v>55</v>
      </c>
      <c r="E463" s="38" t="s">
        <v>7397</v>
      </c>
    </row>
    <row r="464" spans="1:5" ht="12.75">
      <c r="A464" s="39" t="s">
        <v>56</v>
      </c>
      <c r="E464" s="40" t="s">
        <v>52</v>
      </c>
    </row>
    <row r="465" spans="1:5" ht="38.25">
      <c r="A465" t="s">
        <v>57</v>
      </c>
      <c r="E465" s="38" t="s">
        <v>7519</v>
      </c>
    </row>
    <row r="466" spans="1:16" ht="12.75">
      <c r="A466" s="26" t="s">
        <v>50</v>
      </c>
      <c s="31" t="s">
        <v>667</v>
      </c>
      <c s="31" t="s">
        <v>7520</v>
      </c>
      <c s="26" t="s">
        <v>52</v>
      </c>
      <c s="32" t="s">
        <v>7400</v>
      </c>
      <c s="33" t="s">
        <v>76</v>
      </c>
      <c s="34">
        <v>2</v>
      </c>
      <c s="35">
        <v>0</v>
      </c>
      <c s="36">
        <f>ROUND(ROUND(H466,2)*ROUND(G466,3),2)</f>
      </c>
      <c r="O466">
        <f>(I466*21)/100</f>
      </c>
      <c t="s">
        <v>27</v>
      </c>
    </row>
    <row r="467" spans="1:5" ht="12.75">
      <c r="A467" s="37" t="s">
        <v>55</v>
      </c>
      <c r="E467" s="38" t="s">
        <v>7400</v>
      </c>
    </row>
    <row r="468" spans="1:5" ht="12.75">
      <c r="A468" s="39" t="s">
        <v>56</v>
      </c>
      <c r="E468" s="40" t="s">
        <v>52</v>
      </c>
    </row>
    <row r="469" spans="1:5" ht="25.5">
      <c r="A469" t="s">
        <v>57</v>
      </c>
      <c r="E469" s="38" t="s">
        <v>7401</v>
      </c>
    </row>
    <row r="470" spans="1:16" ht="12.75">
      <c r="A470" s="26" t="s">
        <v>50</v>
      </c>
      <c s="31" t="s">
        <v>670</v>
      </c>
      <c s="31" t="s">
        <v>7521</v>
      </c>
      <c s="26" t="s">
        <v>52</v>
      </c>
      <c s="32" t="s">
        <v>7403</v>
      </c>
      <c s="33" t="s">
        <v>71</v>
      </c>
      <c s="34">
        <v>2</v>
      </c>
      <c s="35">
        <v>0</v>
      </c>
      <c s="36">
        <f>ROUND(ROUND(H470,2)*ROUND(G470,3),2)</f>
      </c>
      <c r="O470">
        <f>(I470*21)/100</f>
      </c>
      <c t="s">
        <v>27</v>
      </c>
    </row>
    <row r="471" spans="1:5" ht="12.75">
      <c r="A471" s="37" t="s">
        <v>55</v>
      </c>
      <c r="E471" s="38" t="s">
        <v>7403</v>
      </c>
    </row>
    <row r="472" spans="1:5" ht="12.75">
      <c r="A472" s="39" t="s">
        <v>56</v>
      </c>
      <c r="E472" s="40" t="s">
        <v>52</v>
      </c>
    </row>
    <row r="473" spans="1:5" ht="25.5">
      <c r="A473" t="s">
        <v>57</v>
      </c>
      <c r="E473" s="38" t="s">
        <v>7522</v>
      </c>
    </row>
    <row r="474" spans="1:16" ht="12.75">
      <c r="A474" s="26" t="s">
        <v>50</v>
      </c>
      <c s="31" t="s">
        <v>673</v>
      </c>
      <c s="31" t="s">
        <v>7523</v>
      </c>
      <c s="26" t="s">
        <v>52</v>
      </c>
      <c s="32" t="s">
        <v>7510</v>
      </c>
      <c s="33" t="s">
        <v>7301</v>
      </c>
      <c s="34">
        <v>426</v>
      </c>
      <c s="35">
        <v>0</v>
      </c>
      <c s="36">
        <f>ROUND(ROUND(H474,2)*ROUND(G474,3),2)</f>
      </c>
      <c r="O474">
        <f>(I474*21)/100</f>
      </c>
      <c t="s">
        <v>27</v>
      </c>
    </row>
    <row r="475" spans="1:5" ht="12.75">
      <c r="A475" s="37" t="s">
        <v>55</v>
      </c>
      <c r="E475" s="38" t="s">
        <v>7510</v>
      </c>
    </row>
    <row r="476" spans="1:5" ht="12.75">
      <c r="A476" s="39" t="s">
        <v>56</v>
      </c>
      <c r="E476" s="40" t="s">
        <v>52</v>
      </c>
    </row>
    <row r="477" spans="1:5" ht="63.75">
      <c r="A477" t="s">
        <v>57</v>
      </c>
      <c r="E477" s="38" t="s">
        <v>7524</v>
      </c>
    </row>
    <row r="478" spans="1:18" ht="12.75" customHeight="1">
      <c r="A478" s="6" t="s">
        <v>48</v>
      </c>
      <c s="6"/>
      <c s="42" t="s">
        <v>7525</v>
      </c>
      <c s="6"/>
      <c s="29" t="s">
        <v>7526</v>
      </c>
      <c s="6"/>
      <c s="6"/>
      <c s="6"/>
      <c s="43">
        <f>0+Q478</f>
      </c>
      <c r="O478">
        <f>0+R478</f>
      </c>
      <c r="Q478">
        <f>0+I479+I483+I487+I491+I495+I499</f>
      </c>
      <c>
        <f>0+O479+O483+O487+O491+O495+O499</f>
      </c>
    </row>
    <row r="479" spans="1:16" ht="25.5">
      <c r="A479" s="26" t="s">
        <v>50</v>
      </c>
      <c s="31" t="s">
        <v>676</v>
      </c>
      <c s="31" t="s">
        <v>7527</v>
      </c>
      <c s="26" t="s">
        <v>52</v>
      </c>
      <c s="32" t="s">
        <v>7495</v>
      </c>
      <c s="33" t="s">
        <v>2404</v>
      </c>
      <c s="34">
        <v>4</v>
      </c>
      <c s="35">
        <v>0</v>
      </c>
      <c s="36">
        <f>ROUND(ROUND(H479,2)*ROUND(G479,3),2)</f>
      </c>
      <c r="O479">
        <f>(I479*21)/100</f>
      </c>
      <c t="s">
        <v>27</v>
      </c>
    </row>
    <row r="480" spans="1:5" ht="25.5">
      <c r="A480" s="37" t="s">
        <v>55</v>
      </c>
      <c r="E480" s="38" t="s">
        <v>7495</v>
      </c>
    </row>
    <row r="481" spans="1:5" ht="12.75">
      <c r="A481" s="39" t="s">
        <v>56</v>
      </c>
      <c r="E481" s="40" t="s">
        <v>52</v>
      </c>
    </row>
    <row r="482" spans="1:5" ht="102">
      <c r="A482" t="s">
        <v>57</v>
      </c>
      <c r="E482" s="38" t="s">
        <v>7528</v>
      </c>
    </row>
    <row r="483" spans="1:16" ht="25.5">
      <c r="A483" s="26" t="s">
        <v>50</v>
      </c>
      <c s="31" t="s">
        <v>679</v>
      </c>
      <c s="31" t="s">
        <v>7529</v>
      </c>
      <c s="26" t="s">
        <v>52</v>
      </c>
      <c s="32" t="s">
        <v>7530</v>
      </c>
      <c s="33" t="s">
        <v>2404</v>
      </c>
      <c s="34">
        <v>4</v>
      </c>
      <c s="35">
        <v>0</v>
      </c>
      <c s="36">
        <f>ROUND(ROUND(H483,2)*ROUND(G483,3),2)</f>
      </c>
      <c r="O483">
        <f>(I483*21)/100</f>
      </c>
      <c t="s">
        <v>27</v>
      </c>
    </row>
    <row r="484" spans="1:5" ht="25.5">
      <c r="A484" s="37" t="s">
        <v>55</v>
      </c>
      <c r="E484" s="38" t="s">
        <v>7530</v>
      </c>
    </row>
    <row r="485" spans="1:5" ht="12.75">
      <c r="A485" s="39" t="s">
        <v>56</v>
      </c>
      <c r="E485" s="40" t="s">
        <v>52</v>
      </c>
    </row>
    <row r="486" spans="1:5" ht="127.5">
      <c r="A486" t="s">
        <v>57</v>
      </c>
      <c r="E486" s="38" t="s">
        <v>7531</v>
      </c>
    </row>
    <row r="487" spans="1:16" ht="12.75">
      <c r="A487" s="26" t="s">
        <v>50</v>
      </c>
      <c s="31" t="s">
        <v>682</v>
      </c>
      <c s="31" t="s">
        <v>7532</v>
      </c>
      <c s="26" t="s">
        <v>52</v>
      </c>
      <c s="32" t="s">
        <v>7397</v>
      </c>
      <c s="33" t="s">
        <v>7301</v>
      </c>
      <c s="34">
        <v>270</v>
      </c>
      <c s="35">
        <v>0</v>
      </c>
      <c s="36">
        <f>ROUND(ROUND(H487,2)*ROUND(G487,3),2)</f>
      </c>
      <c r="O487">
        <f>(I487*21)/100</f>
      </c>
      <c t="s">
        <v>27</v>
      </c>
    </row>
    <row r="488" spans="1:5" ht="12.75">
      <c r="A488" s="37" t="s">
        <v>55</v>
      </c>
      <c r="E488" s="38" t="s">
        <v>7397</v>
      </c>
    </row>
    <row r="489" spans="1:5" ht="12.75">
      <c r="A489" s="39" t="s">
        <v>56</v>
      </c>
      <c r="E489" s="40" t="s">
        <v>52</v>
      </c>
    </row>
    <row r="490" spans="1:5" ht="38.25">
      <c r="A490" t="s">
        <v>57</v>
      </c>
      <c r="E490" s="38" t="s">
        <v>7533</v>
      </c>
    </row>
    <row r="491" spans="1:16" ht="12.75">
      <c r="A491" s="26" t="s">
        <v>50</v>
      </c>
      <c s="31" t="s">
        <v>685</v>
      </c>
      <c s="31" t="s">
        <v>7534</v>
      </c>
      <c s="26" t="s">
        <v>52</v>
      </c>
      <c s="32" t="s">
        <v>7400</v>
      </c>
      <c s="33" t="s">
        <v>76</v>
      </c>
      <c s="34">
        <v>2</v>
      </c>
      <c s="35">
        <v>0</v>
      </c>
      <c s="36">
        <f>ROUND(ROUND(H491,2)*ROUND(G491,3),2)</f>
      </c>
      <c r="O491">
        <f>(I491*21)/100</f>
      </c>
      <c t="s">
        <v>27</v>
      </c>
    </row>
    <row r="492" spans="1:5" ht="12.75">
      <c r="A492" s="37" t="s">
        <v>55</v>
      </c>
      <c r="E492" s="38" t="s">
        <v>7400</v>
      </c>
    </row>
    <row r="493" spans="1:5" ht="12.75">
      <c r="A493" s="39" t="s">
        <v>56</v>
      </c>
      <c r="E493" s="40" t="s">
        <v>52</v>
      </c>
    </row>
    <row r="494" spans="1:5" ht="25.5">
      <c r="A494" t="s">
        <v>57</v>
      </c>
      <c r="E494" s="38" t="s">
        <v>7401</v>
      </c>
    </row>
    <row r="495" spans="1:16" ht="12.75">
      <c r="A495" s="26" t="s">
        <v>50</v>
      </c>
      <c s="31" t="s">
        <v>688</v>
      </c>
      <c s="31" t="s">
        <v>7535</v>
      </c>
      <c s="26" t="s">
        <v>52</v>
      </c>
      <c s="32" t="s">
        <v>7403</v>
      </c>
      <c s="33" t="s">
        <v>71</v>
      </c>
      <c s="34">
        <v>1</v>
      </c>
      <c s="35">
        <v>0</v>
      </c>
      <c s="36">
        <f>ROUND(ROUND(H495,2)*ROUND(G495,3),2)</f>
      </c>
      <c r="O495">
        <f>(I495*21)/100</f>
      </c>
      <c t="s">
        <v>27</v>
      </c>
    </row>
    <row r="496" spans="1:5" ht="12.75">
      <c r="A496" s="37" t="s">
        <v>55</v>
      </c>
      <c r="E496" s="38" t="s">
        <v>7403</v>
      </c>
    </row>
    <row r="497" spans="1:5" ht="12.75">
      <c r="A497" s="39" t="s">
        <v>56</v>
      </c>
      <c r="E497" s="40" t="s">
        <v>52</v>
      </c>
    </row>
    <row r="498" spans="1:5" ht="25.5">
      <c r="A498" t="s">
        <v>57</v>
      </c>
      <c r="E498" s="38" t="s">
        <v>7536</v>
      </c>
    </row>
    <row r="499" spans="1:16" ht="12.75">
      <c r="A499" s="26" t="s">
        <v>50</v>
      </c>
      <c s="31" t="s">
        <v>691</v>
      </c>
      <c s="31" t="s">
        <v>7537</v>
      </c>
      <c s="26" t="s">
        <v>52</v>
      </c>
      <c s="32" t="s">
        <v>7510</v>
      </c>
      <c s="33" t="s">
        <v>7301</v>
      </c>
      <c s="34">
        <v>270</v>
      </c>
      <c s="35">
        <v>0</v>
      </c>
      <c s="36">
        <f>ROUND(ROUND(H499,2)*ROUND(G499,3),2)</f>
      </c>
      <c r="O499">
        <f>(I499*21)/100</f>
      </c>
      <c t="s">
        <v>27</v>
      </c>
    </row>
    <row r="500" spans="1:5" ht="12.75">
      <c r="A500" s="37" t="s">
        <v>55</v>
      </c>
      <c r="E500" s="38" t="s">
        <v>7510</v>
      </c>
    </row>
    <row r="501" spans="1:5" ht="12.75">
      <c r="A501" s="39" t="s">
        <v>56</v>
      </c>
      <c r="E501" s="40" t="s">
        <v>52</v>
      </c>
    </row>
    <row r="502" spans="1:5" ht="63.75">
      <c r="A502" t="s">
        <v>57</v>
      </c>
      <c r="E502" s="38" t="s">
        <v>7538</v>
      </c>
    </row>
    <row r="503" spans="1:18" ht="12.75" customHeight="1">
      <c r="A503" s="6" t="s">
        <v>48</v>
      </c>
      <c s="6"/>
      <c s="42" t="s">
        <v>7539</v>
      </c>
      <c s="6"/>
      <c s="29" t="s">
        <v>7540</v>
      </c>
      <c s="6"/>
      <c s="6"/>
      <c s="6"/>
      <c s="43">
        <f>0+Q503</f>
      </c>
      <c r="O503">
        <f>0+R503</f>
      </c>
      <c r="Q503">
        <f>0+I504+I508+I512+I516+I520+I524+I528+I532</f>
      </c>
      <c>
        <f>0+O504+O508+O512+O516+O520+O524+O528+O532</f>
      </c>
    </row>
    <row r="504" spans="1:16" ht="25.5">
      <c r="A504" s="26" t="s">
        <v>50</v>
      </c>
      <c s="31" t="s">
        <v>694</v>
      </c>
      <c s="31" t="s">
        <v>7541</v>
      </c>
      <c s="26" t="s">
        <v>52</v>
      </c>
      <c s="32" t="s">
        <v>7542</v>
      </c>
      <c s="33" t="s">
        <v>2404</v>
      </c>
      <c s="34">
        <v>2</v>
      </c>
      <c s="35">
        <v>0</v>
      </c>
      <c s="36">
        <f>ROUND(ROUND(H504,2)*ROUND(G504,3),2)</f>
      </c>
      <c r="O504">
        <f>(I504*21)/100</f>
      </c>
      <c t="s">
        <v>27</v>
      </c>
    </row>
    <row r="505" spans="1:5" ht="25.5">
      <c r="A505" s="37" t="s">
        <v>55</v>
      </c>
      <c r="E505" s="38" t="s">
        <v>7542</v>
      </c>
    </row>
    <row r="506" spans="1:5" ht="12.75">
      <c r="A506" s="39" t="s">
        <v>56</v>
      </c>
      <c r="E506" s="40" t="s">
        <v>52</v>
      </c>
    </row>
    <row r="507" spans="1:5" ht="127.5">
      <c r="A507" t="s">
        <v>57</v>
      </c>
      <c r="E507" s="38" t="s">
        <v>7543</v>
      </c>
    </row>
    <row r="508" spans="1:16" ht="25.5">
      <c r="A508" s="26" t="s">
        <v>50</v>
      </c>
      <c s="31" t="s">
        <v>697</v>
      </c>
      <c s="31" t="s">
        <v>7544</v>
      </c>
      <c s="26" t="s">
        <v>52</v>
      </c>
      <c s="32" t="s">
        <v>7545</v>
      </c>
      <c s="33" t="s">
        <v>2404</v>
      </c>
      <c s="34">
        <v>4</v>
      </c>
      <c s="35">
        <v>0</v>
      </c>
      <c s="36">
        <f>ROUND(ROUND(H508,2)*ROUND(G508,3),2)</f>
      </c>
      <c r="O508">
        <f>(I508*21)/100</f>
      </c>
      <c t="s">
        <v>27</v>
      </c>
    </row>
    <row r="509" spans="1:5" ht="25.5">
      <c r="A509" s="37" t="s">
        <v>55</v>
      </c>
      <c r="E509" s="38" t="s">
        <v>7545</v>
      </c>
    </row>
    <row r="510" spans="1:5" ht="12.75">
      <c r="A510" s="39" t="s">
        <v>56</v>
      </c>
      <c r="E510" s="40" t="s">
        <v>52</v>
      </c>
    </row>
    <row r="511" spans="1:5" ht="89.25">
      <c r="A511" t="s">
        <v>57</v>
      </c>
      <c r="E511" s="38" t="s">
        <v>7546</v>
      </c>
    </row>
    <row r="512" spans="1:16" ht="12.75">
      <c r="A512" s="26" t="s">
        <v>50</v>
      </c>
      <c s="31" t="s">
        <v>700</v>
      </c>
      <c s="31" t="s">
        <v>7547</v>
      </c>
      <c s="26" t="s">
        <v>52</v>
      </c>
      <c s="32" t="s">
        <v>7392</v>
      </c>
      <c s="33" t="s">
        <v>2404</v>
      </c>
      <c s="34">
        <v>2</v>
      </c>
      <c s="35">
        <v>0</v>
      </c>
      <c s="36">
        <f>ROUND(ROUND(H512,2)*ROUND(G512,3),2)</f>
      </c>
      <c r="O512">
        <f>(I512*21)/100</f>
      </c>
      <c t="s">
        <v>27</v>
      </c>
    </row>
    <row r="513" spans="1:5" ht="12.75">
      <c r="A513" s="37" t="s">
        <v>55</v>
      </c>
      <c r="E513" s="38" t="s">
        <v>7392</v>
      </c>
    </row>
    <row r="514" spans="1:5" ht="12.75">
      <c r="A514" s="39" t="s">
        <v>56</v>
      </c>
      <c r="E514" s="40" t="s">
        <v>52</v>
      </c>
    </row>
    <row r="515" spans="1:5" ht="38.25">
      <c r="A515" t="s">
        <v>57</v>
      </c>
      <c r="E515" s="38" t="s">
        <v>7548</v>
      </c>
    </row>
    <row r="516" spans="1:16" ht="12.75">
      <c r="A516" s="26" t="s">
        <v>50</v>
      </c>
      <c s="31" t="s">
        <v>703</v>
      </c>
      <c s="31" t="s">
        <v>7549</v>
      </c>
      <c s="26" t="s">
        <v>52</v>
      </c>
      <c s="32" t="s">
        <v>7397</v>
      </c>
      <c s="33" t="s">
        <v>7301</v>
      </c>
      <c s="34">
        <v>181</v>
      </c>
      <c s="35">
        <v>0</v>
      </c>
      <c s="36">
        <f>ROUND(ROUND(H516,2)*ROUND(G516,3),2)</f>
      </c>
      <c r="O516">
        <f>(I516*21)/100</f>
      </c>
      <c t="s">
        <v>27</v>
      </c>
    </row>
    <row r="517" spans="1:5" ht="12.75">
      <c r="A517" s="37" t="s">
        <v>55</v>
      </c>
      <c r="E517" s="38" t="s">
        <v>7397</v>
      </c>
    </row>
    <row r="518" spans="1:5" ht="12.75">
      <c r="A518" s="39" t="s">
        <v>56</v>
      </c>
      <c r="E518" s="40" t="s">
        <v>52</v>
      </c>
    </row>
    <row r="519" spans="1:5" ht="38.25">
      <c r="A519" t="s">
        <v>57</v>
      </c>
      <c r="E519" s="38" t="s">
        <v>7550</v>
      </c>
    </row>
    <row r="520" spans="1:16" ht="12.75">
      <c r="A520" s="26" t="s">
        <v>50</v>
      </c>
      <c s="31" t="s">
        <v>706</v>
      </c>
      <c s="31" t="s">
        <v>7551</v>
      </c>
      <c s="26" t="s">
        <v>52</v>
      </c>
      <c s="32" t="s">
        <v>7400</v>
      </c>
      <c s="33" t="s">
        <v>76</v>
      </c>
      <c s="34">
        <v>1</v>
      </c>
      <c s="35">
        <v>0</v>
      </c>
      <c s="36">
        <f>ROUND(ROUND(H520,2)*ROUND(G520,3),2)</f>
      </c>
      <c r="O520">
        <f>(I520*21)/100</f>
      </c>
      <c t="s">
        <v>27</v>
      </c>
    </row>
    <row r="521" spans="1:5" ht="12.75">
      <c r="A521" s="37" t="s">
        <v>55</v>
      </c>
      <c r="E521" s="38" t="s">
        <v>7400</v>
      </c>
    </row>
    <row r="522" spans="1:5" ht="12.75">
      <c r="A522" s="39" t="s">
        <v>56</v>
      </c>
      <c r="E522" s="40" t="s">
        <v>52</v>
      </c>
    </row>
    <row r="523" spans="1:5" ht="25.5">
      <c r="A523" t="s">
        <v>57</v>
      </c>
      <c r="E523" s="38" t="s">
        <v>7352</v>
      </c>
    </row>
    <row r="524" spans="1:16" ht="12.75">
      <c r="A524" s="26" t="s">
        <v>50</v>
      </c>
      <c s="31" t="s">
        <v>709</v>
      </c>
      <c s="31" t="s">
        <v>7552</v>
      </c>
      <c s="26" t="s">
        <v>52</v>
      </c>
      <c s="32" t="s">
        <v>7403</v>
      </c>
      <c s="33" t="s">
        <v>71</v>
      </c>
      <c s="34">
        <v>1</v>
      </c>
      <c s="35">
        <v>0</v>
      </c>
      <c s="36">
        <f>ROUND(ROUND(H524,2)*ROUND(G524,3),2)</f>
      </c>
      <c r="O524">
        <f>(I524*21)/100</f>
      </c>
      <c t="s">
        <v>27</v>
      </c>
    </row>
    <row r="525" spans="1:5" ht="12.75">
      <c r="A525" s="37" t="s">
        <v>55</v>
      </c>
      <c r="E525" s="38" t="s">
        <v>7403</v>
      </c>
    </row>
    <row r="526" spans="1:5" ht="12.75">
      <c r="A526" s="39" t="s">
        <v>56</v>
      </c>
      <c r="E526" s="40" t="s">
        <v>52</v>
      </c>
    </row>
    <row r="527" spans="1:5" ht="38.25">
      <c r="A527" t="s">
        <v>57</v>
      </c>
      <c r="E527" s="38" t="s">
        <v>7553</v>
      </c>
    </row>
    <row r="528" spans="1:16" ht="12.75">
      <c r="A528" s="26" t="s">
        <v>50</v>
      </c>
      <c s="31" t="s">
        <v>712</v>
      </c>
      <c s="31" t="s">
        <v>7554</v>
      </c>
      <c s="26" t="s">
        <v>52</v>
      </c>
      <c s="32" t="s">
        <v>7510</v>
      </c>
      <c s="33" t="s">
        <v>7301</v>
      </c>
      <c s="34">
        <v>160</v>
      </c>
      <c s="35">
        <v>0</v>
      </c>
      <c s="36">
        <f>ROUND(ROUND(H528,2)*ROUND(G528,3),2)</f>
      </c>
      <c r="O528">
        <f>(I528*21)/100</f>
      </c>
      <c t="s">
        <v>27</v>
      </c>
    </row>
    <row r="529" spans="1:5" ht="12.75">
      <c r="A529" s="37" t="s">
        <v>55</v>
      </c>
      <c r="E529" s="38" t="s">
        <v>7510</v>
      </c>
    </row>
    <row r="530" spans="1:5" ht="12.75">
      <c r="A530" s="39" t="s">
        <v>56</v>
      </c>
      <c r="E530" s="40" t="s">
        <v>52</v>
      </c>
    </row>
    <row r="531" spans="1:5" ht="63.75">
      <c r="A531" t="s">
        <v>57</v>
      </c>
      <c r="E531" s="38" t="s">
        <v>7555</v>
      </c>
    </row>
    <row r="532" spans="1:16" ht="12.75">
      <c r="A532" s="26" t="s">
        <v>50</v>
      </c>
      <c s="31" t="s">
        <v>715</v>
      </c>
      <c s="31" t="s">
        <v>7556</v>
      </c>
      <c s="26" t="s">
        <v>52</v>
      </c>
      <c s="32" t="s">
        <v>7372</v>
      </c>
      <c s="33" t="s">
        <v>7301</v>
      </c>
      <c s="34">
        <v>21</v>
      </c>
      <c s="35">
        <v>0</v>
      </c>
      <c s="36">
        <f>ROUND(ROUND(H532,2)*ROUND(G532,3),2)</f>
      </c>
      <c r="O532">
        <f>(I532*21)/100</f>
      </c>
      <c t="s">
        <v>27</v>
      </c>
    </row>
    <row r="533" spans="1:5" ht="12.75">
      <c r="A533" s="37" t="s">
        <v>55</v>
      </c>
      <c r="E533" s="38" t="s">
        <v>7372</v>
      </c>
    </row>
    <row r="534" spans="1:5" ht="12.75">
      <c r="A534" s="39" t="s">
        <v>56</v>
      </c>
      <c r="E534" s="40" t="s">
        <v>52</v>
      </c>
    </row>
    <row r="535" spans="1:5" ht="12.75">
      <c r="A535" t="s">
        <v>57</v>
      </c>
      <c r="E535" s="38" t="s">
        <v>52</v>
      </c>
    </row>
    <row r="536" spans="1:18" ht="12.75" customHeight="1">
      <c r="A536" s="6" t="s">
        <v>48</v>
      </c>
      <c s="6"/>
      <c s="42" t="s">
        <v>7557</v>
      </c>
      <c s="6"/>
      <c s="29" t="s">
        <v>7558</v>
      </c>
      <c s="6"/>
      <c s="6"/>
      <c s="6"/>
      <c s="43">
        <f>0+Q536</f>
      </c>
      <c r="O536">
        <f>0+R536</f>
      </c>
      <c r="Q536">
        <f>0+I537+I541+I545+I549+I553+I557+I561+I565+I569+I573+I577+I581+I585+I589+I593+I597+I601+I605+I609+I613</f>
      </c>
      <c>
        <f>0+O537+O541+O545+O549+O553+O557+O561+O565+O569+O573+O577+O581+O585+O589+O593+O597+O601+O605+O609+O613</f>
      </c>
    </row>
    <row r="537" spans="1:16" ht="25.5">
      <c r="A537" s="26" t="s">
        <v>50</v>
      </c>
      <c s="31" t="s">
        <v>718</v>
      </c>
      <c s="31" t="s">
        <v>7559</v>
      </c>
      <c s="26" t="s">
        <v>52</v>
      </c>
      <c s="32" t="s">
        <v>7560</v>
      </c>
      <c s="33" t="s">
        <v>2404</v>
      </c>
      <c s="34">
        <v>3</v>
      </c>
      <c s="35">
        <v>0</v>
      </c>
      <c s="36">
        <f>ROUND(ROUND(H537,2)*ROUND(G537,3),2)</f>
      </c>
      <c r="O537">
        <f>(I537*21)/100</f>
      </c>
      <c t="s">
        <v>27</v>
      </c>
    </row>
    <row r="538" spans="1:5" ht="25.5">
      <c r="A538" s="37" t="s">
        <v>55</v>
      </c>
      <c r="E538" s="38" t="s">
        <v>7560</v>
      </c>
    </row>
    <row r="539" spans="1:5" ht="12.75">
      <c r="A539" s="39" t="s">
        <v>56</v>
      </c>
      <c r="E539" s="40" t="s">
        <v>52</v>
      </c>
    </row>
    <row r="540" spans="1:5" ht="114.75">
      <c r="A540" t="s">
        <v>57</v>
      </c>
      <c r="E540" s="38" t="s">
        <v>7561</v>
      </c>
    </row>
    <row r="541" spans="1:16" ht="25.5">
      <c r="A541" s="26" t="s">
        <v>50</v>
      </c>
      <c s="31" t="s">
        <v>721</v>
      </c>
      <c s="31" t="s">
        <v>7562</v>
      </c>
      <c s="26" t="s">
        <v>52</v>
      </c>
      <c s="32" t="s">
        <v>7563</v>
      </c>
      <c s="33" t="s">
        <v>2404</v>
      </c>
      <c s="34">
        <v>3</v>
      </c>
      <c s="35">
        <v>0</v>
      </c>
      <c s="36">
        <f>ROUND(ROUND(H541,2)*ROUND(G541,3),2)</f>
      </c>
      <c r="O541">
        <f>(I541*21)/100</f>
      </c>
      <c t="s">
        <v>27</v>
      </c>
    </row>
    <row r="542" spans="1:5" ht="25.5">
      <c r="A542" s="37" t="s">
        <v>55</v>
      </c>
      <c r="E542" s="38" t="s">
        <v>7563</v>
      </c>
    </row>
    <row r="543" spans="1:5" ht="12.75">
      <c r="A543" s="39" t="s">
        <v>56</v>
      </c>
      <c r="E543" s="40" t="s">
        <v>52</v>
      </c>
    </row>
    <row r="544" spans="1:5" ht="102">
      <c r="A544" t="s">
        <v>57</v>
      </c>
      <c r="E544" s="38" t="s">
        <v>7564</v>
      </c>
    </row>
    <row r="545" spans="1:16" ht="25.5">
      <c r="A545" s="26" t="s">
        <v>50</v>
      </c>
      <c s="31" t="s">
        <v>725</v>
      </c>
      <c s="31" t="s">
        <v>7565</v>
      </c>
      <c s="26" t="s">
        <v>52</v>
      </c>
      <c s="32" t="s">
        <v>7566</v>
      </c>
      <c s="33" t="s">
        <v>2404</v>
      </c>
      <c s="34">
        <v>3</v>
      </c>
      <c s="35">
        <v>0</v>
      </c>
      <c s="36">
        <f>ROUND(ROUND(H545,2)*ROUND(G545,3),2)</f>
      </c>
      <c r="O545">
        <f>(I545*21)/100</f>
      </c>
      <c t="s">
        <v>27</v>
      </c>
    </row>
    <row r="546" spans="1:5" ht="25.5">
      <c r="A546" s="37" t="s">
        <v>55</v>
      </c>
      <c r="E546" s="38" t="s">
        <v>7566</v>
      </c>
    </row>
    <row r="547" spans="1:5" ht="12.75">
      <c r="A547" s="39" t="s">
        <v>56</v>
      </c>
      <c r="E547" s="40" t="s">
        <v>52</v>
      </c>
    </row>
    <row r="548" spans="1:5" ht="38.25">
      <c r="A548" t="s">
        <v>57</v>
      </c>
      <c r="E548" s="38" t="s">
        <v>7567</v>
      </c>
    </row>
    <row r="549" spans="1:16" ht="25.5">
      <c r="A549" s="26" t="s">
        <v>50</v>
      </c>
      <c s="31" t="s">
        <v>728</v>
      </c>
      <c s="31" t="s">
        <v>7568</v>
      </c>
      <c s="26" t="s">
        <v>52</v>
      </c>
      <c s="32" t="s">
        <v>7569</v>
      </c>
      <c s="33" t="s">
        <v>2404</v>
      </c>
      <c s="34">
        <v>18</v>
      </c>
      <c s="35">
        <v>0</v>
      </c>
      <c s="36">
        <f>ROUND(ROUND(H549,2)*ROUND(G549,3),2)</f>
      </c>
      <c r="O549">
        <f>(I549*21)/100</f>
      </c>
      <c t="s">
        <v>27</v>
      </c>
    </row>
    <row r="550" spans="1:5" ht="25.5">
      <c r="A550" s="37" t="s">
        <v>55</v>
      </c>
      <c r="E550" s="38" t="s">
        <v>7569</v>
      </c>
    </row>
    <row r="551" spans="1:5" ht="12.75">
      <c r="A551" s="39" t="s">
        <v>56</v>
      </c>
      <c r="E551" s="40" t="s">
        <v>52</v>
      </c>
    </row>
    <row r="552" spans="1:5" ht="25.5">
      <c r="A552" t="s">
        <v>57</v>
      </c>
      <c r="E552" s="38" t="s">
        <v>7570</v>
      </c>
    </row>
    <row r="553" spans="1:16" ht="25.5">
      <c r="A553" s="26" t="s">
        <v>50</v>
      </c>
      <c s="31" t="s">
        <v>732</v>
      </c>
      <c s="31" t="s">
        <v>7571</v>
      </c>
      <c s="26" t="s">
        <v>52</v>
      </c>
      <c s="32" t="s">
        <v>7572</v>
      </c>
      <c s="33" t="s">
        <v>2404</v>
      </c>
      <c s="34">
        <v>9</v>
      </c>
      <c s="35">
        <v>0</v>
      </c>
      <c s="36">
        <f>ROUND(ROUND(H553,2)*ROUND(G553,3),2)</f>
      </c>
      <c r="O553">
        <f>(I553*21)/100</f>
      </c>
      <c t="s">
        <v>27</v>
      </c>
    </row>
    <row r="554" spans="1:5" ht="25.5">
      <c r="A554" s="37" t="s">
        <v>55</v>
      </c>
      <c r="E554" s="38" t="s">
        <v>7572</v>
      </c>
    </row>
    <row r="555" spans="1:5" ht="12.75">
      <c r="A555" s="39" t="s">
        <v>56</v>
      </c>
      <c r="E555" s="40" t="s">
        <v>52</v>
      </c>
    </row>
    <row r="556" spans="1:5" ht="25.5">
      <c r="A556" t="s">
        <v>57</v>
      </c>
      <c r="E556" s="38" t="s">
        <v>7573</v>
      </c>
    </row>
    <row r="557" spans="1:16" ht="25.5">
      <c r="A557" s="26" t="s">
        <v>50</v>
      </c>
      <c s="31" t="s">
        <v>735</v>
      </c>
      <c s="31" t="s">
        <v>7574</v>
      </c>
      <c s="26" t="s">
        <v>52</v>
      </c>
      <c s="32" t="s">
        <v>7575</v>
      </c>
      <c s="33" t="s">
        <v>2404</v>
      </c>
      <c s="34">
        <v>3</v>
      </c>
      <c s="35">
        <v>0</v>
      </c>
      <c s="36">
        <f>ROUND(ROUND(H557,2)*ROUND(G557,3),2)</f>
      </c>
      <c r="O557">
        <f>(I557*21)/100</f>
      </c>
      <c t="s">
        <v>27</v>
      </c>
    </row>
    <row r="558" spans="1:5" ht="25.5">
      <c r="A558" s="37" t="s">
        <v>55</v>
      </c>
      <c r="E558" s="38" t="s">
        <v>7575</v>
      </c>
    </row>
    <row r="559" spans="1:5" ht="12.75">
      <c r="A559" s="39" t="s">
        <v>56</v>
      </c>
      <c r="E559" s="40" t="s">
        <v>52</v>
      </c>
    </row>
    <row r="560" spans="1:5" ht="140.25">
      <c r="A560" t="s">
        <v>57</v>
      </c>
      <c r="E560" s="38" t="s">
        <v>7576</v>
      </c>
    </row>
    <row r="561" spans="1:16" ht="25.5">
      <c r="A561" s="26" t="s">
        <v>50</v>
      </c>
      <c s="31" t="s">
        <v>738</v>
      </c>
      <c s="31" t="s">
        <v>7577</v>
      </c>
      <c s="26" t="s">
        <v>52</v>
      </c>
      <c s="32" t="s">
        <v>7578</v>
      </c>
      <c s="33" t="s">
        <v>2404</v>
      </c>
      <c s="34">
        <v>6</v>
      </c>
      <c s="35">
        <v>0</v>
      </c>
      <c s="36">
        <f>ROUND(ROUND(H561,2)*ROUND(G561,3),2)</f>
      </c>
      <c r="O561">
        <f>(I561*21)/100</f>
      </c>
      <c t="s">
        <v>27</v>
      </c>
    </row>
    <row r="562" spans="1:5" ht="25.5">
      <c r="A562" s="37" t="s">
        <v>55</v>
      </c>
      <c r="E562" s="38" t="s">
        <v>7578</v>
      </c>
    </row>
    <row r="563" spans="1:5" ht="12.75">
      <c r="A563" s="39" t="s">
        <v>56</v>
      </c>
      <c r="E563" s="40" t="s">
        <v>52</v>
      </c>
    </row>
    <row r="564" spans="1:5" ht="127.5">
      <c r="A564" t="s">
        <v>57</v>
      </c>
      <c r="E564" s="38" t="s">
        <v>7579</v>
      </c>
    </row>
    <row r="565" spans="1:16" ht="25.5">
      <c r="A565" s="26" t="s">
        <v>50</v>
      </c>
      <c s="31" t="s">
        <v>741</v>
      </c>
      <c s="31" t="s">
        <v>7580</v>
      </c>
      <c s="26" t="s">
        <v>52</v>
      </c>
      <c s="32" t="s">
        <v>7581</v>
      </c>
      <c s="33" t="s">
        <v>2404</v>
      </c>
      <c s="34">
        <v>6</v>
      </c>
      <c s="35">
        <v>0</v>
      </c>
      <c s="36">
        <f>ROUND(ROUND(H565,2)*ROUND(G565,3),2)</f>
      </c>
      <c r="O565">
        <f>(I565*21)/100</f>
      </c>
      <c t="s">
        <v>27</v>
      </c>
    </row>
    <row r="566" spans="1:5" ht="25.5">
      <c r="A566" s="37" t="s">
        <v>55</v>
      </c>
      <c r="E566" s="38" t="s">
        <v>7581</v>
      </c>
    </row>
    <row r="567" spans="1:5" ht="12.75">
      <c r="A567" s="39" t="s">
        <v>56</v>
      </c>
      <c r="E567" s="40" t="s">
        <v>52</v>
      </c>
    </row>
    <row r="568" spans="1:5" ht="127.5">
      <c r="A568" t="s">
        <v>57</v>
      </c>
      <c r="E568" s="38" t="s">
        <v>7582</v>
      </c>
    </row>
    <row r="569" spans="1:16" ht="25.5">
      <c r="A569" s="26" t="s">
        <v>50</v>
      </c>
      <c s="31" t="s">
        <v>744</v>
      </c>
      <c s="31" t="s">
        <v>7583</v>
      </c>
      <c s="26" t="s">
        <v>52</v>
      </c>
      <c s="32" t="s">
        <v>7584</v>
      </c>
      <c s="33" t="s">
        <v>2404</v>
      </c>
      <c s="34">
        <v>6</v>
      </c>
      <c s="35">
        <v>0</v>
      </c>
      <c s="36">
        <f>ROUND(ROUND(H569,2)*ROUND(G569,3),2)</f>
      </c>
      <c r="O569">
        <f>(I569*21)/100</f>
      </c>
      <c t="s">
        <v>27</v>
      </c>
    </row>
    <row r="570" spans="1:5" ht="25.5">
      <c r="A570" s="37" t="s">
        <v>55</v>
      </c>
      <c r="E570" s="38" t="s">
        <v>7584</v>
      </c>
    </row>
    <row r="571" spans="1:5" ht="12.75">
      <c r="A571" s="39" t="s">
        <v>56</v>
      </c>
      <c r="E571" s="40" t="s">
        <v>52</v>
      </c>
    </row>
    <row r="572" spans="1:5" ht="25.5">
      <c r="A572" t="s">
        <v>57</v>
      </c>
      <c r="E572" s="38" t="s">
        <v>7585</v>
      </c>
    </row>
    <row r="573" spans="1:16" ht="12.75">
      <c r="A573" s="26" t="s">
        <v>50</v>
      </c>
      <c s="31" t="s">
        <v>747</v>
      </c>
      <c s="31" t="s">
        <v>7586</v>
      </c>
      <c s="26" t="s">
        <v>52</v>
      </c>
      <c s="32" t="s">
        <v>7587</v>
      </c>
      <c s="33" t="s">
        <v>2404</v>
      </c>
      <c s="34">
        <v>12</v>
      </c>
      <c s="35">
        <v>0</v>
      </c>
      <c s="36">
        <f>ROUND(ROUND(H573,2)*ROUND(G573,3),2)</f>
      </c>
      <c r="O573">
        <f>(I573*21)/100</f>
      </c>
      <c t="s">
        <v>27</v>
      </c>
    </row>
    <row r="574" spans="1:5" ht="12.75">
      <c r="A574" s="37" t="s">
        <v>55</v>
      </c>
      <c r="E574" s="38" t="s">
        <v>7587</v>
      </c>
    </row>
    <row r="575" spans="1:5" ht="12.75">
      <c r="A575" s="39" t="s">
        <v>56</v>
      </c>
      <c r="E575" s="40" t="s">
        <v>52</v>
      </c>
    </row>
    <row r="576" spans="1:5" ht="25.5">
      <c r="A576" t="s">
        <v>57</v>
      </c>
      <c r="E576" s="38" t="s">
        <v>7588</v>
      </c>
    </row>
    <row r="577" spans="1:16" ht="12.75">
      <c r="A577" s="26" t="s">
        <v>50</v>
      </c>
      <c s="31" t="s">
        <v>750</v>
      </c>
      <c s="31" t="s">
        <v>7589</v>
      </c>
      <c s="26" t="s">
        <v>52</v>
      </c>
      <c s="32" t="s">
        <v>7590</v>
      </c>
      <c s="33" t="s">
        <v>2404</v>
      </c>
      <c s="34">
        <v>6</v>
      </c>
      <c s="35">
        <v>0</v>
      </c>
      <c s="36">
        <f>ROUND(ROUND(H577,2)*ROUND(G577,3),2)</f>
      </c>
      <c r="O577">
        <f>(I577*21)/100</f>
      </c>
      <c t="s">
        <v>27</v>
      </c>
    </row>
    <row r="578" spans="1:5" ht="12.75">
      <c r="A578" s="37" t="s">
        <v>55</v>
      </c>
      <c r="E578" s="38" t="s">
        <v>7590</v>
      </c>
    </row>
    <row r="579" spans="1:5" ht="12.75">
      <c r="A579" s="39" t="s">
        <v>56</v>
      </c>
      <c r="E579" s="40" t="s">
        <v>52</v>
      </c>
    </row>
    <row r="580" spans="1:5" ht="25.5">
      <c r="A580" t="s">
        <v>57</v>
      </c>
      <c r="E580" s="38" t="s">
        <v>7585</v>
      </c>
    </row>
    <row r="581" spans="1:16" ht="12.75">
      <c r="A581" s="26" t="s">
        <v>50</v>
      </c>
      <c s="31" t="s">
        <v>753</v>
      </c>
      <c s="31" t="s">
        <v>7591</v>
      </c>
      <c s="26" t="s">
        <v>52</v>
      </c>
      <c s="32" t="s">
        <v>7300</v>
      </c>
      <c s="33" t="s">
        <v>7301</v>
      </c>
      <c s="34">
        <v>36</v>
      </c>
      <c s="35">
        <v>0</v>
      </c>
      <c s="36">
        <f>ROUND(ROUND(H581,2)*ROUND(G581,3),2)</f>
      </c>
      <c r="O581">
        <f>(I581*21)/100</f>
      </c>
      <c t="s">
        <v>27</v>
      </c>
    </row>
    <row r="582" spans="1:5" ht="12.75">
      <c r="A582" s="37" t="s">
        <v>55</v>
      </c>
      <c r="E582" s="38" t="s">
        <v>7300</v>
      </c>
    </row>
    <row r="583" spans="1:5" ht="12.75">
      <c r="A583" s="39" t="s">
        <v>56</v>
      </c>
      <c r="E583" s="40" t="s">
        <v>52</v>
      </c>
    </row>
    <row r="584" spans="1:5" ht="25.5">
      <c r="A584" t="s">
        <v>57</v>
      </c>
      <c r="E584" s="38" t="s">
        <v>7592</v>
      </c>
    </row>
    <row r="585" spans="1:16" ht="12.75">
      <c r="A585" s="26" t="s">
        <v>50</v>
      </c>
      <c s="31" t="s">
        <v>756</v>
      </c>
      <c s="31" t="s">
        <v>7593</v>
      </c>
      <c s="26" t="s">
        <v>52</v>
      </c>
      <c s="32" t="s">
        <v>7397</v>
      </c>
      <c s="33" t="s">
        <v>7301</v>
      </c>
      <c s="34">
        <v>223</v>
      </c>
      <c s="35">
        <v>0</v>
      </c>
      <c s="36">
        <f>ROUND(ROUND(H585,2)*ROUND(G585,3),2)</f>
      </c>
      <c r="O585">
        <f>(I585*21)/100</f>
      </c>
      <c t="s">
        <v>27</v>
      </c>
    </row>
    <row r="586" spans="1:5" ht="12.75">
      <c r="A586" s="37" t="s">
        <v>55</v>
      </c>
      <c r="E586" s="38" t="s">
        <v>7397</v>
      </c>
    </row>
    <row r="587" spans="1:5" ht="12.75">
      <c r="A587" s="39" t="s">
        <v>56</v>
      </c>
      <c r="E587" s="40" t="s">
        <v>52</v>
      </c>
    </row>
    <row r="588" spans="1:5" ht="38.25">
      <c r="A588" t="s">
        <v>57</v>
      </c>
      <c r="E588" s="38" t="s">
        <v>7594</v>
      </c>
    </row>
    <row r="589" spans="1:16" ht="12.75">
      <c r="A589" s="26" t="s">
        <v>50</v>
      </c>
      <c s="31" t="s">
        <v>759</v>
      </c>
      <c s="31" t="s">
        <v>7595</v>
      </c>
      <c s="26" t="s">
        <v>52</v>
      </c>
      <c s="32" t="s">
        <v>7351</v>
      </c>
      <c s="33" t="s">
        <v>76</v>
      </c>
      <c s="34">
        <v>2</v>
      </c>
      <c s="35">
        <v>0</v>
      </c>
      <c s="36">
        <f>ROUND(ROUND(H589,2)*ROUND(G589,3),2)</f>
      </c>
      <c r="O589">
        <f>(I589*21)/100</f>
      </c>
      <c t="s">
        <v>27</v>
      </c>
    </row>
    <row r="590" spans="1:5" ht="12.75">
      <c r="A590" s="37" t="s">
        <v>55</v>
      </c>
      <c r="E590" s="38" t="s">
        <v>7351</v>
      </c>
    </row>
    <row r="591" spans="1:5" ht="12.75">
      <c r="A591" s="39" t="s">
        <v>56</v>
      </c>
      <c r="E591" s="40" t="s">
        <v>52</v>
      </c>
    </row>
    <row r="592" spans="1:5" ht="25.5">
      <c r="A592" t="s">
        <v>57</v>
      </c>
      <c r="E592" s="38" t="s">
        <v>7401</v>
      </c>
    </row>
    <row r="593" spans="1:16" ht="12.75">
      <c r="A593" s="26" t="s">
        <v>50</v>
      </c>
      <c s="31" t="s">
        <v>762</v>
      </c>
      <c s="31" t="s">
        <v>7596</v>
      </c>
      <c s="26" t="s">
        <v>52</v>
      </c>
      <c s="32" t="s">
        <v>7403</v>
      </c>
      <c s="33" t="s">
        <v>71</v>
      </c>
      <c s="34">
        <v>1</v>
      </c>
      <c s="35">
        <v>0</v>
      </c>
      <c s="36">
        <f>ROUND(ROUND(H593,2)*ROUND(G593,3),2)</f>
      </c>
      <c r="O593">
        <f>(I593*21)/100</f>
      </c>
      <c t="s">
        <v>27</v>
      </c>
    </row>
    <row r="594" spans="1:5" ht="12.75">
      <c r="A594" s="37" t="s">
        <v>55</v>
      </c>
      <c r="E594" s="38" t="s">
        <v>7403</v>
      </c>
    </row>
    <row r="595" spans="1:5" ht="12.75">
      <c r="A595" s="39" t="s">
        <v>56</v>
      </c>
      <c r="E595" s="40" t="s">
        <v>52</v>
      </c>
    </row>
    <row r="596" spans="1:5" ht="38.25">
      <c r="A596" t="s">
        <v>57</v>
      </c>
      <c r="E596" s="38" t="s">
        <v>7597</v>
      </c>
    </row>
    <row r="597" spans="1:16" ht="12.75">
      <c r="A597" s="26" t="s">
        <v>50</v>
      </c>
      <c s="31" t="s">
        <v>765</v>
      </c>
      <c s="31" t="s">
        <v>7598</v>
      </c>
      <c s="26" t="s">
        <v>52</v>
      </c>
      <c s="32" t="s">
        <v>7354</v>
      </c>
      <c s="33" t="s">
        <v>71</v>
      </c>
      <c s="34">
        <v>126</v>
      </c>
      <c s="35">
        <v>0</v>
      </c>
      <c s="36">
        <f>ROUND(ROUND(H597,2)*ROUND(G597,3),2)</f>
      </c>
      <c r="O597">
        <f>(I597*21)/100</f>
      </c>
      <c t="s">
        <v>27</v>
      </c>
    </row>
    <row r="598" spans="1:5" ht="12.75">
      <c r="A598" s="37" t="s">
        <v>55</v>
      </c>
      <c r="E598" s="38" t="s">
        <v>7354</v>
      </c>
    </row>
    <row r="599" spans="1:5" ht="12.75">
      <c r="A599" s="39" t="s">
        <v>56</v>
      </c>
      <c r="E599" s="40" t="s">
        <v>52</v>
      </c>
    </row>
    <row r="600" spans="1:5" ht="25.5">
      <c r="A600" t="s">
        <v>57</v>
      </c>
      <c r="E600" s="38" t="s">
        <v>7599</v>
      </c>
    </row>
    <row r="601" spans="1:16" ht="12.75">
      <c r="A601" s="26" t="s">
        <v>50</v>
      </c>
      <c s="31" t="s">
        <v>768</v>
      </c>
      <c s="31" t="s">
        <v>7600</v>
      </c>
      <c s="26" t="s">
        <v>52</v>
      </c>
      <c s="32" t="s">
        <v>7357</v>
      </c>
      <c s="33" t="s">
        <v>71</v>
      </c>
      <c s="34">
        <v>2</v>
      </c>
      <c s="35">
        <v>0</v>
      </c>
      <c s="36">
        <f>ROUND(ROUND(H601,2)*ROUND(G601,3),2)</f>
      </c>
      <c r="O601">
        <f>(I601*21)/100</f>
      </c>
      <c t="s">
        <v>27</v>
      </c>
    </row>
    <row r="602" spans="1:5" ht="12.75">
      <c r="A602" s="37" t="s">
        <v>55</v>
      </c>
      <c r="E602" s="38" t="s">
        <v>7357</v>
      </c>
    </row>
    <row r="603" spans="1:5" ht="12.75">
      <c r="A603" s="39" t="s">
        <v>56</v>
      </c>
      <c r="E603" s="40" t="s">
        <v>52</v>
      </c>
    </row>
    <row r="604" spans="1:5" ht="25.5">
      <c r="A604" t="s">
        <v>57</v>
      </c>
      <c r="E604" s="38" t="s">
        <v>7601</v>
      </c>
    </row>
    <row r="605" spans="1:16" ht="12.75">
      <c r="A605" s="26" t="s">
        <v>50</v>
      </c>
      <c s="31" t="s">
        <v>771</v>
      </c>
      <c s="31" t="s">
        <v>7602</v>
      </c>
      <c s="26" t="s">
        <v>52</v>
      </c>
      <c s="32" t="s">
        <v>7369</v>
      </c>
      <c s="33" t="s">
        <v>71</v>
      </c>
      <c s="34">
        <v>103</v>
      </c>
      <c s="35">
        <v>0</v>
      </c>
      <c s="36">
        <f>ROUND(ROUND(H605,2)*ROUND(G605,3),2)</f>
      </c>
      <c r="O605">
        <f>(I605*21)/100</f>
      </c>
      <c t="s">
        <v>27</v>
      </c>
    </row>
    <row r="606" spans="1:5" ht="12.75">
      <c r="A606" s="37" t="s">
        <v>55</v>
      </c>
      <c r="E606" s="38" t="s">
        <v>7369</v>
      </c>
    </row>
    <row r="607" spans="1:5" ht="12.75">
      <c r="A607" s="39" t="s">
        <v>56</v>
      </c>
      <c r="E607" s="40" t="s">
        <v>52</v>
      </c>
    </row>
    <row r="608" spans="1:5" ht="38.25">
      <c r="A608" t="s">
        <v>57</v>
      </c>
      <c r="E608" s="38" t="s">
        <v>7603</v>
      </c>
    </row>
    <row r="609" spans="1:16" ht="12.75">
      <c r="A609" s="26" t="s">
        <v>50</v>
      </c>
      <c s="31" t="s">
        <v>774</v>
      </c>
      <c s="31" t="s">
        <v>7604</v>
      </c>
      <c s="26" t="s">
        <v>52</v>
      </c>
      <c s="32" t="s">
        <v>7363</v>
      </c>
      <c s="33" t="s">
        <v>71</v>
      </c>
      <c s="34">
        <v>56</v>
      </c>
      <c s="35">
        <v>0</v>
      </c>
      <c s="36">
        <f>ROUND(ROUND(H609,2)*ROUND(G609,3),2)</f>
      </c>
      <c r="O609">
        <f>(I609*21)/100</f>
      </c>
      <c t="s">
        <v>27</v>
      </c>
    </row>
    <row r="610" spans="1:5" ht="12.75">
      <c r="A610" s="37" t="s">
        <v>55</v>
      </c>
      <c r="E610" s="38" t="s">
        <v>7363</v>
      </c>
    </row>
    <row r="611" spans="1:5" ht="12.75">
      <c r="A611" s="39" t="s">
        <v>56</v>
      </c>
      <c r="E611" s="40" t="s">
        <v>52</v>
      </c>
    </row>
    <row r="612" spans="1:5" ht="38.25">
      <c r="A612" t="s">
        <v>57</v>
      </c>
      <c r="E612" s="38" t="s">
        <v>7605</v>
      </c>
    </row>
    <row r="613" spans="1:16" ht="12.75">
      <c r="A613" s="26" t="s">
        <v>50</v>
      </c>
      <c s="31" t="s">
        <v>777</v>
      </c>
      <c s="31" t="s">
        <v>7606</v>
      </c>
      <c s="26" t="s">
        <v>52</v>
      </c>
      <c s="32" t="s">
        <v>7372</v>
      </c>
      <c s="33" t="s">
        <v>7301</v>
      </c>
      <c s="34">
        <v>223</v>
      </c>
      <c s="35">
        <v>0</v>
      </c>
      <c s="36">
        <f>ROUND(ROUND(H613,2)*ROUND(G613,3),2)</f>
      </c>
      <c r="O613">
        <f>(I613*21)/100</f>
      </c>
      <c t="s">
        <v>27</v>
      </c>
    </row>
    <row r="614" spans="1:5" ht="12.75">
      <c r="A614" s="37" t="s">
        <v>55</v>
      </c>
      <c r="E614" s="38" t="s">
        <v>7372</v>
      </c>
    </row>
    <row r="615" spans="1:5" ht="12.75">
      <c r="A615" s="39" t="s">
        <v>56</v>
      </c>
      <c r="E615" s="40" t="s">
        <v>52</v>
      </c>
    </row>
    <row r="616" spans="1:5" ht="63.75">
      <c r="A616" t="s">
        <v>57</v>
      </c>
      <c r="E616" s="38" t="s">
        <v>7607</v>
      </c>
    </row>
    <row r="617" spans="1:18" ht="12.75" customHeight="1">
      <c r="A617" s="6" t="s">
        <v>48</v>
      </c>
      <c s="6"/>
      <c s="42" t="s">
        <v>7608</v>
      </c>
      <c s="6"/>
      <c s="29" t="s">
        <v>7609</v>
      </c>
      <c s="6"/>
      <c s="6"/>
      <c s="6"/>
      <c s="43">
        <f>0+Q617</f>
      </c>
      <c r="O617">
        <f>0+R617</f>
      </c>
      <c r="Q617">
        <f>0+I618+I622+I626+I630+I634+I638+I642+I646+I650+I654+I658+I662+I666+I670+I674+I678+I682+I686+I690+I694+I698+I702+I706+I710+I714+I718+I722+I726+I730+I734+I738+I742+I746+I750+I754+I758+I762+I766+I770+I774+I778+I782+I786+I790+I794+I798+I802+I806+I810+I814+I818+I822+I826</f>
      </c>
      <c>
        <f>0+O618+O622+O626+O630+O634+O638+O642+O646+O650+O654+O658+O662+O666+O670+O674+O678+O682+O686+O690+O694+O698+O702+O706+O710+O714+O718+O722+O726+O730+O734+O738+O742+O746+O750+O754+O758+O762+O766+O770+O774+O778+O782+O786+O790+O794+O798+O802+O806+O810+O814+O818+O822+O826</f>
      </c>
    </row>
    <row r="618" spans="1:16" ht="12.75">
      <c r="A618" s="26" t="s">
        <v>50</v>
      </c>
      <c s="31" t="s">
        <v>780</v>
      </c>
      <c s="31" t="s">
        <v>7610</v>
      </c>
      <c s="26" t="s">
        <v>52</v>
      </c>
      <c s="32" t="s">
        <v>7239</v>
      </c>
      <c s="33" t="s">
        <v>2404</v>
      </c>
      <c s="34">
        <v>1</v>
      </c>
      <c s="35">
        <v>0</v>
      </c>
      <c s="36">
        <f>ROUND(ROUND(H618,2)*ROUND(G618,3),2)</f>
      </c>
      <c r="O618">
        <f>(I618*21)/100</f>
      </c>
      <c t="s">
        <v>27</v>
      </c>
    </row>
    <row r="619" spans="1:5" ht="12.75">
      <c r="A619" s="37" t="s">
        <v>55</v>
      </c>
      <c r="E619" s="38" t="s">
        <v>7239</v>
      </c>
    </row>
    <row r="620" spans="1:5" ht="12.75">
      <c r="A620" s="39" t="s">
        <v>56</v>
      </c>
      <c r="E620" s="40" t="s">
        <v>52</v>
      </c>
    </row>
    <row r="621" spans="1:5" ht="409.5">
      <c r="A621" t="s">
        <v>57</v>
      </c>
      <c r="E621" s="38" t="s">
        <v>7611</v>
      </c>
    </row>
    <row r="622" spans="1:16" ht="25.5">
      <c r="A622" s="26" t="s">
        <v>50</v>
      </c>
      <c s="31" t="s">
        <v>783</v>
      </c>
      <c s="31" t="s">
        <v>7612</v>
      </c>
      <c s="26" t="s">
        <v>52</v>
      </c>
      <c s="32" t="s">
        <v>7613</v>
      </c>
      <c s="33" t="s">
        <v>2404</v>
      </c>
      <c s="34">
        <v>1</v>
      </c>
      <c s="35">
        <v>0</v>
      </c>
      <c s="36">
        <f>ROUND(ROUND(H622,2)*ROUND(G622,3),2)</f>
      </c>
      <c r="O622">
        <f>(I622*21)/100</f>
      </c>
      <c t="s">
        <v>27</v>
      </c>
    </row>
    <row r="623" spans="1:5" ht="25.5">
      <c r="A623" s="37" t="s">
        <v>55</v>
      </c>
      <c r="E623" s="38" t="s">
        <v>7613</v>
      </c>
    </row>
    <row r="624" spans="1:5" ht="12.75">
      <c r="A624" s="39" t="s">
        <v>56</v>
      </c>
      <c r="E624" s="40" t="s">
        <v>52</v>
      </c>
    </row>
    <row r="625" spans="1:5" ht="102">
      <c r="A625" t="s">
        <v>57</v>
      </c>
      <c r="E625" s="38" t="s">
        <v>7614</v>
      </c>
    </row>
    <row r="626" spans="1:16" ht="12.75">
      <c r="A626" s="26" t="s">
        <v>50</v>
      </c>
      <c s="31" t="s">
        <v>786</v>
      </c>
      <c s="31" t="s">
        <v>7615</v>
      </c>
      <c s="26" t="s">
        <v>52</v>
      </c>
      <c s="32" t="s">
        <v>7245</v>
      </c>
      <c s="33" t="s">
        <v>2404</v>
      </c>
      <c s="34">
        <v>1</v>
      </c>
      <c s="35">
        <v>0</v>
      </c>
      <c s="36">
        <f>ROUND(ROUND(H626,2)*ROUND(G626,3),2)</f>
      </c>
      <c r="O626">
        <f>(I626*21)/100</f>
      </c>
      <c t="s">
        <v>27</v>
      </c>
    </row>
    <row r="627" spans="1:5" ht="12.75">
      <c r="A627" s="37" t="s">
        <v>55</v>
      </c>
      <c r="E627" s="38" t="s">
        <v>7245</v>
      </c>
    </row>
    <row r="628" spans="1:5" ht="12.75">
      <c r="A628" s="39" t="s">
        <v>56</v>
      </c>
      <c r="E628" s="40" t="s">
        <v>52</v>
      </c>
    </row>
    <row r="629" spans="1:5" ht="51">
      <c r="A629" t="s">
        <v>57</v>
      </c>
      <c r="E629" s="38" t="s">
        <v>7246</v>
      </c>
    </row>
    <row r="630" spans="1:16" ht="12.75">
      <c r="A630" s="26" t="s">
        <v>50</v>
      </c>
      <c s="31" t="s">
        <v>789</v>
      </c>
      <c s="31" t="s">
        <v>7616</v>
      </c>
      <c s="26" t="s">
        <v>52</v>
      </c>
      <c s="32" t="s">
        <v>7254</v>
      </c>
      <c s="33" t="s">
        <v>2404</v>
      </c>
      <c s="34">
        <v>8</v>
      </c>
      <c s="35">
        <v>0</v>
      </c>
      <c s="36">
        <f>ROUND(ROUND(H630,2)*ROUND(G630,3),2)</f>
      </c>
      <c r="O630">
        <f>(I630*21)/100</f>
      </c>
      <c t="s">
        <v>27</v>
      </c>
    </row>
    <row r="631" spans="1:5" ht="12.75">
      <c r="A631" s="37" t="s">
        <v>55</v>
      </c>
      <c r="E631" s="38" t="s">
        <v>7254</v>
      </c>
    </row>
    <row r="632" spans="1:5" ht="12.75">
      <c r="A632" s="39" t="s">
        <v>56</v>
      </c>
      <c r="E632" s="40" t="s">
        <v>52</v>
      </c>
    </row>
    <row r="633" spans="1:5" ht="25.5">
      <c r="A633" t="s">
        <v>57</v>
      </c>
      <c r="E633" s="38" t="s">
        <v>7617</v>
      </c>
    </row>
    <row r="634" spans="1:16" ht="25.5">
      <c r="A634" s="26" t="s">
        <v>50</v>
      </c>
      <c s="31" t="s">
        <v>793</v>
      </c>
      <c s="31" t="s">
        <v>7618</v>
      </c>
      <c s="26" t="s">
        <v>52</v>
      </c>
      <c s="32" t="s">
        <v>7260</v>
      </c>
      <c s="33" t="s">
        <v>2404</v>
      </c>
      <c s="34">
        <v>3</v>
      </c>
      <c s="35">
        <v>0</v>
      </c>
      <c s="36">
        <f>ROUND(ROUND(H634,2)*ROUND(G634,3),2)</f>
      </c>
      <c r="O634">
        <f>(I634*21)/100</f>
      </c>
      <c t="s">
        <v>27</v>
      </c>
    </row>
    <row r="635" spans="1:5" ht="25.5">
      <c r="A635" s="37" t="s">
        <v>55</v>
      </c>
      <c r="E635" s="38" t="s">
        <v>7260</v>
      </c>
    </row>
    <row r="636" spans="1:5" ht="12.75">
      <c r="A636" s="39" t="s">
        <v>56</v>
      </c>
      <c r="E636" s="40" t="s">
        <v>52</v>
      </c>
    </row>
    <row r="637" spans="1:5" ht="51">
      <c r="A637" t="s">
        <v>57</v>
      </c>
      <c r="E637" s="38" t="s">
        <v>7619</v>
      </c>
    </row>
    <row r="638" spans="1:16" ht="25.5">
      <c r="A638" s="26" t="s">
        <v>50</v>
      </c>
      <c s="31" t="s">
        <v>796</v>
      </c>
      <c s="31" t="s">
        <v>7620</v>
      </c>
      <c s="26" t="s">
        <v>52</v>
      </c>
      <c s="32" t="s">
        <v>7621</v>
      </c>
      <c s="33" t="s">
        <v>2404</v>
      </c>
      <c s="34">
        <v>1</v>
      </c>
      <c s="35">
        <v>0</v>
      </c>
      <c s="36">
        <f>ROUND(ROUND(H638,2)*ROUND(G638,3),2)</f>
      </c>
      <c r="O638">
        <f>(I638*21)/100</f>
      </c>
      <c t="s">
        <v>27</v>
      </c>
    </row>
    <row r="639" spans="1:5" ht="25.5">
      <c r="A639" s="37" t="s">
        <v>55</v>
      </c>
      <c r="E639" s="38" t="s">
        <v>7621</v>
      </c>
    </row>
    <row r="640" spans="1:5" ht="12.75">
      <c r="A640" s="39" t="s">
        <v>56</v>
      </c>
      <c r="E640" s="40" t="s">
        <v>52</v>
      </c>
    </row>
    <row r="641" spans="1:5" ht="51">
      <c r="A641" t="s">
        <v>57</v>
      </c>
      <c r="E641" s="38" t="s">
        <v>7622</v>
      </c>
    </row>
    <row r="642" spans="1:16" ht="25.5">
      <c r="A642" s="26" t="s">
        <v>50</v>
      </c>
      <c s="31" t="s">
        <v>800</v>
      </c>
      <c s="31" t="s">
        <v>7623</v>
      </c>
      <c s="26" t="s">
        <v>52</v>
      </c>
      <c s="32" t="s">
        <v>7624</v>
      </c>
      <c s="33" t="s">
        <v>2404</v>
      </c>
      <c s="34">
        <v>1</v>
      </c>
      <c s="35">
        <v>0</v>
      </c>
      <c s="36">
        <f>ROUND(ROUND(H642,2)*ROUND(G642,3),2)</f>
      </c>
      <c r="O642">
        <f>(I642*21)/100</f>
      </c>
      <c t="s">
        <v>27</v>
      </c>
    </row>
    <row r="643" spans="1:5" ht="25.5">
      <c r="A643" s="37" t="s">
        <v>55</v>
      </c>
      <c r="E643" s="38" t="s">
        <v>7624</v>
      </c>
    </row>
    <row r="644" spans="1:5" ht="12.75">
      <c r="A644" s="39" t="s">
        <v>56</v>
      </c>
      <c r="E644" s="40" t="s">
        <v>52</v>
      </c>
    </row>
    <row r="645" spans="1:5" ht="51">
      <c r="A645" t="s">
        <v>57</v>
      </c>
      <c r="E645" s="38" t="s">
        <v>7625</v>
      </c>
    </row>
    <row r="646" spans="1:16" ht="25.5">
      <c r="A646" s="26" t="s">
        <v>50</v>
      </c>
      <c s="31" t="s">
        <v>803</v>
      </c>
      <c s="31" t="s">
        <v>7626</v>
      </c>
      <c s="26" t="s">
        <v>52</v>
      </c>
      <c s="32" t="s">
        <v>7627</v>
      </c>
      <c s="33" t="s">
        <v>2404</v>
      </c>
      <c s="34">
        <v>4</v>
      </c>
      <c s="35">
        <v>0</v>
      </c>
      <c s="36">
        <f>ROUND(ROUND(H646,2)*ROUND(G646,3),2)</f>
      </c>
      <c r="O646">
        <f>(I646*21)/100</f>
      </c>
      <c t="s">
        <v>27</v>
      </c>
    </row>
    <row r="647" spans="1:5" ht="25.5">
      <c r="A647" s="37" t="s">
        <v>55</v>
      </c>
      <c r="E647" s="38" t="s">
        <v>7627</v>
      </c>
    </row>
    <row r="648" spans="1:5" ht="12.75">
      <c r="A648" s="39" t="s">
        <v>56</v>
      </c>
      <c r="E648" s="40" t="s">
        <v>52</v>
      </c>
    </row>
    <row r="649" spans="1:5" ht="51">
      <c r="A649" t="s">
        <v>57</v>
      </c>
      <c r="E649" s="38" t="s">
        <v>7628</v>
      </c>
    </row>
    <row r="650" spans="1:16" ht="25.5">
      <c r="A650" s="26" t="s">
        <v>50</v>
      </c>
      <c s="31" t="s">
        <v>808</v>
      </c>
      <c s="31" t="s">
        <v>7629</v>
      </c>
      <c s="26" t="s">
        <v>52</v>
      </c>
      <c s="32" t="s">
        <v>7630</v>
      </c>
      <c s="33" t="s">
        <v>2404</v>
      </c>
      <c s="34">
        <v>3</v>
      </c>
      <c s="35">
        <v>0</v>
      </c>
      <c s="36">
        <f>ROUND(ROUND(H650,2)*ROUND(G650,3),2)</f>
      </c>
      <c r="O650">
        <f>(I650*21)/100</f>
      </c>
      <c t="s">
        <v>27</v>
      </c>
    </row>
    <row r="651" spans="1:5" ht="25.5">
      <c r="A651" s="37" t="s">
        <v>55</v>
      </c>
      <c r="E651" s="38" t="s">
        <v>7630</v>
      </c>
    </row>
    <row r="652" spans="1:5" ht="12.75">
      <c r="A652" s="39" t="s">
        <v>56</v>
      </c>
      <c r="E652" s="40" t="s">
        <v>52</v>
      </c>
    </row>
    <row r="653" spans="1:5" ht="25.5">
      <c r="A653" t="s">
        <v>57</v>
      </c>
      <c r="E653" s="38" t="s">
        <v>7631</v>
      </c>
    </row>
    <row r="654" spans="1:16" ht="25.5">
      <c r="A654" s="26" t="s">
        <v>50</v>
      </c>
      <c s="31" t="s">
        <v>811</v>
      </c>
      <c s="31" t="s">
        <v>7632</v>
      </c>
      <c s="26" t="s">
        <v>52</v>
      </c>
      <c s="32" t="s">
        <v>7263</v>
      </c>
      <c s="33" t="s">
        <v>2404</v>
      </c>
      <c s="34">
        <v>2</v>
      </c>
      <c s="35">
        <v>0</v>
      </c>
      <c s="36">
        <f>ROUND(ROUND(H654,2)*ROUND(G654,3),2)</f>
      </c>
      <c r="O654">
        <f>(I654*21)/100</f>
      </c>
      <c t="s">
        <v>27</v>
      </c>
    </row>
    <row r="655" spans="1:5" ht="25.5">
      <c r="A655" s="37" t="s">
        <v>55</v>
      </c>
      <c r="E655" s="38" t="s">
        <v>7263</v>
      </c>
    </row>
    <row r="656" spans="1:5" ht="12.75">
      <c r="A656" s="39" t="s">
        <v>56</v>
      </c>
      <c r="E656" s="40" t="s">
        <v>52</v>
      </c>
    </row>
    <row r="657" spans="1:5" ht="51">
      <c r="A657" t="s">
        <v>57</v>
      </c>
      <c r="E657" s="38" t="s">
        <v>7633</v>
      </c>
    </row>
    <row r="658" spans="1:16" ht="12.75">
      <c r="A658" s="26" t="s">
        <v>50</v>
      </c>
      <c s="31" t="s">
        <v>816</v>
      </c>
      <c s="31" t="s">
        <v>7634</v>
      </c>
      <c s="26" t="s">
        <v>52</v>
      </c>
      <c s="32" t="s">
        <v>7635</v>
      </c>
      <c s="33" t="s">
        <v>2404</v>
      </c>
      <c s="34">
        <v>1</v>
      </c>
      <c s="35">
        <v>0</v>
      </c>
      <c s="36">
        <f>ROUND(ROUND(H658,2)*ROUND(G658,3),2)</f>
      </c>
      <c r="O658">
        <f>(I658*21)/100</f>
      </c>
      <c t="s">
        <v>27</v>
      </c>
    </row>
    <row r="659" spans="1:5" ht="12.75">
      <c r="A659" s="37" t="s">
        <v>55</v>
      </c>
      <c r="E659" s="38" t="s">
        <v>7635</v>
      </c>
    </row>
    <row r="660" spans="1:5" ht="12.75">
      <c r="A660" s="39" t="s">
        <v>56</v>
      </c>
      <c r="E660" s="40" t="s">
        <v>52</v>
      </c>
    </row>
    <row r="661" spans="1:5" ht="63.75">
      <c r="A661" t="s">
        <v>57</v>
      </c>
      <c r="E661" s="38" t="s">
        <v>7270</v>
      </c>
    </row>
    <row r="662" spans="1:16" ht="12.75">
      <c r="A662" s="26" t="s">
        <v>50</v>
      </c>
      <c s="31" t="s">
        <v>819</v>
      </c>
      <c s="31" t="s">
        <v>7636</v>
      </c>
      <c s="26" t="s">
        <v>52</v>
      </c>
      <c s="32" t="s">
        <v>7635</v>
      </c>
      <c s="33" t="s">
        <v>2404</v>
      </c>
      <c s="34">
        <v>1</v>
      </c>
      <c s="35">
        <v>0</v>
      </c>
      <c s="36">
        <f>ROUND(ROUND(H662,2)*ROUND(G662,3),2)</f>
      </c>
      <c r="O662">
        <f>(I662*21)/100</f>
      </c>
      <c t="s">
        <v>27</v>
      </c>
    </row>
    <row r="663" spans="1:5" ht="12.75">
      <c r="A663" s="37" t="s">
        <v>55</v>
      </c>
      <c r="E663" s="38" t="s">
        <v>7635</v>
      </c>
    </row>
    <row r="664" spans="1:5" ht="12.75">
      <c r="A664" s="39" t="s">
        <v>56</v>
      </c>
      <c r="E664" s="40" t="s">
        <v>52</v>
      </c>
    </row>
    <row r="665" spans="1:5" ht="63.75">
      <c r="A665" t="s">
        <v>57</v>
      </c>
      <c r="E665" s="38" t="s">
        <v>7270</v>
      </c>
    </row>
    <row r="666" spans="1:16" ht="12.75">
      <c r="A666" s="26" t="s">
        <v>50</v>
      </c>
      <c s="31" t="s">
        <v>824</v>
      </c>
      <c s="31" t="s">
        <v>7637</v>
      </c>
      <c s="26" t="s">
        <v>52</v>
      </c>
      <c s="32" t="s">
        <v>7638</v>
      </c>
      <c s="33" t="s">
        <v>2404</v>
      </c>
      <c s="34">
        <v>1</v>
      </c>
      <c s="35">
        <v>0</v>
      </c>
      <c s="36">
        <f>ROUND(ROUND(H666,2)*ROUND(G666,3),2)</f>
      </c>
      <c r="O666">
        <f>(I666*21)/100</f>
      </c>
      <c t="s">
        <v>27</v>
      </c>
    </row>
    <row r="667" spans="1:5" ht="12.75">
      <c r="A667" s="37" t="s">
        <v>55</v>
      </c>
      <c r="E667" s="38" t="s">
        <v>7638</v>
      </c>
    </row>
    <row r="668" spans="1:5" ht="12.75">
      <c r="A668" s="39" t="s">
        <v>56</v>
      </c>
      <c r="E668" s="40" t="s">
        <v>52</v>
      </c>
    </row>
    <row r="669" spans="1:5" ht="63.75">
      <c r="A669" t="s">
        <v>57</v>
      </c>
      <c r="E669" s="38" t="s">
        <v>7270</v>
      </c>
    </row>
    <row r="670" spans="1:16" ht="12.75">
      <c r="A670" s="26" t="s">
        <v>50</v>
      </c>
      <c s="31" t="s">
        <v>827</v>
      </c>
      <c s="31" t="s">
        <v>7639</v>
      </c>
      <c s="26" t="s">
        <v>52</v>
      </c>
      <c s="32" t="s">
        <v>7640</v>
      </c>
      <c s="33" t="s">
        <v>2404</v>
      </c>
      <c s="34">
        <v>1</v>
      </c>
      <c s="35">
        <v>0</v>
      </c>
      <c s="36">
        <f>ROUND(ROUND(H670,2)*ROUND(G670,3),2)</f>
      </c>
      <c r="O670">
        <f>(I670*21)/100</f>
      </c>
      <c t="s">
        <v>27</v>
      </c>
    </row>
    <row r="671" spans="1:5" ht="12.75">
      <c r="A671" s="37" t="s">
        <v>55</v>
      </c>
      <c r="E671" s="38" t="s">
        <v>7640</v>
      </c>
    </row>
    <row r="672" spans="1:5" ht="12.75">
      <c r="A672" s="39" t="s">
        <v>56</v>
      </c>
      <c r="E672" s="40" t="s">
        <v>52</v>
      </c>
    </row>
    <row r="673" spans="1:5" ht="63.75">
      <c r="A673" t="s">
        <v>57</v>
      </c>
      <c r="E673" s="38" t="s">
        <v>7270</v>
      </c>
    </row>
    <row r="674" spans="1:16" ht="12.75">
      <c r="A674" s="26" t="s">
        <v>50</v>
      </c>
      <c s="31" t="s">
        <v>830</v>
      </c>
      <c s="31" t="s">
        <v>7641</v>
      </c>
      <c s="26" t="s">
        <v>52</v>
      </c>
      <c s="32" t="s">
        <v>7642</v>
      </c>
      <c s="33" t="s">
        <v>2404</v>
      </c>
      <c s="34">
        <v>1</v>
      </c>
      <c s="35">
        <v>0</v>
      </c>
      <c s="36">
        <f>ROUND(ROUND(H674,2)*ROUND(G674,3),2)</f>
      </c>
      <c r="O674">
        <f>(I674*21)/100</f>
      </c>
      <c t="s">
        <v>27</v>
      </c>
    </row>
    <row r="675" spans="1:5" ht="12.75">
      <c r="A675" s="37" t="s">
        <v>55</v>
      </c>
      <c r="E675" s="38" t="s">
        <v>7642</v>
      </c>
    </row>
    <row r="676" spans="1:5" ht="12.75">
      <c r="A676" s="39" t="s">
        <v>56</v>
      </c>
      <c r="E676" s="40" t="s">
        <v>52</v>
      </c>
    </row>
    <row r="677" spans="1:5" ht="63.75">
      <c r="A677" t="s">
        <v>57</v>
      </c>
      <c r="E677" s="38" t="s">
        <v>7270</v>
      </c>
    </row>
    <row r="678" spans="1:16" ht="12.75">
      <c r="A678" s="26" t="s">
        <v>50</v>
      </c>
      <c s="31" t="s">
        <v>833</v>
      </c>
      <c s="31" t="s">
        <v>7643</v>
      </c>
      <c s="26" t="s">
        <v>52</v>
      </c>
      <c s="32" t="s">
        <v>7642</v>
      </c>
      <c s="33" t="s">
        <v>2404</v>
      </c>
      <c s="34">
        <v>1</v>
      </c>
      <c s="35">
        <v>0</v>
      </c>
      <c s="36">
        <f>ROUND(ROUND(H678,2)*ROUND(G678,3),2)</f>
      </c>
      <c r="O678">
        <f>(I678*21)/100</f>
      </c>
      <c t="s">
        <v>27</v>
      </c>
    </row>
    <row r="679" spans="1:5" ht="12.75">
      <c r="A679" s="37" t="s">
        <v>55</v>
      </c>
      <c r="E679" s="38" t="s">
        <v>7642</v>
      </c>
    </row>
    <row r="680" spans="1:5" ht="12.75">
      <c r="A680" s="39" t="s">
        <v>56</v>
      </c>
      <c r="E680" s="40" t="s">
        <v>52</v>
      </c>
    </row>
    <row r="681" spans="1:5" ht="63.75">
      <c r="A681" t="s">
        <v>57</v>
      </c>
      <c r="E681" s="38" t="s">
        <v>7270</v>
      </c>
    </row>
    <row r="682" spans="1:16" ht="25.5">
      <c r="A682" s="26" t="s">
        <v>50</v>
      </c>
      <c s="31" t="s">
        <v>836</v>
      </c>
      <c s="31" t="s">
        <v>7644</v>
      </c>
      <c s="26" t="s">
        <v>52</v>
      </c>
      <c s="32" t="s">
        <v>7645</v>
      </c>
      <c s="33" t="s">
        <v>2404</v>
      </c>
      <c s="34">
        <v>1</v>
      </c>
      <c s="35">
        <v>0</v>
      </c>
      <c s="36">
        <f>ROUND(ROUND(H682,2)*ROUND(G682,3),2)</f>
      </c>
      <c r="O682">
        <f>(I682*21)/100</f>
      </c>
      <c t="s">
        <v>27</v>
      </c>
    </row>
    <row r="683" spans="1:5" ht="25.5">
      <c r="A683" s="37" t="s">
        <v>55</v>
      </c>
      <c r="E683" s="38" t="s">
        <v>7645</v>
      </c>
    </row>
    <row r="684" spans="1:5" ht="12.75">
      <c r="A684" s="39" t="s">
        <v>56</v>
      </c>
      <c r="E684" s="40" t="s">
        <v>52</v>
      </c>
    </row>
    <row r="685" spans="1:5" ht="51">
      <c r="A685" t="s">
        <v>57</v>
      </c>
      <c r="E685" s="38" t="s">
        <v>7622</v>
      </c>
    </row>
    <row r="686" spans="1:16" ht="25.5">
      <c r="A686" s="26" t="s">
        <v>50</v>
      </c>
      <c s="31" t="s">
        <v>839</v>
      </c>
      <c s="31" t="s">
        <v>7646</v>
      </c>
      <c s="26" t="s">
        <v>52</v>
      </c>
      <c s="32" t="s">
        <v>7647</v>
      </c>
      <c s="33" t="s">
        <v>2404</v>
      </c>
      <c s="34">
        <v>1</v>
      </c>
      <c s="35">
        <v>0</v>
      </c>
      <c s="36">
        <f>ROUND(ROUND(H686,2)*ROUND(G686,3),2)</f>
      </c>
      <c r="O686">
        <f>(I686*21)/100</f>
      </c>
      <c t="s">
        <v>27</v>
      </c>
    </row>
    <row r="687" spans="1:5" ht="25.5">
      <c r="A687" s="37" t="s">
        <v>55</v>
      </c>
      <c r="E687" s="38" t="s">
        <v>7647</v>
      </c>
    </row>
    <row r="688" spans="1:5" ht="12.75">
      <c r="A688" s="39" t="s">
        <v>56</v>
      </c>
      <c r="E688" s="40" t="s">
        <v>52</v>
      </c>
    </row>
    <row r="689" spans="1:5" ht="51">
      <c r="A689" t="s">
        <v>57</v>
      </c>
      <c r="E689" s="38" t="s">
        <v>7625</v>
      </c>
    </row>
    <row r="690" spans="1:16" ht="25.5">
      <c r="A690" s="26" t="s">
        <v>50</v>
      </c>
      <c s="31" t="s">
        <v>842</v>
      </c>
      <c s="31" t="s">
        <v>7648</v>
      </c>
      <c s="26" t="s">
        <v>52</v>
      </c>
      <c s="32" t="s">
        <v>7649</v>
      </c>
      <c s="33" t="s">
        <v>2404</v>
      </c>
      <c s="34">
        <v>2</v>
      </c>
      <c s="35">
        <v>0</v>
      </c>
      <c s="36">
        <f>ROUND(ROUND(H690,2)*ROUND(G690,3),2)</f>
      </c>
      <c r="O690">
        <f>(I690*21)/100</f>
      </c>
      <c t="s">
        <v>27</v>
      </c>
    </row>
    <row r="691" spans="1:5" ht="25.5">
      <c r="A691" s="37" t="s">
        <v>55</v>
      </c>
      <c r="E691" s="38" t="s">
        <v>7649</v>
      </c>
    </row>
    <row r="692" spans="1:5" ht="12.75">
      <c r="A692" s="39" t="s">
        <v>56</v>
      </c>
      <c r="E692" s="40" t="s">
        <v>52</v>
      </c>
    </row>
    <row r="693" spans="1:5" ht="51">
      <c r="A693" t="s">
        <v>57</v>
      </c>
      <c r="E693" s="38" t="s">
        <v>7650</v>
      </c>
    </row>
    <row r="694" spans="1:16" ht="12.75">
      <c r="A694" s="26" t="s">
        <v>50</v>
      </c>
      <c s="31" t="s">
        <v>847</v>
      </c>
      <c s="31" t="s">
        <v>7651</v>
      </c>
      <c s="26" t="s">
        <v>52</v>
      </c>
      <c s="32" t="s">
        <v>7280</v>
      </c>
      <c s="33" t="s">
        <v>2404</v>
      </c>
      <c s="34">
        <v>10</v>
      </c>
      <c s="35">
        <v>0</v>
      </c>
      <c s="36">
        <f>ROUND(ROUND(H694,2)*ROUND(G694,3),2)</f>
      </c>
      <c r="O694">
        <f>(I694*21)/100</f>
      </c>
      <c t="s">
        <v>27</v>
      </c>
    </row>
    <row r="695" spans="1:5" ht="12.75">
      <c r="A695" s="37" t="s">
        <v>55</v>
      </c>
      <c r="E695" s="38" t="s">
        <v>7280</v>
      </c>
    </row>
    <row r="696" spans="1:5" ht="12.75">
      <c r="A696" s="39" t="s">
        <v>56</v>
      </c>
      <c r="E696" s="40" t="s">
        <v>52</v>
      </c>
    </row>
    <row r="697" spans="1:5" ht="38.25">
      <c r="A697" t="s">
        <v>57</v>
      </c>
      <c r="E697" s="38" t="s">
        <v>7267</v>
      </c>
    </row>
    <row r="698" spans="1:16" ht="25.5">
      <c r="A698" s="26" t="s">
        <v>50</v>
      </c>
      <c s="31" t="s">
        <v>1030</v>
      </c>
      <c s="31" t="s">
        <v>7652</v>
      </c>
      <c s="26" t="s">
        <v>52</v>
      </c>
      <c s="32" t="s">
        <v>7653</v>
      </c>
      <c s="33" t="s">
        <v>2404</v>
      </c>
      <c s="34">
        <v>5</v>
      </c>
      <c s="35">
        <v>0</v>
      </c>
      <c s="36">
        <f>ROUND(ROUND(H698,2)*ROUND(G698,3),2)</f>
      </c>
      <c r="O698">
        <f>(I698*21)/100</f>
      </c>
      <c t="s">
        <v>27</v>
      </c>
    </row>
    <row r="699" spans="1:5" ht="25.5">
      <c r="A699" s="37" t="s">
        <v>55</v>
      </c>
      <c r="E699" s="38" t="s">
        <v>7653</v>
      </c>
    </row>
    <row r="700" spans="1:5" ht="12.75">
      <c r="A700" s="39" t="s">
        <v>56</v>
      </c>
      <c r="E700" s="40" t="s">
        <v>52</v>
      </c>
    </row>
    <row r="701" spans="1:5" ht="25.5">
      <c r="A701" t="s">
        <v>57</v>
      </c>
      <c r="E701" s="38" t="s">
        <v>7654</v>
      </c>
    </row>
    <row r="702" spans="1:16" ht="12.75">
      <c r="A702" s="26" t="s">
        <v>50</v>
      </c>
      <c s="31" t="s">
        <v>1031</v>
      </c>
      <c s="31" t="s">
        <v>7655</v>
      </c>
      <c s="26" t="s">
        <v>52</v>
      </c>
      <c s="32" t="s">
        <v>7656</v>
      </c>
      <c s="33" t="s">
        <v>2404</v>
      </c>
      <c s="34">
        <v>1</v>
      </c>
      <c s="35">
        <v>0</v>
      </c>
      <c s="36">
        <f>ROUND(ROUND(H702,2)*ROUND(G702,3),2)</f>
      </c>
      <c r="O702">
        <f>(I702*21)/100</f>
      </c>
      <c t="s">
        <v>27</v>
      </c>
    </row>
    <row r="703" spans="1:5" ht="12.75">
      <c r="A703" s="37" t="s">
        <v>55</v>
      </c>
      <c r="E703" s="38" t="s">
        <v>7656</v>
      </c>
    </row>
    <row r="704" spans="1:5" ht="12.75">
      <c r="A704" s="39" t="s">
        <v>56</v>
      </c>
      <c r="E704" s="40" t="s">
        <v>52</v>
      </c>
    </row>
    <row r="705" spans="1:5" ht="25.5">
      <c r="A705" t="s">
        <v>57</v>
      </c>
      <c r="E705" s="38" t="s">
        <v>7284</v>
      </c>
    </row>
    <row r="706" spans="1:16" ht="12.75">
      <c r="A706" s="26" t="s">
        <v>50</v>
      </c>
      <c s="31" t="s">
        <v>1032</v>
      </c>
      <c s="31" t="s">
        <v>7657</v>
      </c>
      <c s="26" t="s">
        <v>52</v>
      </c>
      <c s="32" t="s">
        <v>7288</v>
      </c>
      <c s="33" t="s">
        <v>2404</v>
      </c>
      <c s="34">
        <v>5</v>
      </c>
      <c s="35">
        <v>0</v>
      </c>
      <c s="36">
        <f>ROUND(ROUND(H706,2)*ROUND(G706,3),2)</f>
      </c>
      <c r="O706">
        <f>(I706*21)/100</f>
      </c>
      <c t="s">
        <v>27</v>
      </c>
    </row>
    <row r="707" spans="1:5" ht="12.75">
      <c r="A707" s="37" t="s">
        <v>55</v>
      </c>
      <c r="E707" s="38" t="s">
        <v>7288</v>
      </c>
    </row>
    <row r="708" spans="1:5" ht="12.75">
      <c r="A708" s="39" t="s">
        <v>56</v>
      </c>
      <c r="E708" s="40" t="s">
        <v>52</v>
      </c>
    </row>
    <row r="709" spans="1:5" ht="51">
      <c r="A709" t="s">
        <v>57</v>
      </c>
      <c r="E709" s="38" t="s">
        <v>7295</v>
      </c>
    </row>
    <row r="710" spans="1:16" ht="12.75">
      <c r="A710" s="26" t="s">
        <v>50</v>
      </c>
      <c s="31" t="s">
        <v>1033</v>
      </c>
      <c s="31" t="s">
        <v>7658</v>
      </c>
      <c s="26" t="s">
        <v>52</v>
      </c>
      <c s="32" t="s">
        <v>7291</v>
      </c>
      <c s="33" t="s">
        <v>2404</v>
      </c>
      <c s="34">
        <v>4</v>
      </c>
      <c s="35">
        <v>0</v>
      </c>
      <c s="36">
        <f>ROUND(ROUND(H710,2)*ROUND(G710,3),2)</f>
      </c>
      <c r="O710">
        <f>(I710*21)/100</f>
      </c>
      <c t="s">
        <v>27</v>
      </c>
    </row>
    <row r="711" spans="1:5" ht="12.75">
      <c r="A711" s="37" t="s">
        <v>55</v>
      </c>
      <c r="E711" s="38" t="s">
        <v>7291</v>
      </c>
    </row>
    <row r="712" spans="1:5" ht="12.75">
      <c r="A712" s="39" t="s">
        <v>56</v>
      </c>
      <c r="E712" s="40" t="s">
        <v>52</v>
      </c>
    </row>
    <row r="713" spans="1:5" ht="51">
      <c r="A713" t="s">
        <v>57</v>
      </c>
      <c r="E713" s="38" t="s">
        <v>7659</v>
      </c>
    </row>
    <row r="714" spans="1:16" ht="12.75">
      <c r="A714" s="26" t="s">
        <v>50</v>
      </c>
      <c s="31" t="s">
        <v>1034</v>
      </c>
      <c s="31" t="s">
        <v>7660</v>
      </c>
      <c s="26" t="s">
        <v>52</v>
      </c>
      <c s="32" t="s">
        <v>7294</v>
      </c>
      <c s="33" t="s">
        <v>2404</v>
      </c>
      <c s="34">
        <v>14</v>
      </c>
      <c s="35">
        <v>0</v>
      </c>
      <c s="36">
        <f>ROUND(ROUND(H714,2)*ROUND(G714,3),2)</f>
      </c>
      <c r="O714">
        <f>(I714*21)/100</f>
      </c>
      <c t="s">
        <v>27</v>
      </c>
    </row>
    <row r="715" spans="1:5" ht="12.75">
      <c r="A715" s="37" t="s">
        <v>55</v>
      </c>
      <c r="E715" s="38" t="s">
        <v>7294</v>
      </c>
    </row>
    <row r="716" spans="1:5" ht="12.75">
      <c r="A716" s="39" t="s">
        <v>56</v>
      </c>
      <c r="E716" s="40" t="s">
        <v>52</v>
      </c>
    </row>
    <row r="717" spans="1:5" ht="51">
      <c r="A717" t="s">
        <v>57</v>
      </c>
      <c r="E717" s="38" t="s">
        <v>7661</v>
      </c>
    </row>
    <row r="718" spans="1:16" ht="12.75">
      <c r="A718" s="26" t="s">
        <v>50</v>
      </c>
      <c s="31" t="s">
        <v>1035</v>
      </c>
      <c s="31" t="s">
        <v>7662</v>
      </c>
      <c s="26" t="s">
        <v>52</v>
      </c>
      <c s="32" t="s">
        <v>7297</v>
      </c>
      <c s="33" t="s">
        <v>2404</v>
      </c>
      <c s="34">
        <v>10</v>
      </c>
      <c s="35">
        <v>0</v>
      </c>
      <c s="36">
        <f>ROUND(ROUND(H718,2)*ROUND(G718,3),2)</f>
      </c>
      <c r="O718">
        <f>(I718*21)/100</f>
      </c>
      <c t="s">
        <v>27</v>
      </c>
    </row>
    <row r="719" spans="1:5" ht="12.75">
      <c r="A719" s="37" t="s">
        <v>55</v>
      </c>
      <c r="E719" s="38" t="s">
        <v>7297</v>
      </c>
    </row>
    <row r="720" spans="1:5" ht="12.75">
      <c r="A720" s="39" t="s">
        <v>56</v>
      </c>
      <c r="E720" s="40" t="s">
        <v>52</v>
      </c>
    </row>
    <row r="721" spans="1:5" ht="51">
      <c r="A721" t="s">
        <v>57</v>
      </c>
      <c r="E721" s="38" t="s">
        <v>7292</v>
      </c>
    </row>
    <row r="722" spans="1:16" ht="12.75">
      <c r="A722" s="26" t="s">
        <v>50</v>
      </c>
      <c s="31" t="s">
        <v>1036</v>
      </c>
      <c s="31" t="s">
        <v>7663</v>
      </c>
      <c s="26" t="s">
        <v>52</v>
      </c>
      <c s="32" t="s">
        <v>7664</v>
      </c>
      <c s="33" t="s">
        <v>76</v>
      </c>
      <c s="34">
        <v>160</v>
      </c>
      <c s="35">
        <v>0</v>
      </c>
      <c s="36">
        <f>ROUND(ROUND(H722,2)*ROUND(G722,3),2)</f>
      </c>
      <c r="O722">
        <f>(I722*21)/100</f>
      </c>
      <c t="s">
        <v>27</v>
      </c>
    </row>
    <row r="723" spans="1:5" ht="12.75">
      <c r="A723" s="37" t="s">
        <v>55</v>
      </c>
      <c r="E723" s="38" t="s">
        <v>7664</v>
      </c>
    </row>
    <row r="724" spans="1:5" ht="12.75">
      <c r="A724" s="39" t="s">
        <v>56</v>
      </c>
      <c r="E724" s="40" t="s">
        <v>52</v>
      </c>
    </row>
    <row r="725" spans="1:5" ht="12.75">
      <c r="A725" t="s">
        <v>57</v>
      </c>
      <c r="E725" s="38" t="s">
        <v>52</v>
      </c>
    </row>
    <row r="726" spans="1:16" ht="12.75">
      <c r="A726" s="26" t="s">
        <v>50</v>
      </c>
      <c s="31" t="s">
        <v>1039</v>
      </c>
      <c s="31" t="s">
        <v>7665</v>
      </c>
      <c s="26" t="s">
        <v>52</v>
      </c>
      <c s="32" t="s">
        <v>7666</v>
      </c>
      <c s="33" t="s">
        <v>321</v>
      </c>
      <c s="34">
        <v>60</v>
      </c>
      <c s="35">
        <v>0</v>
      </c>
      <c s="36">
        <f>ROUND(ROUND(H726,2)*ROUND(G726,3),2)</f>
      </c>
      <c r="O726">
        <f>(I726*21)/100</f>
      </c>
      <c t="s">
        <v>27</v>
      </c>
    </row>
    <row r="727" spans="1:5" ht="12.75">
      <c r="A727" s="37" t="s">
        <v>55</v>
      </c>
      <c r="E727" s="38" t="s">
        <v>7666</v>
      </c>
    </row>
    <row r="728" spans="1:5" ht="12.75">
      <c r="A728" s="39" t="s">
        <v>56</v>
      </c>
      <c r="E728" s="40" t="s">
        <v>52</v>
      </c>
    </row>
    <row r="729" spans="1:5" ht="12.75">
      <c r="A729" t="s">
        <v>57</v>
      </c>
      <c r="E729" s="38" t="s">
        <v>52</v>
      </c>
    </row>
    <row r="730" spans="1:16" ht="12.75">
      <c r="A730" s="26" t="s">
        <v>50</v>
      </c>
      <c s="31" t="s">
        <v>1040</v>
      </c>
      <c s="31" t="s">
        <v>7667</v>
      </c>
      <c s="26" t="s">
        <v>52</v>
      </c>
      <c s="32" t="s">
        <v>7311</v>
      </c>
      <c s="33" t="s">
        <v>7312</v>
      </c>
      <c s="34">
        <v>3.6</v>
      </c>
      <c s="35">
        <v>0</v>
      </c>
      <c s="36">
        <f>ROUND(ROUND(H730,2)*ROUND(G730,3),2)</f>
      </c>
      <c r="O730">
        <f>(I730*21)/100</f>
      </c>
      <c t="s">
        <v>27</v>
      </c>
    </row>
    <row r="731" spans="1:5" ht="12.75">
      <c r="A731" s="37" t="s">
        <v>55</v>
      </c>
      <c r="E731" s="38" t="s">
        <v>7311</v>
      </c>
    </row>
    <row r="732" spans="1:5" ht="12.75">
      <c r="A732" s="39" t="s">
        <v>56</v>
      </c>
      <c r="E732" s="40" t="s">
        <v>52</v>
      </c>
    </row>
    <row r="733" spans="1:5" ht="12.75">
      <c r="A733" t="s">
        <v>57</v>
      </c>
      <c r="E733" s="38" t="s">
        <v>52</v>
      </c>
    </row>
    <row r="734" spans="1:16" ht="12.75">
      <c r="A734" s="26" t="s">
        <v>50</v>
      </c>
      <c s="31" t="s">
        <v>1041</v>
      </c>
      <c s="31" t="s">
        <v>7668</v>
      </c>
      <c s="26" t="s">
        <v>52</v>
      </c>
      <c s="32" t="s">
        <v>7314</v>
      </c>
      <c s="33" t="s">
        <v>7312</v>
      </c>
      <c s="34">
        <v>10</v>
      </c>
      <c s="35">
        <v>0</v>
      </c>
      <c s="36">
        <f>ROUND(ROUND(H734,2)*ROUND(G734,3),2)</f>
      </c>
      <c r="O734">
        <f>(I734*21)/100</f>
      </c>
      <c t="s">
        <v>27</v>
      </c>
    </row>
    <row r="735" spans="1:5" ht="12.75">
      <c r="A735" s="37" t="s">
        <v>55</v>
      </c>
      <c r="E735" s="38" t="s">
        <v>7314</v>
      </c>
    </row>
    <row r="736" spans="1:5" ht="12.75">
      <c r="A736" s="39" t="s">
        <v>56</v>
      </c>
      <c r="E736" s="40" t="s">
        <v>52</v>
      </c>
    </row>
    <row r="737" spans="1:5" ht="12.75">
      <c r="A737" t="s">
        <v>57</v>
      </c>
      <c r="E737" s="38" t="s">
        <v>52</v>
      </c>
    </row>
    <row r="738" spans="1:16" ht="12.75">
      <c r="A738" s="26" t="s">
        <v>50</v>
      </c>
      <c s="31" t="s">
        <v>1042</v>
      </c>
      <c s="31" t="s">
        <v>7669</v>
      </c>
      <c s="26" t="s">
        <v>52</v>
      </c>
      <c s="32" t="s">
        <v>7316</v>
      </c>
      <c s="33" t="s">
        <v>321</v>
      </c>
      <c s="34">
        <v>30</v>
      </c>
      <c s="35">
        <v>0</v>
      </c>
      <c s="36">
        <f>ROUND(ROUND(H738,2)*ROUND(G738,3),2)</f>
      </c>
      <c r="O738">
        <f>(I738*21)/100</f>
      </c>
      <c t="s">
        <v>27</v>
      </c>
    </row>
    <row r="739" spans="1:5" ht="12.75">
      <c r="A739" s="37" t="s">
        <v>55</v>
      </c>
      <c r="E739" s="38" t="s">
        <v>7316</v>
      </c>
    </row>
    <row r="740" spans="1:5" ht="12.75">
      <c r="A740" s="39" t="s">
        <v>56</v>
      </c>
      <c r="E740" s="40" t="s">
        <v>52</v>
      </c>
    </row>
    <row r="741" spans="1:5" ht="12.75">
      <c r="A741" t="s">
        <v>57</v>
      </c>
      <c r="E741" s="38" t="s">
        <v>52</v>
      </c>
    </row>
    <row r="742" spans="1:16" ht="12.75">
      <c r="A742" s="26" t="s">
        <v>50</v>
      </c>
      <c s="31" t="s">
        <v>1043</v>
      </c>
      <c s="31" t="s">
        <v>7670</v>
      </c>
      <c s="26" t="s">
        <v>52</v>
      </c>
      <c s="32" t="s">
        <v>7318</v>
      </c>
      <c s="33" t="s">
        <v>321</v>
      </c>
      <c s="34">
        <v>30</v>
      </c>
      <c s="35">
        <v>0</v>
      </c>
      <c s="36">
        <f>ROUND(ROUND(H742,2)*ROUND(G742,3),2)</f>
      </c>
      <c r="O742">
        <f>(I742*21)/100</f>
      </c>
      <c t="s">
        <v>27</v>
      </c>
    </row>
    <row r="743" spans="1:5" ht="12.75">
      <c r="A743" s="37" t="s">
        <v>55</v>
      </c>
      <c r="E743" s="38" t="s">
        <v>7318</v>
      </c>
    </row>
    <row r="744" spans="1:5" ht="12.75">
      <c r="A744" s="39" t="s">
        <v>56</v>
      </c>
      <c r="E744" s="40" t="s">
        <v>52</v>
      </c>
    </row>
    <row r="745" spans="1:5" ht="12.75">
      <c r="A745" t="s">
        <v>57</v>
      </c>
      <c r="E745" s="38" t="s">
        <v>52</v>
      </c>
    </row>
    <row r="746" spans="1:16" ht="12.75">
      <c r="A746" s="26" t="s">
        <v>50</v>
      </c>
      <c s="31" t="s">
        <v>1044</v>
      </c>
      <c s="31" t="s">
        <v>7671</v>
      </c>
      <c s="26" t="s">
        <v>52</v>
      </c>
      <c s="32" t="s">
        <v>7320</v>
      </c>
      <c s="33" t="s">
        <v>321</v>
      </c>
      <c s="34">
        <v>2</v>
      </c>
      <c s="35">
        <v>0</v>
      </c>
      <c s="36">
        <f>ROUND(ROUND(H746,2)*ROUND(G746,3),2)</f>
      </c>
      <c r="O746">
        <f>(I746*21)/100</f>
      </c>
      <c t="s">
        <v>27</v>
      </c>
    </row>
    <row r="747" spans="1:5" ht="12.75">
      <c r="A747" s="37" t="s">
        <v>55</v>
      </c>
      <c r="E747" s="38" t="s">
        <v>7320</v>
      </c>
    </row>
    <row r="748" spans="1:5" ht="12.75">
      <c r="A748" s="39" t="s">
        <v>56</v>
      </c>
      <c r="E748" s="40" t="s">
        <v>52</v>
      </c>
    </row>
    <row r="749" spans="1:5" ht="12.75">
      <c r="A749" t="s">
        <v>57</v>
      </c>
      <c r="E749" s="38" t="s">
        <v>52</v>
      </c>
    </row>
    <row r="750" spans="1:16" ht="12.75">
      <c r="A750" s="26" t="s">
        <v>50</v>
      </c>
      <c s="31" t="s">
        <v>1045</v>
      </c>
      <c s="31" t="s">
        <v>7672</v>
      </c>
      <c s="26" t="s">
        <v>52</v>
      </c>
      <c s="32" t="s">
        <v>7322</v>
      </c>
      <c s="33" t="s">
        <v>7323</v>
      </c>
      <c s="34">
        <v>1</v>
      </c>
      <c s="35">
        <v>0</v>
      </c>
      <c s="36">
        <f>ROUND(ROUND(H750,2)*ROUND(G750,3),2)</f>
      </c>
      <c r="O750">
        <f>(I750*21)/100</f>
      </c>
      <c t="s">
        <v>27</v>
      </c>
    </row>
    <row r="751" spans="1:5" ht="12.75">
      <c r="A751" s="37" t="s">
        <v>55</v>
      </c>
      <c r="E751" s="38" t="s">
        <v>7322</v>
      </c>
    </row>
    <row r="752" spans="1:5" ht="12.75">
      <c r="A752" s="39" t="s">
        <v>56</v>
      </c>
      <c r="E752" s="40" t="s">
        <v>52</v>
      </c>
    </row>
    <row r="753" spans="1:5" ht="12.75">
      <c r="A753" t="s">
        <v>57</v>
      </c>
      <c r="E753" s="38" t="s">
        <v>52</v>
      </c>
    </row>
    <row r="754" spans="1:16" ht="12.75">
      <c r="A754" s="26" t="s">
        <v>50</v>
      </c>
      <c s="31" t="s">
        <v>1046</v>
      </c>
      <c s="31" t="s">
        <v>7673</v>
      </c>
      <c s="26" t="s">
        <v>52</v>
      </c>
      <c s="32" t="s">
        <v>7325</v>
      </c>
      <c s="33" t="s">
        <v>321</v>
      </c>
      <c s="34">
        <v>15</v>
      </c>
      <c s="35">
        <v>0</v>
      </c>
      <c s="36">
        <f>ROUND(ROUND(H754,2)*ROUND(G754,3),2)</f>
      </c>
      <c r="O754">
        <f>(I754*21)/100</f>
      </c>
      <c t="s">
        <v>27</v>
      </c>
    </row>
    <row r="755" spans="1:5" ht="12.75">
      <c r="A755" s="37" t="s">
        <v>55</v>
      </c>
      <c r="E755" s="38" t="s">
        <v>7325</v>
      </c>
    </row>
    <row r="756" spans="1:5" ht="12.75">
      <c r="A756" s="39" t="s">
        <v>56</v>
      </c>
      <c r="E756" s="40" t="s">
        <v>52</v>
      </c>
    </row>
    <row r="757" spans="1:5" ht="12.75">
      <c r="A757" t="s">
        <v>57</v>
      </c>
      <c r="E757" s="38" t="s">
        <v>52</v>
      </c>
    </row>
    <row r="758" spans="1:16" ht="12.75">
      <c r="A758" s="26" t="s">
        <v>50</v>
      </c>
      <c s="31" t="s">
        <v>1047</v>
      </c>
      <c s="31" t="s">
        <v>7674</v>
      </c>
      <c s="26" t="s">
        <v>52</v>
      </c>
      <c s="32" t="s">
        <v>7327</v>
      </c>
      <c s="33" t="s">
        <v>2404</v>
      </c>
      <c s="34">
        <v>1</v>
      </c>
      <c s="35">
        <v>0</v>
      </c>
      <c s="36">
        <f>ROUND(ROUND(H758,2)*ROUND(G758,3),2)</f>
      </c>
      <c r="O758">
        <f>(I758*21)/100</f>
      </c>
      <c t="s">
        <v>27</v>
      </c>
    </row>
    <row r="759" spans="1:5" ht="12.75">
      <c r="A759" s="37" t="s">
        <v>55</v>
      </c>
      <c r="E759" s="38" t="s">
        <v>7327</v>
      </c>
    </row>
    <row r="760" spans="1:5" ht="12.75">
      <c r="A760" s="39" t="s">
        <v>56</v>
      </c>
      <c r="E760" s="40" t="s">
        <v>52</v>
      </c>
    </row>
    <row r="761" spans="1:5" ht="12.75">
      <c r="A761" t="s">
        <v>57</v>
      </c>
      <c r="E761" s="38" t="s">
        <v>52</v>
      </c>
    </row>
    <row r="762" spans="1:16" ht="12.75">
      <c r="A762" s="26" t="s">
        <v>50</v>
      </c>
      <c s="31" t="s">
        <v>1048</v>
      </c>
      <c s="31" t="s">
        <v>7675</v>
      </c>
      <c s="26" t="s">
        <v>52</v>
      </c>
      <c s="32" t="s">
        <v>7300</v>
      </c>
      <c s="33" t="s">
        <v>7301</v>
      </c>
      <c s="34">
        <v>15</v>
      </c>
      <c s="35">
        <v>0</v>
      </c>
      <c s="36">
        <f>ROUND(ROUND(H762,2)*ROUND(G762,3),2)</f>
      </c>
      <c r="O762">
        <f>(I762*21)/100</f>
      </c>
      <c t="s">
        <v>27</v>
      </c>
    </row>
    <row r="763" spans="1:5" ht="12.75">
      <c r="A763" s="37" t="s">
        <v>55</v>
      </c>
      <c r="E763" s="38" t="s">
        <v>7300</v>
      </c>
    </row>
    <row r="764" spans="1:5" ht="12.75">
      <c r="A764" s="39" t="s">
        <v>56</v>
      </c>
      <c r="E764" s="40" t="s">
        <v>52</v>
      </c>
    </row>
    <row r="765" spans="1:5" ht="25.5">
      <c r="A765" t="s">
        <v>57</v>
      </c>
      <c r="E765" s="38" t="s">
        <v>7330</v>
      </c>
    </row>
    <row r="766" spans="1:16" ht="12.75">
      <c r="A766" s="26" t="s">
        <v>50</v>
      </c>
      <c s="31" t="s">
        <v>1051</v>
      </c>
      <c s="31" t="s">
        <v>7676</v>
      </c>
      <c s="26" t="s">
        <v>52</v>
      </c>
      <c s="32" t="s">
        <v>7340</v>
      </c>
      <c s="33" t="s">
        <v>2404</v>
      </c>
      <c s="34">
        <v>1</v>
      </c>
      <c s="35">
        <v>0</v>
      </c>
      <c s="36">
        <f>ROUND(ROUND(H766,2)*ROUND(G766,3),2)</f>
      </c>
      <c r="O766">
        <f>(I766*21)/100</f>
      </c>
      <c t="s">
        <v>27</v>
      </c>
    </row>
    <row r="767" spans="1:5" ht="12.75">
      <c r="A767" s="37" t="s">
        <v>55</v>
      </c>
      <c r="E767" s="38" t="s">
        <v>7340</v>
      </c>
    </row>
    <row r="768" spans="1:5" ht="12.75">
      <c r="A768" s="39" t="s">
        <v>56</v>
      </c>
      <c r="E768" s="40" t="s">
        <v>52</v>
      </c>
    </row>
    <row r="769" spans="1:5" ht="12.75">
      <c r="A769" t="s">
        <v>57</v>
      </c>
      <c r="E769" s="38" t="s">
        <v>52</v>
      </c>
    </row>
    <row r="770" spans="1:16" ht="12.75">
      <c r="A770" s="26" t="s">
        <v>50</v>
      </c>
      <c s="31" t="s">
        <v>1054</v>
      </c>
      <c s="31" t="s">
        <v>7677</v>
      </c>
      <c s="26" t="s">
        <v>52</v>
      </c>
      <c s="32" t="s">
        <v>7332</v>
      </c>
      <c s="33" t="s">
        <v>2404</v>
      </c>
      <c s="34">
        <v>1</v>
      </c>
      <c s="35">
        <v>0</v>
      </c>
      <c s="36">
        <f>ROUND(ROUND(H770,2)*ROUND(G770,3),2)</f>
      </c>
      <c r="O770">
        <f>(I770*21)/100</f>
      </c>
      <c t="s">
        <v>27</v>
      </c>
    </row>
    <row r="771" spans="1:5" ht="12.75">
      <c r="A771" s="37" t="s">
        <v>55</v>
      </c>
      <c r="E771" s="38" t="s">
        <v>7332</v>
      </c>
    </row>
    <row r="772" spans="1:5" ht="12.75">
      <c r="A772" s="39" t="s">
        <v>56</v>
      </c>
      <c r="E772" s="40" t="s">
        <v>52</v>
      </c>
    </row>
    <row r="773" spans="1:5" ht="12.75">
      <c r="A773" t="s">
        <v>57</v>
      </c>
      <c r="E773" s="38" t="s">
        <v>52</v>
      </c>
    </row>
    <row r="774" spans="1:16" ht="12.75">
      <c r="A774" s="26" t="s">
        <v>50</v>
      </c>
      <c s="31" t="s">
        <v>1057</v>
      </c>
      <c s="31" t="s">
        <v>7678</v>
      </c>
      <c s="26" t="s">
        <v>52</v>
      </c>
      <c s="32" t="s">
        <v>7334</v>
      </c>
      <c s="33" t="s">
        <v>321</v>
      </c>
      <c s="34">
        <v>36</v>
      </c>
      <c s="35">
        <v>0</v>
      </c>
      <c s="36">
        <f>ROUND(ROUND(H774,2)*ROUND(G774,3),2)</f>
      </c>
      <c r="O774">
        <f>(I774*21)/100</f>
      </c>
      <c t="s">
        <v>27</v>
      </c>
    </row>
    <row r="775" spans="1:5" ht="12.75">
      <c r="A775" s="37" t="s">
        <v>55</v>
      </c>
      <c r="E775" s="38" t="s">
        <v>7334</v>
      </c>
    </row>
    <row r="776" spans="1:5" ht="12.75">
      <c r="A776" s="39" t="s">
        <v>56</v>
      </c>
      <c r="E776" s="40" t="s">
        <v>52</v>
      </c>
    </row>
    <row r="777" spans="1:5" ht="12.75">
      <c r="A777" t="s">
        <v>57</v>
      </c>
      <c r="E777" s="38" t="s">
        <v>52</v>
      </c>
    </row>
    <row r="778" spans="1:16" ht="12.75">
      <c r="A778" s="26" t="s">
        <v>50</v>
      </c>
      <c s="31" t="s">
        <v>1058</v>
      </c>
      <c s="31" t="s">
        <v>7679</v>
      </c>
      <c s="26" t="s">
        <v>52</v>
      </c>
      <c s="32" t="s">
        <v>7336</v>
      </c>
      <c s="33" t="s">
        <v>321</v>
      </c>
      <c s="34">
        <v>36</v>
      </c>
      <c s="35">
        <v>0</v>
      </c>
      <c s="36">
        <f>ROUND(ROUND(H778,2)*ROUND(G778,3),2)</f>
      </c>
      <c r="O778">
        <f>(I778*21)/100</f>
      </c>
      <c t="s">
        <v>27</v>
      </c>
    </row>
    <row r="779" spans="1:5" ht="12.75">
      <c r="A779" s="37" t="s">
        <v>55</v>
      </c>
      <c r="E779" s="38" t="s">
        <v>7336</v>
      </c>
    </row>
    <row r="780" spans="1:5" ht="12.75">
      <c r="A780" s="39" t="s">
        <v>56</v>
      </c>
      <c r="E780" s="40" t="s">
        <v>52</v>
      </c>
    </row>
    <row r="781" spans="1:5" ht="12.75">
      <c r="A781" t="s">
        <v>57</v>
      </c>
      <c r="E781" s="38" t="s">
        <v>52</v>
      </c>
    </row>
    <row r="782" spans="1:16" ht="12.75">
      <c r="A782" s="26" t="s">
        <v>50</v>
      </c>
      <c s="31" t="s">
        <v>1061</v>
      </c>
      <c s="31" t="s">
        <v>7680</v>
      </c>
      <c s="26" t="s">
        <v>52</v>
      </c>
      <c s="32" t="s">
        <v>7338</v>
      </c>
      <c s="33" t="s">
        <v>321</v>
      </c>
      <c s="34">
        <v>36</v>
      </c>
      <c s="35">
        <v>0</v>
      </c>
      <c s="36">
        <f>ROUND(ROUND(H782,2)*ROUND(G782,3),2)</f>
      </c>
      <c r="O782">
        <f>(I782*21)/100</f>
      </c>
      <c t="s">
        <v>27</v>
      </c>
    </row>
    <row r="783" spans="1:5" ht="12.75">
      <c r="A783" s="37" t="s">
        <v>55</v>
      </c>
      <c r="E783" s="38" t="s">
        <v>7338</v>
      </c>
    </row>
    <row r="784" spans="1:5" ht="12.75">
      <c r="A784" s="39" t="s">
        <v>56</v>
      </c>
      <c r="E784" s="40" t="s">
        <v>52</v>
      </c>
    </row>
    <row r="785" spans="1:5" ht="12.75">
      <c r="A785" t="s">
        <v>57</v>
      </c>
      <c r="E785" s="38" t="s">
        <v>52</v>
      </c>
    </row>
    <row r="786" spans="1:16" ht="12.75">
      <c r="A786" s="26" t="s">
        <v>50</v>
      </c>
      <c s="31" t="s">
        <v>1064</v>
      </c>
      <c s="31" t="s">
        <v>7681</v>
      </c>
      <c s="26" t="s">
        <v>52</v>
      </c>
      <c s="32" t="s">
        <v>7304</v>
      </c>
      <c s="33" t="s">
        <v>7301</v>
      </c>
      <c s="34">
        <v>12</v>
      </c>
      <c s="35">
        <v>0</v>
      </c>
      <c s="36">
        <f>ROUND(ROUND(H786,2)*ROUND(G786,3),2)</f>
      </c>
      <c r="O786">
        <f>(I786*21)/100</f>
      </c>
      <c t="s">
        <v>27</v>
      </c>
    </row>
    <row r="787" spans="1:5" ht="12.75">
      <c r="A787" s="37" t="s">
        <v>55</v>
      </c>
      <c r="E787" s="38" t="s">
        <v>7304</v>
      </c>
    </row>
    <row r="788" spans="1:5" ht="12.75">
      <c r="A788" s="39" t="s">
        <v>56</v>
      </c>
      <c r="E788" s="40" t="s">
        <v>52</v>
      </c>
    </row>
    <row r="789" spans="1:5" ht="25.5">
      <c r="A789" t="s">
        <v>57</v>
      </c>
      <c r="E789" s="38" t="s">
        <v>7682</v>
      </c>
    </row>
    <row r="790" spans="1:16" ht="12.75">
      <c r="A790" s="26" t="s">
        <v>50</v>
      </c>
      <c s="31" t="s">
        <v>1067</v>
      </c>
      <c s="31" t="s">
        <v>7683</v>
      </c>
      <c s="26" t="s">
        <v>52</v>
      </c>
      <c s="32" t="s">
        <v>7329</v>
      </c>
      <c s="33" t="s">
        <v>7301</v>
      </c>
      <c s="34">
        <v>18</v>
      </c>
      <c s="35">
        <v>0</v>
      </c>
      <c s="36">
        <f>ROUND(ROUND(H790,2)*ROUND(G790,3),2)</f>
      </c>
      <c r="O790">
        <f>(I790*21)/100</f>
      </c>
      <c t="s">
        <v>27</v>
      </c>
    </row>
    <row r="791" spans="1:5" ht="12.75">
      <c r="A791" s="37" t="s">
        <v>55</v>
      </c>
      <c r="E791" s="38" t="s">
        <v>7329</v>
      </c>
    </row>
    <row r="792" spans="1:5" ht="12.75">
      <c r="A792" s="39" t="s">
        <v>56</v>
      </c>
      <c r="E792" s="40" t="s">
        <v>52</v>
      </c>
    </row>
    <row r="793" spans="1:5" ht="25.5">
      <c r="A793" t="s">
        <v>57</v>
      </c>
      <c r="E793" s="38" t="s">
        <v>7684</v>
      </c>
    </row>
    <row r="794" spans="1:16" ht="12.75">
      <c r="A794" s="26" t="s">
        <v>50</v>
      </c>
      <c s="31" t="s">
        <v>1070</v>
      </c>
      <c s="31" t="s">
        <v>7685</v>
      </c>
      <c s="26" t="s">
        <v>52</v>
      </c>
      <c s="32" t="s">
        <v>7342</v>
      </c>
      <c s="33" t="s">
        <v>7301</v>
      </c>
      <c s="34">
        <v>30</v>
      </c>
      <c s="35">
        <v>0</v>
      </c>
      <c s="36">
        <f>ROUND(ROUND(H794,2)*ROUND(G794,3),2)</f>
      </c>
      <c r="O794">
        <f>(I794*21)/100</f>
      </c>
      <c t="s">
        <v>27</v>
      </c>
    </row>
    <row r="795" spans="1:5" ht="12.75">
      <c r="A795" s="37" t="s">
        <v>55</v>
      </c>
      <c r="E795" s="38" t="s">
        <v>7342</v>
      </c>
    </row>
    <row r="796" spans="1:5" ht="12.75">
      <c r="A796" s="39" t="s">
        <v>56</v>
      </c>
      <c r="E796" s="40" t="s">
        <v>52</v>
      </c>
    </row>
    <row r="797" spans="1:5" ht="25.5">
      <c r="A797" t="s">
        <v>57</v>
      </c>
      <c r="E797" s="38" t="s">
        <v>7686</v>
      </c>
    </row>
    <row r="798" spans="1:16" ht="25.5">
      <c r="A798" s="26" t="s">
        <v>50</v>
      </c>
      <c s="31" t="s">
        <v>1073</v>
      </c>
      <c s="31" t="s">
        <v>7687</v>
      </c>
      <c s="26" t="s">
        <v>52</v>
      </c>
      <c s="32" t="s">
        <v>7345</v>
      </c>
      <c s="33" t="s">
        <v>7301</v>
      </c>
      <c s="34">
        <v>16</v>
      </c>
      <c s="35">
        <v>0</v>
      </c>
      <c s="36">
        <f>ROUND(ROUND(H798,2)*ROUND(G798,3),2)</f>
      </c>
      <c r="O798">
        <f>(I798*21)/100</f>
      </c>
      <c t="s">
        <v>27</v>
      </c>
    </row>
    <row r="799" spans="1:5" ht="25.5">
      <c r="A799" s="37" t="s">
        <v>55</v>
      </c>
      <c r="E799" s="38" t="s">
        <v>7345</v>
      </c>
    </row>
    <row r="800" spans="1:5" ht="12.75">
      <c r="A800" s="39" t="s">
        <v>56</v>
      </c>
      <c r="E800" s="40" t="s">
        <v>52</v>
      </c>
    </row>
    <row r="801" spans="1:5" ht="38.25">
      <c r="A801" t="s">
        <v>57</v>
      </c>
      <c r="E801" s="38" t="s">
        <v>7688</v>
      </c>
    </row>
    <row r="802" spans="1:16" ht="12.75">
      <c r="A802" s="26" t="s">
        <v>50</v>
      </c>
      <c s="31" t="s">
        <v>1074</v>
      </c>
      <c s="31" t="s">
        <v>7689</v>
      </c>
      <c s="26" t="s">
        <v>52</v>
      </c>
      <c s="32" t="s">
        <v>7351</v>
      </c>
      <c s="33" t="s">
        <v>76</v>
      </c>
      <c s="34">
        <v>1</v>
      </c>
      <c s="35">
        <v>0</v>
      </c>
      <c s="36">
        <f>ROUND(ROUND(H802,2)*ROUND(G802,3),2)</f>
      </c>
      <c r="O802">
        <f>(I802*21)/100</f>
      </c>
      <c t="s">
        <v>27</v>
      </c>
    </row>
    <row r="803" spans="1:5" ht="12.75">
      <c r="A803" s="37" t="s">
        <v>55</v>
      </c>
      <c r="E803" s="38" t="s">
        <v>7351</v>
      </c>
    </row>
    <row r="804" spans="1:5" ht="12.75">
      <c r="A804" s="39" t="s">
        <v>56</v>
      </c>
      <c r="E804" s="40" t="s">
        <v>52</v>
      </c>
    </row>
    <row r="805" spans="1:5" ht="25.5">
      <c r="A805" t="s">
        <v>57</v>
      </c>
      <c r="E805" s="38" t="s">
        <v>7352</v>
      </c>
    </row>
    <row r="806" spans="1:16" ht="12.75">
      <c r="A806" s="26" t="s">
        <v>50</v>
      </c>
      <c s="31" t="s">
        <v>1075</v>
      </c>
      <c s="31" t="s">
        <v>7690</v>
      </c>
      <c s="26" t="s">
        <v>52</v>
      </c>
      <c s="32" t="s">
        <v>7354</v>
      </c>
      <c s="33" t="s">
        <v>71</v>
      </c>
      <c s="34">
        <v>349</v>
      </c>
      <c s="35">
        <v>0</v>
      </c>
      <c s="36">
        <f>ROUND(ROUND(H806,2)*ROUND(G806,3),2)</f>
      </c>
      <c r="O806">
        <f>(I806*21)/100</f>
      </c>
      <c t="s">
        <v>27</v>
      </c>
    </row>
    <row r="807" spans="1:5" ht="12.75">
      <c r="A807" s="37" t="s">
        <v>55</v>
      </c>
      <c r="E807" s="38" t="s">
        <v>7354</v>
      </c>
    </row>
    <row r="808" spans="1:5" ht="12.75">
      <c r="A808" s="39" t="s">
        <v>56</v>
      </c>
      <c r="E808" s="40" t="s">
        <v>52</v>
      </c>
    </row>
    <row r="809" spans="1:5" ht="38.25">
      <c r="A809" t="s">
        <v>57</v>
      </c>
      <c r="E809" s="38" t="s">
        <v>7691</v>
      </c>
    </row>
    <row r="810" spans="1:16" ht="12.75">
      <c r="A810" s="26" t="s">
        <v>50</v>
      </c>
      <c s="31" t="s">
        <v>1076</v>
      </c>
      <c s="31" t="s">
        <v>7692</v>
      </c>
      <c s="26" t="s">
        <v>52</v>
      </c>
      <c s="32" t="s">
        <v>7357</v>
      </c>
      <c s="33" t="s">
        <v>71</v>
      </c>
      <c s="34">
        <v>51</v>
      </c>
      <c s="35">
        <v>0</v>
      </c>
      <c s="36">
        <f>ROUND(ROUND(H810,2)*ROUND(G810,3),2)</f>
      </c>
      <c r="O810">
        <f>(I810*21)/100</f>
      </c>
      <c t="s">
        <v>27</v>
      </c>
    </row>
    <row r="811" spans="1:5" ht="12.75">
      <c r="A811" s="37" t="s">
        <v>55</v>
      </c>
      <c r="E811" s="38" t="s">
        <v>7357</v>
      </c>
    </row>
    <row r="812" spans="1:5" ht="12.75">
      <c r="A812" s="39" t="s">
        <v>56</v>
      </c>
      <c r="E812" s="40" t="s">
        <v>52</v>
      </c>
    </row>
    <row r="813" spans="1:5" ht="38.25">
      <c r="A813" t="s">
        <v>57</v>
      </c>
      <c r="E813" s="38" t="s">
        <v>7693</v>
      </c>
    </row>
    <row r="814" spans="1:16" ht="12.75">
      <c r="A814" s="26" t="s">
        <v>50</v>
      </c>
      <c s="31" t="s">
        <v>1077</v>
      </c>
      <c s="31" t="s">
        <v>7694</v>
      </c>
      <c s="26" t="s">
        <v>52</v>
      </c>
      <c s="32" t="s">
        <v>7363</v>
      </c>
      <c s="33" t="s">
        <v>71</v>
      </c>
      <c s="34">
        <v>82</v>
      </c>
      <c s="35">
        <v>0</v>
      </c>
      <c s="36">
        <f>ROUND(ROUND(H814,2)*ROUND(G814,3),2)</f>
      </c>
      <c r="O814">
        <f>(I814*21)/100</f>
      </c>
      <c t="s">
        <v>27</v>
      </c>
    </row>
    <row r="815" spans="1:5" ht="12.75">
      <c r="A815" s="37" t="s">
        <v>55</v>
      </c>
      <c r="E815" s="38" t="s">
        <v>7363</v>
      </c>
    </row>
    <row r="816" spans="1:5" ht="12.75">
      <c r="A816" s="39" t="s">
        <v>56</v>
      </c>
      <c r="E816" s="40" t="s">
        <v>52</v>
      </c>
    </row>
    <row r="817" spans="1:5" ht="38.25">
      <c r="A817" t="s">
        <v>57</v>
      </c>
      <c r="E817" s="38" t="s">
        <v>7695</v>
      </c>
    </row>
    <row r="818" spans="1:16" ht="12.75">
      <c r="A818" s="26" t="s">
        <v>50</v>
      </c>
      <c s="31" t="s">
        <v>1078</v>
      </c>
      <c s="31" t="s">
        <v>7696</v>
      </c>
      <c s="26" t="s">
        <v>52</v>
      </c>
      <c s="32" t="s">
        <v>7369</v>
      </c>
      <c s="33" t="s">
        <v>71</v>
      </c>
      <c s="34">
        <v>108</v>
      </c>
      <c s="35">
        <v>0</v>
      </c>
      <c s="36">
        <f>ROUND(ROUND(H818,2)*ROUND(G818,3),2)</f>
      </c>
      <c r="O818">
        <f>(I818*21)/100</f>
      </c>
      <c t="s">
        <v>27</v>
      </c>
    </row>
    <row r="819" spans="1:5" ht="12.75">
      <c r="A819" s="37" t="s">
        <v>55</v>
      </c>
      <c r="E819" s="38" t="s">
        <v>7369</v>
      </c>
    </row>
    <row r="820" spans="1:5" ht="12.75">
      <c r="A820" s="39" t="s">
        <v>56</v>
      </c>
      <c r="E820" s="40" t="s">
        <v>52</v>
      </c>
    </row>
    <row r="821" spans="1:5" ht="38.25">
      <c r="A821" t="s">
        <v>57</v>
      </c>
      <c r="E821" s="38" t="s">
        <v>7697</v>
      </c>
    </row>
    <row r="822" spans="1:16" ht="25.5">
      <c r="A822" s="26" t="s">
        <v>50</v>
      </c>
      <c s="31" t="s">
        <v>1080</v>
      </c>
      <c s="31" t="s">
        <v>7698</v>
      </c>
      <c s="26" t="s">
        <v>52</v>
      </c>
      <c s="32" t="s">
        <v>7366</v>
      </c>
      <c s="33" t="s">
        <v>71</v>
      </c>
      <c s="34">
        <v>260</v>
      </c>
      <c s="35">
        <v>0</v>
      </c>
      <c s="36">
        <f>ROUND(ROUND(H822,2)*ROUND(G822,3),2)</f>
      </c>
      <c r="O822">
        <f>(I822*21)/100</f>
      </c>
      <c t="s">
        <v>27</v>
      </c>
    </row>
    <row r="823" spans="1:5" ht="25.5">
      <c r="A823" s="37" t="s">
        <v>55</v>
      </c>
      <c r="E823" s="38" t="s">
        <v>7366</v>
      </c>
    </row>
    <row r="824" spans="1:5" ht="12.75">
      <c r="A824" s="39" t="s">
        <v>56</v>
      </c>
      <c r="E824" s="40" t="s">
        <v>52</v>
      </c>
    </row>
    <row r="825" spans="1:5" ht="63.75">
      <c r="A825" t="s">
        <v>57</v>
      </c>
      <c r="E825" s="38" t="s">
        <v>7699</v>
      </c>
    </row>
    <row r="826" spans="1:16" ht="12.75">
      <c r="A826" s="26" t="s">
        <v>50</v>
      </c>
      <c s="31" t="s">
        <v>1081</v>
      </c>
      <c s="31" t="s">
        <v>7700</v>
      </c>
      <c s="26" t="s">
        <v>52</v>
      </c>
      <c s="32" t="s">
        <v>7372</v>
      </c>
      <c s="33" t="s">
        <v>7301</v>
      </c>
      <c s="34">
        <v>16</v>
      </c>
      <c s="35">
        <v>0</v>
      </c>
      <c s="36">
        <f>ROUND(ROUND(H826,2)*ROUND(G826,3),2)</f>
      </c>
      <c r="O826">
        <f>(I826*21)/100</f>
      </c>
      <c t="s">
        <v>27</v>
      </c>
    </row>
    <row r="827" spans="1:5" ht="12.75">
      <c r="A827" s="37" t="s">
        <v>55</v>
      </c>
      <c r="E827" s="38" t="s">
        <v>7372</v>
      </c>
    </row>
    <row r="828" spans="1:5" ht="12.75">
      <c r="A828" s="39" t="s">
        <v>56</v>
      </c>
      <c r="E828" s="40" t="s">
        <v>52</v>
      </c>
    </row>
    <row r="829" spans="1:5" ht="51">
      <c r="A829" t="s">
        <v>57</v>
      </c>
      <c r="E829" s="38" t="s">
        <v>7373</v>
      </c>
    </row>
    <row r="830" spans="1:18" ht="12.75" customHeight="1">
      <c r="A830" s="6" t="s">
        <v>48</v>
      </c>
      <c s="6"/>
      <c s="42" t="s">
        <v>7701</v>
      </c>
      <c s="6"/>
      <c s="29" t="s">
        <v>7702</v>
      </c>
      <c s="6"/>
      <c s="6"/>
      <c s="6"/>
      <c s="43">
        <f>0+Q830</f>
      </c>
      <c r="O830">
        <f>0+R830</f>
      </c>
      <c r="Q830">
        <f>0+I831+I835+I839+I843+I847+I851</f>
      </c>
      <c>
        <f>0+O831+O835+O839+O843+O847+O851</f>
      </c>
    </row>
    <row r="831" spans="1:16" ht="12.75">
      <c r="A831" s="26" t="s">
        <v>50</v>
      </c>
      <c s="31" t="s">
        <v>1082</v>
      </c>
      <c s="31" t="s">
        <v>7703</v>
      </c>
      <c s="26" t="s">
        <v>52</v>
      </c>
      <c s="32" t="s">
        <v>7410</v>
      </c>
      <c s="33" t="s">
        <v>7301</v>
      </c>
      <c s="34">
        <v>97</v>
      </c>
      <c s="35">
        <v>0</v>
      </c>
      <c s="36">
        <f>ROUND(ROUND(H831,2)*ROUND(G831,3),2)</f>
      </c>
      <c r="O831">
        <f>(I831*21)/100</f>
      </c>
      <c t="s">
        <v>27</v>
      </c>
    </row>
    <row r="832" spans="1:5" ht="12.75">
      <c r="A832" s="37" t="s">
        <v>55</v>
      </c>
      <c r="E832" s="38" t="s">
        <v>7410</v>
      </c>
    </row>
    <row r="833" spans="1:5" ht="12.75">
      <c r="A833" s="39" t="s">
        <v>56</v>
      </c>
      <c r="E833" s="40" t="s">
        <v>52</v>
      </c>
    </row>
    <row r="834" spans="1:5" ht="63.75">
      <c r="A834" t="s">
        <v>57</v>
      </c>
      <c r="E834" s="38" t="s">
        <v>7704</v>
      </c>
    </row>
    <row r="835" spans="1:16" ht="25.5">
      <c r="A835" s="26" t="s">
        <v>50</v>
      </c>
      <c s="31" t="s">
        <v>1083</v>
      </c>
      <c s="31" t="s">
        <v>7705</v>
      </c>
      <c s="26" t="s">
        <v>52</v>
      </c>
      <c s="32" t="s">
        <v>7706</v>
      </c>
      <c s="33" t="s">
        <v>2404</v>
      </c>
      <c s="34">
        <v>2</v>
      </c>
      <c s="35">
        <v>0</v>
      </c>
      <c s="36">
        <f>ROUND(ROUND(H835,2)*ROUND(G835,3),2)</f>
      </c>
      <c r="O835">
        <f>(I835*21)/100</f>
      </c>
      <c t="s">
        <v>27</v>
      </c>
    </row>
    <row r="836" spans="1:5" ht="25.5">
      <c r="A836" s="37" t="s">
        <v>55</v>
      </c>
      <c r="E836" s="38" t="s">
        <v>7706</v>
      </c>
    </row>
    <row r="837" spans="1:5" ht="12.75">
      <c r="A837" s="39" t="s">
        <v>56</v>
      </c>
      <c r="E837" s="40" t="s">
        <v>52</v>
      </c>
    </row>
    <row r="838" spans="1:5" ht="114.75">
      <c r="A838" t="s">
        <v>57</v>
      </c>
      <c r="E838" s="38" t="s">
        <v>7707</v>
      </c>
    </row>
    <row r="839" spans="1:16" ht="25.5">
      <c r="A839" s="26" t="s">
        <v>50</v>
      </c>
      <c s="31" t="s">
        <v>1084</v>
      </c>
      <c s="31" t="s">
        <v>7708</v>
      </c>
      <c s="26" t="s">
        <v>52</v>
      </c>
      <c s="32" t="s">
        <v>7709</v>
      </c>
      <c s="33" t="s">
        <v>2404</v>
      </c>
      <c s="34">
        <v>2</v>
      </c>
      <c s="35">
        <v>0</v>
      </c>
      <c s="36">
        <f>ROUND(ROUND(H839,2)*ROUND(G839,3),2)</f>
      </c>
      <c r="O839">
        <f>(I839*21)/100</f>
      </c>
      <c t="s">
        <v>27</v>
      </c>
    </row>
    <row r="840" spans="1:5" ht="25.5">
      <c r="A840" s="37" t="s">
        <v>55</v>
      </c>
      <c r="E840" s="38" t="s">
        <v>7709</v>
      </c>
    </row>
    <row r="841" spans="1:5" ht="12.75">
      <c r="A841" s="39" t="s">
        <v>56</v>
      </c>
      <c r="E841" s="40" t="s">
        <v>52</v>
      </c>
    </row>
    <row r="842" spans="1:5" ht="89.25">
      <c r="A842" t="s">
        <v>57</v>
      </c>
      <c r="E842" s="38" t="s">
        <v>7710</v>
      </c>
    </row>
    <row r="843" spans="1:16" ht="12.75">
      <c r="A843" s="26" t="s">
        <v>50</v>
      </c>
      <c s="31" t="s">
        <v>1085</v>
      </c>
      <c s="31" t="s">
        <v>7711</v>
      </c>
      <c s="26" t="s">
        <v>52</v>
      </c>
      <c s="32" t="s">
        <v>7397</v>
      </c>
      <c s="33" t="s">
        <v>7301</v>
      </c>
      <c s="34">
        <v>97</v>
      </c>
      <c s="35">
        <v>0</v>
      </c>
      <c s="36">
        <f>ROUND(ROUND(H843,2)*ROUND(G843,3),2)</f>
      </c>
      <c r="O843">
        <f>(I843*21)/100</f>
      </c>
      <c t="s">
        <v>27</v>
      </c>
    </row>
    <row r="844" spans="1:5" ht="12.75">
      <c r="A844" s="37" t="s">
        <v>55</v>
      </c>
      <c r="E844" s="38" t="s">
        <v>7397</v>
      </c>
    </row>
    <row r="845" spans="1:5" ht="12.75">
      <c r="A845" s="39" t="s">
        <v>56</v>
      </c>
      <c r="E845" s="40" t="s">
        <v>52</v>
      </c>
    </row>
    <row r="846" spans="1:5" ht="38.25">
      <c r="A846" t="s">
        <v>57</v>
      </c>
      <c r="E846" s="38" t="s">
        <v>7712</v>
      </c>
    </row>
    <row r="847" spans="1:16" ht="12.75">
      <c r="A847" s="26" t="s">
        <v>50</v>
      </c>
      <c s="31" t="s">
        <v>1086</v>
      </c>
      <c s="31" t="s">
        <v>7713</v>
      </c>
      <c s="26" t="s">
        <v>52</v>
      </c>
      <c s="32" t="s">
        <v>7351</v>
      </c>
      <c s="33" t="s">
        <v>76</v>
      </c>
      <c s="34">
        <v>1</v>
      </c>
      <c s="35">
        <v>0</v>
      </c>
      <c s="36">
        <f>ROUND(ROUND(H847,2)*ROUND(G847,3),2)</f>
      </c>
      <c r="O847">
        <f>(I847*21)/100</f>
      </c>
      <c t="s">
        <v>27</v>
      </c>
    </row>
    <row r="848" spans="1:5" ht="12.75">
      <c r="A848" s="37" t="s">
        <v>55</v>
      </c>
      <c r="E848" s="38" t="s">
        <v>7351</v>
      </c>
    </row>
    <row r="849" spans="1:5" ht="12.75">
      <c r="A849" s="39" t="s">
        <v>56</v>
      </c>
      <c r="E849" s="40" t="s">
        <v>52</v>
      </c>
    </row>
    <row r="850" spans="1:5" ht="25.5">
      <c r="A850" t="s">
        <v>57</v>
      </c>
      <c r="E850" s="38" t="s">
        <v>7352</v>
      </c>
    </row>
    <row r="851" spans="1:16" ht="12.75">
      <c r="A851" s="26" t="s">
        <v>50</v>
      </c>
      <c s="31" t="s">
        <v>1087</v>
      </c>
      <c s="31" t="s">
        <v>7714</v>
      </c>
      <c s="26" t="s">
        <v>52</v>
      </c>
      <c s="32" t="s">
        <v>7403</v>
      </c>
      <c s="33" t="s">
        <v>71</v>
      </c>
      <c s="34">
        <v>1</v>
      </c>
      <c s="35">
        <v>0</v>
      </c>
      <c s="36">
        <f>ROUND(ROUND(H851,2)*ROUND(G851,3),2)</f>
      </c>
      <c r="O851">
        <f>(I851*21)/100</f>
      </c>
      <c t="s">
        <v>27</v>
      </c>
    </row>
    <row r="852" spans="1:5" ht="12.75">
      <c r="A852" s="37" t="s">
        <v>55</v>
      </c>
      <c r="E852" s="38" t="s">
        <v>7403</v>
      </c>
    </row>
    <row r="853" spans="1:5" ht="12.75">
      <c r="A853" s="39" t="s">
        <v>56</v>
      </c>
      <c r="E853" s="40" t="s">
        <v>52</v>
      </c>
    </row>
    <row r="854" spans="1:5" ht="38.25">
      <c r="A854" t="s">
        <v>57</v>
      </c>
      <c r="E854" s="38" t="s">
        <v>7553</v>
      </c>
    </row>
    <row r="855" spans="1:18" ht="12.75" customHeight="1">
      <c r="A855" s="6" t="s">
        <v>48</v>
      </c>
      <c s="6"/>
      <c s="42" t="s">
        <v>7715</v>
      </c>
      <c s="6"/>
      <c s="29" t="s">
        <v>7716</v>
      </c>
      <c s="6"/>
      <c s="6"/>
      <c s="6"/>
      <c s="43">
        <f>0+Q855</f>
      </c>
      <c r="O855">
        <f>0+R855</f>
      </c>
      <c r="Q855">
        <f>0+I856+I860+I864+I868+I872+I876+I880+I884+I888+I892+I896+I900+I904+I908+I912+I916+I920+I924+I928+I932+I936</f>
      </c>
      <c>
        <f>0+O856+O860+O864+O868+O872+O876+O880+O884+O888+O892+O896+O900+O904+O908+O912+O916+O920+O924+O928+O932+O936</f>
      </c>
    </row>
    <row r="856" spans="1:16" ht="25.5">
      <c r="A856" s="26" t="s">
        <v>50</v>
      </c>
      <c s="31" t="s">
        <v>1088</v>
      </c>
      <c s="31" t="s">
        <v>7717</v>
      </c>
      <c s="26" t="s">
        <v>52</v>
      </c>
      <c s="32" t="s">
        <v>7560</v>
      </c>
      <c s="33" t="s">
        <v>2404</v>
      </c>
      <c s="34">
        <v>3</v>
      </c>
      <c s="35">
        <v>0</v>
      </c>
      <c s="36">
        <f>ROUND(ROUND(H856,2)*ROUND(G856,3),2)</f>
      </c>
      <c r="O856">
        <f>(I856*21)/100</f>
      </c>
      <c t="s">
        <v>27</v>
      </c>
    </row>
    <row r="857" spans="1:5" ht="25.5">
      <c r="A857" s="37" t="s">
        <v>55</v>
      </c>
      <c r="E857" s="38" t="s">
        <v>7560</v>
      </c>
    </row>
    <row r="858" spans="1:5" ht="12.75">
      <c r="A858" s="39" t="s">
        <v>56</v>
      </c>
      <c r="E858" s="40" t="s">
        <v>52</v>
      </c>
    </row>
    <row r="859" spans="1:5" ht="114.75">
      <c r="A859" t="s">
        <v>57</v>
      </c>
      <c r="E859" s="38" t="s">
        <v>7561</v>
      </c>
    </row>
    <row r="860" spans="1:16" ht="25.5">
      <c r="A860" s="26" t="s">
        <v>50</v>
      </c>
      <c s="31" t="s">
        <v>1089</v>
      </c>
      <c s="31" t="s">
        <v>7718</v>
      </c>
      <c s="26" t="s">
        <v>52</v>
      </c>
      <c s="32" t="s">
        <v>7563</v>
      </c>
      <c s="33" t="s">
        <v>2404</v>
      </c>
      <c s="34">
        <v>3</v>
      </c>
      <c s="35">
        <v>0</v>
      </c>
      <c s="36">
        <f>ROUND(ROUND(H860,2)*ROUND(G860,3),2)</f>
      </c>
      <c r="O860">
        <f>(I860*21)/100</f>
      </c>
      <c t="s">
        <v>27</v>
      </c>
    </row>
    <row r="861" spans="1:5" ht="25.5">
      <c r="A861" s="37" t="s">
        <v>55</v>
      </c>
      <c r="E861" s="38" t="s">
        <v>7563</v>
      </c>
    </row>
    <row r="862" spans="1:5" ht="12.75">
      <c r="A862" s="39" t="s">
        <v>56</v>
      </c>
      <c r="E862" s="40" t="s">
        <v>52</v>
      </c>
    </row>
    <row r="863" spans="1:5" ht="102">
      <c r="A863" t="s">
        <v>57</v>
      </c>
      <c r="E863" s="38" t="s">
        <v>7719</v>
      </c>
    </row>
    <row r="864" spans="1:16" ht="25.5">
      <c r="A864" s="26" t="s">
        <v>50</v>
      </c>
      <c s="31" t="s">
        <v>1090</v>
      </c>
      <c s="31" t="s">
        <v>7720</v>
      </c>
      <c s="26" t="s">
        <v>52</v>
      </c>
      <c s="32" t="s">
        <v>7566</v>
      </c>
      <c s="33" t="s">
        <v>2404</v>
      </c>
      <c s="34">
        <v>3</v>
      </c>
      <c s="35">
        <v>0</v>
      </c>
      <c s="36">
        <f>ROUND(ROUND(H864,2)*ROUND(G864,3),2)</f>
      </c>
      <c r="O864">
        <f>(I864*21)/100</f>
      </c>
      <c t="s">
        <v>27</v>
      </c>
    </row>
    <row r="865" spans="1:5" ht="25.5">
      <c r="A865" s="37" t="s">
        <v>55</v>
      </c>
      <c r="E865" s="38" t="s">
        <v>7566</v>
      </c>
    </row>
    <row r="866" spans="1:5" ht="12.75">
      <c r="A866" s="39" t="s">
        <v>56</v>
      </c>
      <c r="E866" s="40" t="s">
        <v>52</v>
      </c>
    </row>
    <row r="867" spans="1:5" ht="38.25">
      <c r="A867" t="s">
        <v>57</v>
      </c>
      <c r="E867" s="38" t="s">
        <v>7567</v>
      </c>
    </row>
    <row r="868" spans="1:16" ht="25.5">
      <c r="A868" s="26" t="s">
        <v>50</v>
      </c>
      <c s="31" t="s">
        <v>1091</v>
      </c>
      <c s="31" t="s">
        <v>7721</v>
      </c>
      <c s="26" t="s">
        <v>52</v>
      </c>
      <c s="32" t="s">
        <v>7569</v>
      </c>
      <c s="33" t="s">
        <v>2404</v>
      </c>
      <c s="34">
        <v>18</v>
      </c>
      <c s="35">
        <v>0</v>
      </c>
      <c s="36">
        <f>ROUND(ROUND(H868,2)*ROUND(G868,3),2)</f>
      </c>
      <c r="O868">
        <f>(I868*21)/100</f>
      </c>
      <c t="s">
        <v>27</v>
      </c>
    </row>
    <row r="869" spans="1:5" ht="25.5">
      <c r="A869" s="37" t="s">
        <v>55</v>
      </c>
      <c r="E869" s="38" t="s">
        <v>7569</v>
      </c>
    </row>
    <row r="870" spans="1:5" ht="12.75">
      <c r="A870" s="39" t="s">
        <v>56</v>
      </c>
      <c r="E870" s="40" t="s">
        <v>52</v>
      </c>
    </row>
    <row r="871" spans="1:5" ht="25.5">
      <c r="A871" t="s">
        <v>57</v>
      </c>
      <c r="E871" s="38" t="s">
        <v>7570</v>
      </c>
    </row>
    <row r="872" spans="1:16" ht="25.5">
      <c r="A872" s="26" t="s">
        <v>50</v>
      </c>
      <c s="31" t="s">
        <v>1092</v>
      </c>
      <c s="31" t="s">
        <v>7722</v>
      </c>
      <c s="26" t="s">
        <v>52</v>
      </c>
      <c s="32" t="s">
        <v>7572</v>
      </c>
      <c s="33" t="s">
        <v>2404</v>
      </c>
      <c s="34">
        <v>9</v>
      </c>
      <c s="35">
        <v>0</v>
      </c>
      <c s="36">
        <f>ROUND(ROUND(H872,2)*ROUND(G872,3),2)</f>
      </c>
      <c r="O872">
        <f>(I872*21)/100</f>
      </c>
      <c t="s">
        <v>27</v>
      </c>
    </row>
    <row r="873" spans="1:5" ht="25.5">
      <c r="A873" s="37" t="s">
        <v>55</v>
      </c>
      <c r="E873" s="38" t="s">
        <v>7572</v>
      </c>
    </row>
    <row r="874" spans="1:5" ht="12.75">
      <c r="A874" s="39" t="s">
        <v>56</v>
      </c>
      <c r="E874" s="40" t="s">
        <v>52</v>
      </c>
    </row>
    <row r="875" spans="1:5" ht="25.5">
      <c r="A875" t="s">
        <v>57</v>
      </c>
      <c r="E875" s="38" t="s">
        <v>7573</v>
      </c>
    </row>
    <row r="876" spans="1:16" ht="25.5">
      <c r="A876" s="26" t="s">
        <v>50</v>
      </c>
      <c s="31" t="s">
        <v>1093</v>
      </c>
      <c s="31" t="s">
        <v>7723</v>
      </c>
      <c s="26" t="s">
        <v>52</v>
      </c>
      <c s="32" t="s">
        <v>7575</v>
      </c>
      <c s="33" t="s">
        <v>2404</v>
      </c>
      <c s="34">
        <v>3</v>
      </c>
      <c s="35">
        <v>0</v>
      </c>
      <c s="36">
        <f>ROUND(ROUND(H876,2)*ROUND(G876,3),2)</f>
      </c>
      <c r="O876">
        <f>(I876*21)/100</f>
      </c>
      <c t="s">
        <v>27</v>
      </c>
    </row>
    <row r="877" spans="1:5" ht="25.5">
      <c r="A877" s="37" t="s">
        <v>55</v>
      </c>
      <c r="E877" s="38" t="s">
        <v>7575</v>
      </c>
    </row>
    <row r="878" spans="1:5" ht="12.75">
      <c r="A878" s="39" t="s">
        <v>56</v>
      </c>
      <c r="E878" s="40" t="s">
        <v>52</v>
      </c>
    </row>
    <row r="879" spans="1:5" ht="140.25">
      <c r="A879" t="s">
        <v>57</v>
      </c>
      <c r="E879" s="38" t="s">
        <v>7576</v>
      </c>
    </row>
    <row r="880" spans="1:16" ht="25.5">
      <c r="A880" s="26" t="s">
        <v>50</v>
      </c>
      <c s="31" t="s">
        <v>1094</v>
      </c>
      <c s="31" t="s">
        <v>7724</v>
      </c>
      <c s="26" t="s">
        <v>52</v>
      </c>
      <c s="32" t="s">
        <v>7578</v>
      </c>
      <c s="33" t="s">
        <v>2404</v>
      </c>
      <c s="34">
        <v>6</v>
      </c>
      <c s="35">
        <v>0</v>
      </c>
      <c s="36">
        <f>ROUND(ROUND(H880,2)*ROUND(G880,3),2)</f>
      </c>
      <c r="O880">
        <f>(I880*21)/100</f>
      </c>
      <c t="s">
        <v>27</v>
      </c>
    </row>
    <row r="881" spans="1:5" ht="25.5">
      <c r="A881" s="37" t="s">
        <v>55</v>
      </c>
      <c r="E881" s="38" t="s">
        <v>7578</v>
      </c>
    </row>
    <row r="882" spans="1:5" ht="12.75">
      <c r="A882" s="39" t="s">
        <v>56</v>
      </c>
      <c r="E882" s="40" t="s">
        <v>52</v>
      </c>
    </row>
    <row r="883" spans="1:5" ht="127.5">
      <c r="A883" t="s">
        <v>57</v>
      </c>
      <c r="E883" s="38" t="s">
        <v>7579</v>
      </c>
    </row>
    <row r="884" spans="1:16" ht="25.5">
      <c r="A884" s="26" t="s">
        <v>50</v>
      </c>
      <c s="31" t="s">
        <v>1095</v>
      </c>
      <c s="31" t="s">
        <v>7725</v>
      </c>
      <c s="26" t="s">
        <v>52</v>
      </c>
      <c s="32" t="s">
        <v>7581</v>
      </c>
      <c s="33" t="s">
        <v>2404</v>
      </c>
      <c s="34">
        <v>6</v>
      </c>
      <c s="35">
        <v>0</v>
      </c>
      <c s="36">
        <f>ROUND(ROUND(H884,2)*ROUND(G884,3),2)</f>
      </c>
      <c r="O884">
        <f>(I884*21)/100</f>
      </c>
      <c t="s">
        <v>27</v>
      </c>
    </row>
    <row r="885" spans="1:5" ht="25.5">
      <c r="A885" s="37" t="s">
        <v>55</v>
      </c>
      <c r="E885" s="38" t="s">
        <v>7581</v>
      </c>
    </row>
    <row r="886" spans="1:5" ht="12.75">
      <c r="A886" s="39" t="s">
        <v>56</v>
      </c>
      <c r="E886" s="40" t="s">
        <v>52</v>
      </c>
    </row>
    <row r="887" spans="1:5" ht="127.5">
      <c r="A887" t="s">
        <v>57</v>
      </c>
      <c r="E887" s="38" t="s">
        <v>7582</v>
      </c>
    </row>
    <row r="888" spans="1:16" ht="25.5">
      <c r="A888" s="26" t="s">
        <v>50</v>
      </c>
      <c s="31" t="s">
        <v>1096</v>
      </c>
      <c s="31" t="s">
        <v>7726</v>
      </c>
      <c s="26" t="s">
        <v>52</v>
      </c>
      <c s="32" t="s">
        <v>7584</v>
      </c>
      <c s="33" t="s">
        <v>2404</v>
      </c>
      <c s="34">
        <v>4</v>
      </c>
      <c s="35">
        <v>0</v>
      </c>
      <c s="36">
        <f>ROUND(ROUND(H888,2)*ROUND(G888,3),2)</f>
      </c>
      <c r="O888">
        <f>(I888*21)/100</f>
      </c>
      <c t="s">
        <v>27</v>
      </c>
    </row>
    <row r="889" spans="1:5" ht="25.5">
      <c r="A889" s="37" t="s">
        <v>55</v>
      </c>
      <c r="E889" s="38" t="s">
        <v>7584</v>
      </c>
    </row>
    <row r="890" spans="1:5" ht="12.75">
      <c r="A890" s="39" t="s">
        <v>56</v>
      </c>
      <c r="E890" s="40" t="s">
        <v>52</v>
      </c>
    </row>
    <row r="891" spans="1:5" ht="25.5">
      <c r="A891" t="s">
        <v>57</v>
      </c>
      <c r="E891" s="38" t="s">
        <v>7727</v>
      </c>
    </row>
    <row r="892" spans="1:16" ht="25.5">
      <c r="A892" s="26" t="s">
        <v>50</v>
      </c>
      <c s="31" t="s">
        <v>5498</v>
      </c>
      <c s="31" t="s">
        <v>7728</v>
      </c>
      <c s="26" t="s">
        <v>52</v>
      </c>
      <c s="32" t="s">
        <v>7729</v>
      </c>
      <c s="33" t="s">
        <v>2404</v>
      </c>
      <c s="34">
        <v>1</v>
      </c>
      <c s="35">
        <v>0</v>
      </c>
      <c s="36">
        <f>ROUND(ROUND(H892,2)*ROUND(G892,3),2)</f>
      </c>
      <c r="O892">
        <f>(I892*21)/100</f>
      </c>
      <c t="s">
        <v>27</v>
      </c>
    </row>
    <row r="893" spans="1:5" ht="25.5">
      <c r="A893" s="37" t="s">
        <v>55</v>
      </c>
      <c r="E893" s="38" t="s">
        <v>7729</v>
      </c>
    </row>
    <row r="894" spans="1:5" ht="12.75">
      <c r="A894" s="39" t="s">
        <v>56</v>
      </c>
      <c r="E894" s="40" t="s">
        <v>52</v>
      </c>
    </row>
    <row r="895" spans="1:5" ht="25.5">
      <c r="A895" t="s">
        <v>57</v>
      </c>
      <c r="E895" s="38" t="s">
        <v>7730</v>
      </c>
    </row>
    <row r="896" spans="1:16" ht="12.75">
      <c r="A896" s="26" t="s">
        <v>50</v>
      </c>
      <c s="31" t="s">
        <v>5502</v>
      </c>
      <c s="31" t="s">
        <v>7731</v>
      </c>
      <c s="26" t="s">
        <v>52</v>
      </c>
      <c s="32" t="s">
        <v>7587</v>
      </c>
      <c s="33" t="s">
        <v>2404</v>
      </c>
      <c s="34">
        <v>12</v>
      </c>
      <c s="35">
        <v>0</v>
      </c>
      <c s="36">
        <f>ROUND(ROUND(H896,2)*ROUND(G896,3),2)</f>
      </c>
      <c r="O896">
        <f>(I896*21)/100</f>
      </c>
      <c t="s">
        <v>27</v>
      </c>
    </row>
    <row r="897" spans="1:5" ht="12.75">
      <c r="A897" s="37" t="s">
        <v>55</v>
      </c>
      <c r="E897" s="38" t="s">
        <v>7587</v>
      </c>
    </row>
    <row r="898" spans="1:5" ht="12.75">
      <c r="A898" s="39" t="s">
        <v>56</v>
      </c>
      <c r="E898" s="40" t="s">
        <v>52</v>
      </c>
    </row>
    <row r="899" spans="1:5" ht="25.5">
      <c r="A899" t="s">
        <v>57</v>
      </c>
      <c r="E899" s="38" t="s">
        <v>7588</v>
      </c>
    </row>
    <row r="900" spans="1:16" ht="12.75">
      <c r="A900" s="26" t="s">
        <v>50</v>
      </c>
      <c s="31" t="s">
        <v>5506</v>
      </c>
      <c s="31" t="s">
        <v>7732</v>
      </c>
      <c s="26" t="s">
        <v>52</v>
      </c>
      <c s="32" t="s">
        <v>7590</v>
      </c>
      <c s="33" t="s">
        <v>2404</v>
      </c>
      <c s="34">
        <v>6</v>
      </c>
      <c s="35">
        <v>0</v>
      </c>
      <c s="36">
        <f>ROUND(ROUND(H900,2)*ROUND(G900,3),2)</f>
      </c>
      <c r="O900">
        <f>(I900*21)/100</f>
      </c>
      <c t="s">
        <v>27</v>
      </c>
    </row>
    <row r="901" spans="1:5" ht="12.75">
      <c r="A901" s="37" t="s">
        <v>55</v>
      </c>
      <c r="E901" s="38" t="s">
        <v>7590</v>
      </c>
    </row>
    <row r="902" spans="1:5" ht="12.75">
      <c r="A902" s="39" t="s">
        <v>56</v>
      </c>
      <c r="E902" s="40" t="s">
        <v>52</v>
      </c>
    </row>
    <row r="903" spans="1:5" ht="25.5">
      <c r="A903" t="s">
        <v>57</v>
      </c>
      <c r="E903" s="38" t="s">
        <v>7585</v>
      </c>
    </row>
    <row r="904" spans="1:16" ht="12.75">
      <c r="A904" s="26" t="s">
        <v>50</v>
      </c>
      <c s="31" t="s">
        <v>5510</v>
      </c>
      <c s="31" t="s">
        <v>7733</v>
      </c>
      <c s="26" t="s">
        <v>52</v>
      </c>
      <c s="32" t="s">
        <v>7300</v>
      </c>
      <c s="33" t="s">
        <v>7301</v>
      </c>
      <c s="34">
        <v>33</v>
      </c>
      <c s="35">
        <v>0</v>
      </c>
      <c s="36">
        <f>ROUND(ROUND(H904,2)*ROUND(G904,3),2)</f>
      </c>
      <c r="O904">
        <f>(I904*21)/100</f>
      </c>
      <c t="s">
        <v>27</v>
      </c>
    </row>
    <row r="905" spans="1:5" ht="12.75">
      <c r="A905" s="37" t="s">
        <v>55</v>
      </c>
      <c r="E905" s="38" t="s">
        <v>7300</v>
      </c>
    </row>
    <row r="906" spans="1:5" ht="12.75">
      <c r="A906" s="39" t="s">
        <v>56</v>
      </c>
      <c r="E906" s="40" t="s">
        <v>52</v>
      </c>
    </row>
    <row r="907" spans="1:5" ht="25.5">
      <c r="A907" t="s">
        <v>57</v>
      </c>
      <c r="E907" s="38" t="s">
        <v>7734</v>
      </c>
    </row>
    <row r="908" spans="1:16" ht="12.75">
      <c r="A908" s="26" t="s">
        <v>50</v>
      </c>
      <c s="31" t="s">
        <v>5514</v>
      </c>
      <c s="31" t="s">
        <v>7735</v>
      </c>
      <c s="26" t="s">
        <v>52</v>
      </c>
      <c s="32" t="s">
        <v>7397</v>
      </c>
      <c s="33" t="s">
        <v>7301</v>
      </c>
      <c s="34">
        <v>180</v>
      </c>
      <c s="35">
        <v>0</v>
      </c>
      <c s="36">
        <f>ROUND(ROUND(H908,2)*ROUND(G908,3),2)</f>
      </c>
      <c r="O908">
        <f>(I908*21)/100</f>
      </c>
      <c t="s">
        <v>27</v>
      </c>
    </row>
    <row r="909" spans="1:5" ht="12.75">
      <c r="A909" s="37" t="s">
        <v>55</v>
      </c>
      <c r="E909" s="38" t="s">
        <v>7397</v>
      </c>
    </row>
    <row r="910" spans="1:5" ht="12.75">
      <c r="A910" s="39" t="s">
        <v>56</v>
      </c>
      <c r="E910" s="40" t="s">
        <v>52</v>
      </c>
    </row>
    <row r="911" spans="1:5" ht="38.25">
      <c r="A911" t="s">
        <v>57</v>
      </c>
      <c r="E911" s="38" t="s">
        <v>7736</v>
      </c>
    </row>
    <row r="912" spans="1:16" ht="12.75">
      <c r="A912" s="26" t="s">
        <v>50</v>
      </c>
      <c s="31" t="s">
        <v>5518</v>
      </c>
      <c s="31" t="s">
        <v>7737</v>
      </c>
      <c s="26" t="s">
        <v>52</v>
      </c>
      <c s="32" t="s">
        <v>7351</v>
      </c>
      <c s="33" t="s">
        <v>76</v>
      </c>
      <c s="34">
        <v>2</v>
      </c>
      <c s="35">
        <v>0</v>
      </c>
      <c s="36">
        <f>ROUND(ROUND(H912,2)*ROUND(G912,3),2)</f>
      </c>
      <c r="O912">
        <f>(I912*21)/100</f>
      </c>
      <c t="s">
        <v>27</v>
      </c>
    </row>
    <row r="913" spans="1:5" ht="12.75">
      <c r="A913" s="37" t="s">
        <v>55</v>
      </c>
      <c r="E913" s="38" t="s">
        <v>7351</v>
      </c>
    </row>
    <row r="914" spans="1:5" ht="12.75">
      <c r="A914" s="39" t="s">
        <v>56</v>
      </c>
      <c r="E914" s="40" t="s">
        <v>52</v>
      </c>
    </row>
    <row r="915" spans="1:5" ht="25.5">
      <c r="A915" t="s">
        <v>57</v>
      </c>
      <c r="E915" s="38" t="s">
        <v>7401</v>
      </c>
    </row>
    <row r="916" spans="1:16" ht="12.75">
      <c r="A916" s="26" t="s">
        <v>50</v>
      </c>
      <c s="31" t="s">
        <v>5523</v>
      </c>
      <c s="31" t="s">
        <v>7738</v>
      </c>
      <c s="26" t="s">
        <v>52</v>
      </c>
      <c s="32" t="s">
        <v>7403</v>
      </c>
      <c s="33" t="s">
        <v>71</v>
      </c>
      <c s="34">
        <v>1</v>
      </c>
      <c s="35">
        <v>0</v>
      </c>
      <c s="36">
        <f>ROUND(ROUND(H916,2)*ROUND(G916,3),2)</f>
      </c>
      <c r="O916">
        <f>(I916*21)/100</f>
      </c>
      <c t="s">
        <v>27</v>
      </c>
    </row>
    <row r="917" spans="1:5" ht="12.75">
      <c r="A917" s="37" t="s">
        <v>55</v>
      </c>
      <c r="E917" s="38" t="s">
        <v>7403</v>
      </c>
    </row>
    <row r="918" spans="1:5" ht="12.75">
      <c r="A918" s="39" t="s">
        <v>56</v>
      </c>
      <c r="E918" s="40" t="s">
        <v>52</v>
      </c>
    </row>
    <row r="919" spans="1:5" ht="38.25">
      <c r="A919" t="s">
        <v>57</v>
      </c>
      <c r="E919" s="38" t="s">
        <v>7597</v>
      </c>
    </row>
    <row r="920" spans="1:16" ht="12.75">
      <c r="A920" s="26" t="s">
        <v>50</v>
      </c>
      <c s="31" t="s">
        <v>5527</v>
      </c>
      <c s="31" t="s">
        <v>7739</v>
      </c>
      <c s="26" t="s">
        <v>52</v>
      </c>
      <c s="32" t="s">
        <v>7354</v>
      </c>
      <c s="33" t="s">
        <v>71</v>
      </c>
      <c s="34">
        <v>118</v>
      </c>
      <c s="35">
        <v>0</v>
      </c>
      <c s="36">
        <f>ROUND(ROUND(H920,2)*ROUND(G920,3),2)</f>
      </c>
      <c r="O920">
        <f>(I920*21)/100</f>
      </c>
      <c t="s">
        <v>27</v>
      </c>
    </row>
    <row r="921" spans="1:5" ht="12.75">
      <c r="A921" s="37" t="s">
        <v>55</v>
      </c>
      <c r="E921" s="38" t="s">
        <v>7354</v>
      </c>
    </row>
    <row r="922" spans="1:5" ht="12.75">
      <c r="A922" s="39" t="s">
        <v>56</v>
      </c>
      <c r="E922" s="40" t="s">
        <v>52</v>
      </c>
    </row>
    <row r="923" spans="1:5" ht="25.5">
      <c r="A923" t="s">
        <v>57</v>
      </c>
      <c r="E923" s="38" t="s">
        <v>7740</v>
      </c>
    </row>
    <row r="924" spans="1:16" ht="12.75">
      <c r="A924" s="26" t="s">
        <v>50</v>
      </c>
      <c s="31" t="s">
        <v>5531</v>
      </c>
      <c s="31" t="s">
        <v>7741</v>
      </c>
      <c s="26" t="s">
        <v>52</v>
      </c>
      <c s="32" t="s">
        <v>7357</v>
      </c>
      <c s="33" t="s">
        <v>71</v>
      </c>
      <c s="34">
        <v>1</v>
      </c>
      <c s="35">
        <v>0</v>
      </c>
      <c s="36">
        <f>ROUND(ROUND(H924,2)*ROUND(G924,3),2)</f>
      </c>
      <c r="O924">
        <f>(I924*21)/100</f>
      </c>
      <c t="s">
        <v>27</v>
      </c>
    </row>
    <row r="925" spans="1:5" ht="12.75">
      <c r="A925" s="37" t="s">
        <v>55</v>
      </c>
      <c r="E925" s="38" t="s">
        <v>7357</v>
      </c>
    </row>
    <row r="926" spans="1:5" ht="12.75">
      <c r="A926" s="39" t="s">
        <v>56</v>
      </c>
      <c r="E926" s="40" t="s">
        <v>52</v>
      </c>
    </row>
    <row r="927" spans="1:5" ht="25.5">
      <c r="A927" t="s">
        <v>57</v>
      </c>
      <c r="E927" s="38" t="s">
        <v>7730</v>
      </c>
    </row>
    <row r="928" spans="1:16" ht="12.75">
      <c r="A928" s="26" t="s">
        <v>50</v>
      </c>
      <c s="31" t="s">
        <v>5535</v>
      </c>
      <c s="31" t="s">
        <v>7742</v>
      </c>
      <c s="26" t="s">
        <v>52</v>
      </c>
      <c s="32" t="s">
        <v>7369</v>
      </c>
      <c s="33" t="s">
        <v>71</v>
      </c>
      <c s="34">
        <v>95</v>
      </c>
      <c s="35">
        <v>0</v>
      </c>
      <c s="36">
        <f>ROUND(ROUND(H928,2)*ROUND(G928,3),2)</f>
      </c>
      <c r="O928">
        <f>(I928*21)/100</f>
      </c>
      <c t="s">
        <v>27</v>
      </c>
    </row>
    <row r="929" spans="1:5" ht="12.75">
      <c r="A929" s="37" t="s">
        <v>55</v>
      </c>
      <c r="E929" s="38" t="s">
        <v>7369</v>
      </c>
    </row>
    <row r="930" spans="1:5" ht="12.75">
      <c r="A930" s="39" t="s">
        <v>56</v>
      </c>
      <c r="E930" s="40" t="s">
        <v>52</v>
      </c>
    </row>
    <row r="931" spans="1:5" ht="38.25">
      <c r="A931" t="s">
        <v>57</v>
      </c>
      <c r="E931" s="38" t="s">
        <v>7743</v>
      </c>
    </row>
    <row r="932" spans="1:16" ht="12.75">
      <c r="A932" s="26" t="s">
        <v>50</v>
      </c>
      <c s="31" t="s">
        <v>5539</v>
      </c>
      <c s="31" t="s">
        <v>7744</v>
      </c>
      <c s="26" t="s">
        <v>52</v>
      </c>
      <c s="32" t="s">
        <v>7363</v>
      </c>
      <c s="33" t="s">
        <v>71</v>
      </c>
      <c s="34">
        <v>54</v>
      </c>
      <c s="35">
        <v>0</v>
      </c>
      <c s="36">
        <f>ROUND(ROUND(H932,2)*ROUND(G932,3),2)</f>
      </c>
      <c r="O932">
        <f>(I932*21)/100</f>
      </c>
      <c t="s">
        <v>27</v>
      </c>
    </row>
    <row r="933" spans="1:5" ht="12.75">
      <c r="A933" s="37" t="s">
        <v>55</v>
      </c>
      <c r="E933" s="38" t="s">
        <v>7363</v>
      </c>
    </row>
    <row r="934" spans="1:5" ht="12.75">
      <c r="A934" s="39" t="s">
        <v>56</v>
      </c>
      <c r="E934" s="40" t="s">
        <v>52</v>
      </c>
    </row>
    <row r="935" spans="1:5" ht="38.25">
      <c r="A935" t="s">
        <v>57</v>
      </c>
      <c r="E935" s="38" t="s">
        <v>7745</v>
      </c>
    </row>
    <row r="936" spans="1:16" ht="12.75">
      <c r="A936" s="26" t="s">
        <v>50</v>
      </c>
      <c s="31" t="s">
        <v>5543</v>
      </c>
      <c s="31" t="s">
        <v>7746</v>
      </c>
      <c s="26" t="s">
        <v>52</v>
      </c>
      <c s="32" t="s">
        <v>7372</v>
      </c>
      <c s="33" t="s">
        <v>7301</v>
      </c>
      <c s="34">
        <v>180</v>
      </c>
      <c s="35">
        <v>0</v>
      </c>
      <c s="36">
        <f>ROUND(ROUND(H936,2)*ROUND(G936,3),2)</f>
      </c>
      <c r="O936">
        <f>(I936*21)/100</f>
      </c>
      <c t="s">
        <v>27</v>
      </c>
    </row>
    <row r="937" spans="1:5" ht="12.75">
      <c r="A937" s="37" t="s">
        <v>55</v>
      </c>
      <c r="E937" s="38" t="s">
        <v>7372</v>
      </c>
    </row>
    <row r="938" spans="1:5" ht="12.75">
      <c r="A938" s="39" t="s">
        <v>56</v>
      </c>
      <c r="E938" s="40" t="s">
        <v>52</v>
      </c>
    </row>
    <row r="939" spans="1:5" ht="63.75">
      <c r="A939" t="s">
        <v>57</v>
      </c>
      <c r="E939" s="38" t="s">
        <v>7747</v>
      </c>
    </row>
    <row r="940" spans="1:18" ht="12.75" customHeight="1">
      <c r="A940" s="6" t="s">
        <v>48</v>
      </c>
      <c s="6"/>
      <c s="42" t="s">
        <v>7748</v>
      </c>
      <c s="6"/>
      <c s="29" t="s">
        <v>7749</v>
      </c>
      <c s="6"/>
      <c s="6"/>
      <c s="6"/>
      <c s="43">
        <f>0+Q940</f>
      </c>
      <c r="O940">
        <f>0+R940</f>
      </c>
      <c r="Q940">
        <f>0+I941+I945+I949+I953+I957+I961</f>
      </c>
      <c>
        <f>0+O941+O945+O949+O953+O957+O961</f>
      </c>
    </row>
    <row r="941" spans="1:16" ht="12.75">
      <c r="A941" s="26" t="s">
        <v>50</v>
      </c>
      <c s="31" t="s">
        <v>5547</v>
      </c>
      <c s="31" t="s">
        <v>7750</v>
      </c>
      <c s="26" t="s">
        <v>52</v>
      </c>
      <c s="32" t="s">
        <v>7410</v>
      </c>
      <c s="33" t="s">
        <v>7301</v>
      </c>
      <c s="34">
        <v>114</v>
      </c>
      <c s="35">
        <v>0</v>
      </c>
      <c s="36">
        <f>ROUND(ROUND(H941,2)*ROUND(G941,3),2)</f>
      </c>
      <c r="O941">
        <f>(I941*21)/100</f>
      </c>
      <c t="s">
        <v>27</v>
      </c>
    </row>
    <row r="942" spans="1:5" ht="12.75">
      <c r="A942" s="37" t="s">
        <v>55</v>
      </c>
      <c r="E942" s="38" t="s">
        <v>7410</v>
      </c>
    </row>
    <row r="943" spans="1:5" ht="12.75">
      <c r="A943" s="39" t="s">
        <v>56</v>
      </c>
      <c r="E943" s="40" t="s">
        <v>52</v>
      </c>
    </row>
    <row r="944" spans="1:5" ht="63.75">
      <c r="A944" t="s">
        <v>57</v>
      </c>
      <c r="E944" s="38" t="s">
        <v>7751</v>
      </c>
    </row>
    <row r="945" spans="1:16" ht="25.5">
      <c r="A945" s="26" t="s">
        <v>50</v>
      </c>
      <c s="31" t="s">
        <v>5551</v>
      </c>
      <c s="31" t="s">
        <v>7752</v>
      </c>
      <c s="26" t="s">
        <v>52</v>
      </c>
      <c s="32" t="s">
        <v>7706</v>
      </c>
      <c s="33" t="s">
        <v>2404</v>
      </c>
      <c s="34">
        <v>2</v>
      </c>
      <c s="35">
        <v>0</v>
      </c>
      <c s="36">
        <f>ROUND(ROUND(H945,2)*ROUND(G945,3),2)</f>
      </c>
      <c r="O945">
        <f>(I945*21)/100</f>
      </c>
      <c t="s">
        <v>27</v>
      </c>
    </row>
    <row r="946" spans="1:5" ht="25.5">
      <c r="A946" s="37" t="s">
        <v>55</v>
      </c>
      <c r="E946" s="38" t="s">
        <v>7706</v>
      </c>
    </row>
    <row r="947" spans="1:5" ht="12.75">
      <c r="A947" s="39" t="s">
        <v>56</v>
      </c>
      <c r="E947" s="40" t="s">
        <v>52</v>
      </c>
    </row>
    <row r="948" spans="1:5" ht="114.75">
      <c r="A948" t="s">
        <v>57</v>
      </c>
      <c r="E948" s="38" t="s">
        <v>7707</v>
      </c>
    </row>
    <row r="949" spans="1:16" ht="25.5">
      <c r="A949" s="26" t="s">
        <v>50</v>
      </c>
      <c s="31" t="s">
        <v>5555</v>
      </c>
      <c s="31" t="s">
        <v>7753</v>
      </c>
      <c s="26" t="s">
        <v>52</v>
      </c>
      <c s="32" t="s">
        <v>7709</v>
      </c>
      <c s="33" t="s">
        <v>2404</v>
      </c>
      <c s="34">
        <v>2</v>
      </c>
      <c s="35">
        <v>0</v>
      </c>
      <c s="36">
        <f>ROUND(ROUND(H949,2)*ROUND(G949,3),2)</f>
      </c>
      <c r="O949">
        <f>(I949*21)/100</f>
      </c>
      <c t="s">
        <v>27</v>
      </c>
    </row>
    <row r="950" spans="1:5" ht="25.5">
      <c r="A950" s="37" t="s">
        <v>55</v>
      </c>
      <c r="E950" s="38" t="s">
        <v>7709</v>
      </c>
    </row>
    <row r="951" spans="1:5" ht="12.75">
      <c r="A951" s="39" t="s">
        <v>56</v>
      </c>
      <c r="E951" s="40" t="s">
        <v>52</v>
      </c>
    </row>
    <row r="952" spans="1:5" ht="89.25">
      <c r="A952" t="s">
        <v>57</v>
      </c>
      <c r="E952" s="38" t="s">
        <v>7754</v>
      </c>
    </row>
    <row r="953" spans="1:16" ht="12.75">
      <c r="A953" s="26" t="s">
        <v>50</v>
      </c>
      <c s="31" t="s">
        <v>5559</v>
      </c>
      <c s="31" t="s">
        <v>7755</v>
      </c>
      <c s="26" t="s">
        <v>52</v>
      </c>
      <c s="32" t="s">
        <v>7397</v>
      </c>
      <c s="33" t="s">
        <v>7301</v>
      </c>
      <c s="34">
        <v>114</v>
      </c>
      <c s="35">
        <v>0</v>
      </c>
      <c s="36">
        <f>ROUND(ROUND(H953,2)*ROUND(G953,3),2)</f>
      </c>
      <c r="O953">
        <f>(I953*21)/100</f>
      </c>
      <c t="s">
        <v>27</v>
      </c>
    </row>
    <row r="954" spans="1:5" ht="12.75">
      <c r="A954" s="37" t="s">
        <v>55</v>
      </c>
      <c r="E954" s="38" t="s">
        <v>7397</v>
      </c>
    </row>
    <row r="955" spans="1:5" ht="12.75">
      <c r="A955" s="39" t="s">
        <v>56</v>
      </c>
      <c r="E955" s="40" t="s">
        <v>52</v>
      </c>
    </row>
    <row r="956" spans="1:5" ht="38.25">
      <c r="A956" t="s">
        <v>57</v>
      </c>
      <c r="E956" s="38" t="s">
        <v>7756</v>
      </c>
    </row>
    <row r="957" spans="1:16" ht="12.75">
      <c r="A957" s="26" t="s">
        <v>50</v>
      </c>
      <c s="31" t="s">
        <v>5563</v>
      </c>
      <c s="31" t="s">
        <v>7757</v>
      </c>
      <c s="26" t="s">
        <v>52</v>
      </c>
      <c s="32" t="s">
        <v>7351</v>
      </c>
      <c s="33" t="s">
        <v>76</v>
      </c>
      <c s="34">
        <v>1</v>
      </c>
      <c s="35">
        <v>0</v>
      </c>
      <c s="36">
        <f>ROUND(ROUND(H957,2)*ROUND(G957,3),2)</f>
      </c>
      <c r="O957">
        <f>(I957*21)/100</f>
      </c>
      <c t="s">
        <v>27</v>
      </c>
    </row>
    <row r="958" spans="1:5" ht="12.75">
      <c r="A958" s="37" t="s">
        <v>55</v>
      </c>
      <c r="E958" s="38" t="s">
        <v>7351</v>
      </c>
    </row>
    <row r="959" spans="1:5" ht="12.75">
      <c r="A959" s="39" t="s">
        <v>56</v>
      </c>
      <c r="E959" s="40" t="s">
        <v>52</v>
      </c>
    </row>
    <row r="960" spans="1:5" ht="25.5">
      <c r="A960" t="s">
        <v>57</v>
      </c>
      <c r="E960" s="38" t="s">
        <v>7352</v>
      </c>
    </row>
    <row r="961" spans="1:16" ht="12.75">
      <c r="A961" s="26" t="s">
        <v>50</v>
      </c>
      <c s="31" t="s">
        <v>5567</v>
      </c>
      <c s="31" t="s">
        <v>7758</v>
      </c>
      <c s="26" t="s">
        <v>52</v>
      </c>
      <c s="32" t="s">
        <v>7403</v>
      </c>
      <c s="33" t="s">
        <v>71</v>
      </c>
      <c s="34">
        <v>1</v>
      </c>
      <c s="35">
        <v>0</v>
      </c>
      <c s="36">
        <f>ROUND(ROUND(H961,2)*ROUND(G961,3),2)</f>
      </c>
      <c r="O961">
        <f>(I961*21)/100</f>
      </c>
      <c t="s">
        <v>27</v>
      </c>
    </row>
    <row r="962" spans="1:5" ht="12.75">
      <c r="A962" s="37" t="s">
        <v>55</v>
      </c>
      <c r="E962" s="38" t="s">
        <v>7403</v>
      </c>
    </row>
    <row r="963" spans="1:5" ht="12.75">
      <c r="A963" s="39" t="s">
        <v>56</v>
      </c>
      <c r="E963" s="40" t="s">
        <v>52</v>
      </c>
    </row>
    <row r="964" spans="1:5" ht="38.25">
      <c r="A964" t="s">
        <v>57</v>
      </c>
      <c r="E964" s="38" t="s">
        <v>7553</v>
      </c>
    </row>
    <row r="965" spans="1:18" ht="12.75" customHeight="1">
      <c r="A965" s="6" t="s">
        <v>48</v>
      </c>
      <c s="6"/>
      <c s="42" t="s">
        <v>7759</v>
      </c>
      <c s="6"/>
      <c s="29" t="s">
        <v>7760</v>
      </c>
      <c s="6"/>
      <c s="6"/>
      <c s="6"/>
      <c s="43">
        <f>0+Q965</f>
      </c>
      <c r="O965">
        <f>0+R965</f>
      </c>
      <c r="Q965">
        <f>0+I966+I970+I974+I978+I982+I986+I990+I994+I998+I1002+I1006+I1010+I1014+I1018+I1022+I1026+I1030+I1034+I1038+I1042</f>
      </c>
      <c>
        <f>0+O966+O970+O974+O978+O982+O986+O990+O994+O998+O1002+O1006+O1010+O1014+O1018+O1022+O1026+O1030+O1034+O1038+O1042</f>
      </c>
    </row>
    <row r="966" spans="1:16" ht="25.5">
      <c r="A966" s="26" t="s">
        <v>50</v>
      </c>
      <c s="31" t="s">
        <v>5570</v>
      </c>
      <c s="31" t="s">
        <v>7761</v>
      </c>
      <c s="26" t="s">
        <v>52</v>
      </c>
      <c s="32" t="s">
        <v>7762</v>
      </c>
      <c s="33" t="s">
        <v>2404</v>
      </c>
      <c s="34">
        <v>3</v>
      </c>
      <c s="35">
        <v>0</v>
      </c>
      <c s="36">
        <f>ROUND(ROUND(H966,2)*ROUND(G966,3),2)</f>
      </c>
      <c r="O966">
        <f>(I966*21)/100</f>
      </c>
      <c t="s">
        <v>27</v>
      </c>
    </row>
    <row r="967" spans="1:5" ht="25.5">
      <c r="A967" s="37" t="s">
        <v>55</v>
      </c>
      <c r="E967" s="38" t="s">
        <v>7762</v>
      </c>
    </row>
    <row r="968" spans="1:5" ht="12.75">
      <c r="A968" s="39" t="s">
        <v>56</v>
      </c>
      <c r="E968" s="40" t="s">
        <v>52</v>
      </c>
    </row>
    <row r="969" spans="1:5" ht="114.75">
      <c r="A969" t="s">
        <v>57</v>
      </c>
      <c r="E969" s="38" t="s">
        <v>7561</v>
      </c>
    </row>
    <row r="970" spans="1:16" ht="25.5">
      <c r="A970" s="26" t="s">
        <v>50</v>
      </c>
      <c s="31" t="s">
        <v>5574</v>
      </c>
      <c s="31" t="s">
        <v>7763</v>
      </c>
      <c s="26" t="s">
        <v>52</v>
      </c>
      <c s="32" t="s">
        <v>7764</v>
      </c>
      <c s="33" t="s">
        <v>2404</v>
      </c>
      <c s="34">
        <v>3</v>
      </c>
      <c s="35">
        <v>0</v>
      </c>
      <c s="36">
        <f>ROUND(ROUND(H970,2)*ROUND(G970,3),2)</f>
      </c>
      <c r="O970">
        <f>(I970*21)/100</f>
      </c>
      <c t="s">
        <v>27</v>
      </c>
    </row>
    <row r="971" spans="1:5" ht="25.5">
      <c r="A971" s="37" t="s">
        <v>55</v>
      </c>
      <c r="E971" s="38" t="s">
        <v>7764</v>
      </c>
    </row>
    <row r="972" spans="1:5" ht="12.75">
      <c r="A972" s="39" t="s">
        <v>56</v>
      </c>
      <c r="E972" s="40" t="s">
        <v>52</v>
      </c>
    </row>
    <row r="973" spans="1:5" ht="102">
      <c r="A973" t="s">
        <v>57</v>
      </c>
      <c r="E973" s="38" t="s">
        <v>7765</v>
      </c>
    </row>
    <row r="974" spans="1:16" ht="25.5">
      <c r="A974" s="26" t="s">
        <v>50</v>
      </c>
      <c s="31" t="s">
        <v>5578</v>
      </c>
      <c s="31" t="s">
        <v>7766</v>
      </c>
      <c s="26" t="s">
        <v>52</v>
      </c>
      <c s="32" t="s">
        <v>7566</v>
      </c>
      <c s="33" t="s">
        <v>2404</v>
      </c>
      <c s="34">
        <v>3</v>
      </c>
      <c s="35">
        <v>0</v>
      </c>
      <c s="36">
        <f>ROUND(ROUND(H974,2)*ROUND(G974,3),2)</f>
      </c>
      <c r="O974">
        <f>(I974*21)/100</f>
      </c>
      <c t="s">
        <v>27</v>
      </c>
    </row>
    <row r="975" spans="1:5" ht="25.5">
      <c r="A975" s="37" t="s">
        <v>55</v>
      </c>
      <c r="E975" s="38" t="s">
        <v>7566</v>
      </c>
    </row>
    <row r="976" spans="1:5" ht="12.75">
      <c r="A976" s="39" t="s">
        <v>56</v>
      </c>
      <c r="E976" s="40" t="s">
        <v>52</v>
      </c>
    </row>
    <row r="977" spans="1:5" ht="38.25">
      <c r="A977" t="s">
        <v>57</v>
      </c>
      <c r="E977" s="38" t="s">
        <v>7767</v>
      </c>
    </row>
    <row r="978" spans="1:16" ht="25.5">
      <c r="A978" s="26" t="s">
        <v>50</v>
      </c>
      <c s="31" t="s">
        <v>5583</v>
      </c>
      <c s="31" t="s">
        <v>7768</v>
      </c>
      <c s="26" t="s">
        <v>52</v>
      </c>
      <c s="32" t="s">
        <v>7569</v>
      </c>
      <c s="33" t="s">
        <v>2404</v>
      </c>
      <c s="34">
        <v>18</v>
      </c>
      <c s="35">
        <v>0</v>
      </c>
      <c s="36">
        <f>ROUND(ROUND(H978,2)*ROUND(G978,3),2)</f>
      </c>
      <c r="O978">
        <f>(I978*21)/100</f>
      </c>
      <c t="s">
        <v>27</v>
      </c>
    </row>
    <row r="979" spans="1:5" ht="25.5">
      <c r="A979" s="37" t="s">
        <v>55</v>
      </c>
      <c r="E979" s="38" t="s">
        <v>7569</v>
      </c>
    </row>
    <row r="980" spans="1:5" ht="12.75">
      <c r="A980" s="39" t="s">
        <v>56</v>
      </c>
      <c r="E980" s="40" t="s">
        <v>52</v>
      </c>
    </row>
    <row r="981" spans="1:5" ht="25.5">
      <c r="A981" t="s">
        <v>57</v>
      </c>
      <c r="E981" s="38" t="s">
        <v>7769</v>
      </c>
    </row>
    <row r="982" spans="1:16" ht="25.5">
      <c r="A982" s="26" t="s">
        <v>50</v>
      </c>
      <c s="31" t="s">
        <v>5588</v>
      </c>
      <c s="31" t="s">
        <v>7770</v>
      </c>
      <c s="26" t="s">
        <v>52</v>
      </c>
      <c s="32" t="s">
        <v>7572</v>
      </c>
      <c s="33" t="s">
        <v>2404</v>
      </c>
      <c s="34">
        <v>9</v>
      </c>
      <c s="35">
        <v>0</v>
      </c>
      <c s="36">
        <f>ROUND(ROUND(H982,2)*ROUND(G982,3),2)</f>
      </c>
      <c r="O982">
        <f>(I982*21)/100</f>
      </c>
      <c t="s">
        <v>27</v>
      </c>
    </row>
    <row r="983" spans="1:5" ht="25.5">
      <c r="A983" s="37" t="s">
        <v>55</v>
      </c>
      <c r="E983" s="38" t="s">
        <v>7572</v>
      </c>
    </row>
    <row r="984" spans="1:5" ht="12.75">
      <c r="A984" s="39" t="s">
        <v>56</v>
      </c>
      <c r="E984" s="40" t="s">
        <v>52</v>
      </c>
    </row>
    <row r="985" spans="1:5" ht="25.5">
      <c r="A985" t="s">
        <v>57</v>
      </c>
      <c r="E985" s="38" t="s">
        <v>7771</v>
      </c>
    </row>
    <row r="986" spans="1:16" ht="25.5">
      <c r="A986" s="26" t="s">
        <v>50</v>
      </c>
      <c s="31" t="s">
        <v>5593</v>
      </c>
      <c s="31" t="s">
        <v>7772</v>
      </c>
      <c s="26" t="s">
        <v>52</v>
      </c>
      <c s="32" t="s">
        <v>7773</v>
      </c>
      <c s="33" t="s">
        <v>2404</v>
      </c>
      <c s="34">
        <v>3</v>
      </c>
      <c s="35">
        <v>0</v>
      </c>
      <c s="36">
        <f>ROUND(ROUND(H986,2)*ROUND(G986,3),2)</f>
      </c>
      <c r="O986">
        <f>(I986*21)/100</f>
      </c>
      <c t="s">
        <v>27</v>
      </c>
    </row>
    <row r="987" spans="1:5" ht="25.5">
      <c r="A987" s="37" t="s">
        <v>55</v>
      </c>
      <c r="E987" s="38" t="s">
        <v>7773</v>
      </c>
    </row>
    <row r="988" spans="1:5" ht="12.75">
      <c r="A988" s="39" t="s">
        <v>56</v>
      </c>
      <c r="E988" s="40" t="s">
        <v>52</v>
      </c>
    </row>
    <row r="989" spans="1:5" ht="140.25">
      <c r="A989" t="s">
        <v>57</v>
      </c>
      <c r="E989" s="38" t="s">
        <v>7774</v>
      </c>
    </row>
    <row r="990" spans="1:16" ht="25.5">
      <c r="A990" s="26" t="s">
        <v>50</v>
      </c>
      <c s="31" t="s">
        <v>5597</v>
      </c>
      <c s="31" t="s">
        <v>7775</v>
      </c>
      <c s="26" t="s">
        <v>52</v>
      </c>
      <c s="32" t="s">
        <v>7776</v>
      </c>
      <c s="33" t="s">
        <v>2404</v>
      </c>
      <c s="34">
        <v>6</v>
      </c>
      <c s="35">
        <v>0</v>
      </c>
      <c s="36">
        <f>ROUND(ROUND(H990,2)*ROUND(G990,3),2)</f>
      </c>
      <c r="O990">
        <f>(I990*21)/100</f>
      </c>
      <c t="s">
        <v>27</v>
      </c>
    </row>
    <row r="991" spans="1:5" ht="25.5">
      <c r="A991" s="37" t="s">
        <v>55</v>
      </c>
      <c r="E991" s="38" t="s">
        <v>7776</v>
      </c>
    </row>
    <row r="992" spans="1:5" ht="12.75">
      <c r="A992" s="39" t="s">
        <v>56</v>
      </c>
      <c r="E992" s="40" t="s">
        <v>52</v>
      </c>
    </row>
    <row r="993" spans="1:5" ht="127.5">
      <c r="A993" t="s">
        <v>57</v>
      </c>
      <c r="E993" s="38" t="s">
        <v>7777</v>
      </c>
    </row>
    <row r="994" spans="1:16" ht="25.5">
      <c r="A994" s="26" t="s">
        <v>50</v>
      </c>
      <c s="31" t="s">
        <v>5601</v>
      </c>
      <c s="31" t="s">
        <v>7778</v>
      </c>
      <c s="26" t="s">
        <v>52</v>
      </c>
      <c s="32" t="s">
        <v>7779</v>
      </c>
      <c s="33" t="s">
        <v>2404</v>
      </c>
      <c s="34">
        <v>6</v>
      </c>
      <c s="35">
        <v>0</v>
      </c>
      <c s="36">
        <f>ROUND(ROUND(H994,2)*ROUND(G994,3),2)</f>
      </c>
      <c r="O994">
        <f>(I994*21)/100</f>
      </c>
      <c t="s">
        <v>27</v>
      </c>
    </row>
    <row r="995" spans="1:5" ht="25.5">
      <c r="A995" s="37" t="s">
        <v>55</v>
      </c>
      <c r="E995" s="38" t="s">
        <v>7779</v>
      </c>
    </row>
    <row r="996" spans="1:5" ht="12.75">
      <c r="A996" s="39" t="s">
        <v>56</v>
      </c>
      <c r="E996" s="40" t="s">
        <v>52</v>
      </c>
    </row>
    <row r="997" spans="1:5" ht="127.5">
      <c r="A997" t="s">
        <v>57</v>
      </c>
      <c r="E997" s="38" t="s">
        <v>7780</v>
      </c>
    </row>
    <row r="998" spans="1:16" ht="25.5">
      <c r="A998" s="26" t="s">
        <v>50</v>
      </c>
      <c s="31" t="s">
        <v>5605</v>
      </c>
      <c s="31" t="s">
        <v>7781</v>
      </c>
      <c s="26" t="s">
        <v>52</v>
      </c>
      <c s="32" t="s">
        <v>7584</v>
      </c>
      <c s="33" t="s">
        <v>2404</v>
      </c>
      <c s="34">
        <v>6</v>
      </c>
      <c s="35">
        <v>0</v>
      </c>
      <c s="36">
        <f>ROUND(ROUND(H998,2)*ROUND(G998,3),2)</f>
      </c>
      <c r="O998">
        <f>(I998*21)/100</f>
      </c>
      <c t="s">
        <v>27</v>
      </c>
    </row>
    <row r="999" spans="1:5" ht="25.5">
      <c r="A999" s="37" t="s">
        <v>55</v>
      </c>
      <c r="E999" s="38" t="s">
        <v>7584</v>
      </c>
    </row>
    <row r="1000" spans="1:5" ht="12.75">
      <c r="A1000" s="39" t="s">
        <v>56</v>
      </c>
      <c r="E1000" s="40" t="s">
        <v>52</v>
      </c>
    </row>
    <row r="1001" spans="1:5" ht="25.5">
      <c r="A1001" t="s">
        <v>57</v>
      </c>
      <c r="E1001" s="38" t="s">
        <v>7782</v>
      </c>
    </row>
    <row r="1002" spans="1:16" ht="12.75">
      <c r="A1002" s="26" t="s">
        <v>50</v>
      </c>
      <c s="31" t="s">
        <v>5609</v>
      </c>
      <c s="31" t="s">
        <v>7783</v>
      </c>
      <c s="26" t="s">
        <v>52</v>
      </c>
      <c s="32" t="s">
        <v>7587</v>
      </c>
      <c s="33" t="s">
        <v>2404</v>
      </c>
      <c s="34">
        <v>12</v>
      </c>
      <c s="35">
        <v>0</v>
      </c>
      <c s="36">
        <f>ROUND(ROUND(H1002,2)*ROUND(G1002,3),2)</f>
      </c>
      <c r="O1002">
        <f>(I1002*21)/100</f>
      </c>
      <c t="s">
        <v>27</v>
      </c>
    </row>
    <row r="1003" spans="1:5" ht="12.75">
      <c r="A1003" s="37" t="s">
        <v>55</v>
      </c>
      <c r="E1003" s="38" t="s">
        <v>7587</v>
      </c>
    </row>
    <row r="1004" spans="1:5" ht="12.75">
      <c r="A1004" s="39" t="s">
        <v>56</v>
      </c>
      <c r="E1004" s="40" t="s">
        <v>52</v>
      </c>
    </row>
    <row r="1005" spans="1:5" ht="25.5">
      <c r="A1005" t="s">
        <v>57</v>
      </c>
      <c r="E1005" s="38" t="s">
        <v>7784</v>
      </c>
    </row>
    <row r="1006" spans="1:16" ht="12.75">
      <c r="A1006" s="26" t="s">
        <v>50</v>
      </c>
      <c s="31" t="s">
        <v>5613</v>
      </c>
      <c s="31" t="s">
        <v>7785</v>
      </c>
      <c s="26" t="s">
        <v>52</v>
      </c>
      <c s="32" t="s">
        <v>7590</v>
      </c>
      <c s="33" t="s">
        <v>2404</v>
      </c>
      <c s="34">
        <v>6</v>
      </c>
      <c s="35">
        <v>0</v>
      </c>
      <c s="36">
        <f>ROUND(ROUND(H1006,2)*ROUND(G1006,3),2)</f>
      </c>
      <c r="O1006">
        <f>(I1006*21)/100</f>
      </c>
      <c t="s">
        <v>27</v>
      </c>
    </row>
    <row r="1007" spans="1:5" ht="12.75">
      <c r="A1007" s="37" t="s">
        <v>55</v>
      </c>
      <c r="E1007" s="38" t="s">
        <v>7590</v>
      </c>
    </row>
    <row r="1008" spans="1:5" ht="12.75">
      <c r="A1008" s="39" t="s">
        <v>56</v>
      </c>
      <c r="E1008" s="40" t="s">
        <v>52</v>
      </c>
    </row>
    <row r="1009" spans="1:5" ht="25.5">
      <c r="A1009" t="s">
        <v>57</v>
      </c>
      <c r="E1009" s="38" t="s">
        <v>7782</v>
      </c>
    </row>
    <row r="1010" spans="1:16" ht="12.75">
      <c r="A1010" s="26" t="s">
        <v>50</v>
      </c>
      <c s="31" t="s">
        <v>5617</v>
      </c>
      <c s="31" t="s">
        <v>7786</v>
      </c>
      <c s="26" t="s">
        <v>52</v>
      </c>
      <c s="32" t="s">
        <v>7300</v>
      </c>
      <c s="33" t="s">
        <v>7301</v>
      </c>
      <c s="34">
        <v>36</v>
      </c>
      <c s="35">
        <v>0</v>
      </c>
      <c s="36">
        <f>ROUND(ROUND(H1010,2)*ROUND(G1010,3),2)</f>
      </c>
      <c r="O1010">
        <f>(I1010*21)/100</f>
      </c>
      <c t="s">
        <v>27</v>
      </c>
    </row>
    <row r="1011" spans="1:5" ht="12.75">
      <c r="A1011" s="37" t="s">
        <v>55</v>
      </c>
      <c r="E1011" s="38" t="s">
        <v>7300</v>
      </c>
    </row>
    <row r="1012" spans="1:5" ht="12.75">
      <c r="A1012" s="39" t="s">
        <v>56</v>
      </c>
      <c r="E1012" s="40" t="s">
        <v>52</v>
      </c>
    </row>
    <row r="1013" spans="1:5" ht="25.5">
      <c r="A1013" t="s">
        <v>57</v>
      </c>
      <c r="E1013" s="38" t="s">
        <v>7787</v>
      </c>
    </row>
    <row r="1014" spans="1:16" ht="12.75">
      <c r="A1014" s="26" t="s">
        <v>50</v>
      </c>
      <c s="31" t="s">
        <v>5621</v>
      </c>
      <c s="31" t="s">
        <v>7788</v>
      </c>
      <c s="26" t="s">
        <v>52</v>
      </c>
      <c s="32" t="s">
        <v>7397</v>
      </c>
      <c s="33" t="s">
        <v>7301</v>
      </c>
      <c s="34">
        <v>236</v>
      </c>
      <c s="35">
        <v>0</v>
      </c>
      <c s="36">
        <f>ROUND(ROUND(H1014,2)*ROUND(G1014,3),2)</f>
      </c>
      <c r="O1014">
        <f>(I1014*21)/100</f>
      </c>
      <c t="s">
        <v>27</v>
      </c>
    </row>
    <row r="1015" spans="1:5" ht="12.75">
      <c r="A1015" s="37" t="s">
        <v>55</v>
      </c>
      <c r="E1015" s="38" t="s">
        <v>7397</v>
      </c>
    </row>
    <row r="1016" spans="1:5" ht="12.75">
      <c r="A1016" s="39" t="s">
        <v>56</v>
      </c>
      <c r="E1016" s="40" t="s">
        <v>52</v>
      </c>
    </row>
    <row r="1017" spans="1:5" ht="38.25">
      <c r="A1017" t="s">
        <v>57</v>
      </c>
      <c r="E1017" s="38" t="s">
        <v>7789</v>
      </c>
    </row>
    <row r="1018" spans="1:16" ht="12.75">
      <c r="A1018" s="26" t="s">
        <v>50</v>
      </c>
      <c s="31" t="s">
        <v>5625</v>
      </c>
      <c s="31" t="s">
        <v>7790</v>
      </c>
      <c s="26" t="s">
        <v>52</v>
      </c>
      <c s="32" t="s">
        <v>7351</v>
      </c>
      <c s="33" t="s">
        <v>76</v>
      </c>
      <c s="34">
        <v>2</v>
      </c>
      <c s="35">
        <v>0</v>
      </c>
      <c s="36">
        <f>ROUND(ROUND(H1018,2)*ROUND(G1018,3),2)</f>
      </c>
      <c r="O1018">
        <f>(I1018*21)/100</f>
      </c>
      <c t="s">
        <v>27</v>
      </c>
    </row>
    <row r="1019" spans="1:5" ht="12.75">
      <c r="A1019" s="37" t="s">
        <v>55</v>
      </c>
      <c r="E1019" s="38" t="s">
        <v>7351</v>
      </c>
    </row>
    <row r="1020" spans="1:5" ht="12.75">
      <c r="A1020" s="39" t="s">
        <v>56</v>
      </c>
      <c r="E1020" s="40" t="s">
        <v>52</v>
      </c>
    </row>
    <row r="1021" spans="1:5" ht="25.5">
      <c r="A1021" t="s">
        <v>57</v>
      </c>
      <c r="E1021" s="38" t="s">
        <v>7401</v>
      </c>
    </row>
    <row r="1022" spans="1:16" ht="12.75">
      <c r="A1022" s="26" t="s">
        <v>50</v>
      </c>
      <c s="31" t="s">
        <v>5629</v>
      </c>
      <c s="31" t="s">
        <v>7791</v>
      </c>
      <c s="26" t="s">
        <v>52</v>
      </c>
      <c s="32" t="s">
        <v>7403</v>
      </c>
      <c s="33" t="s">
        <v>71</v>
      </c>
      <c s="34">
        <v>1</v>
      </c>
      <c s="35">
        <v>0</v>
      </c>
      <c s="36">
        <f>ROUND(ROUND(H1022,2)*ROUND(G1022,3),2)</f>
      </c>
      <c r="O1022">
        <f>(I1022*21)/100</f>
      </c>
      <c t="s">
        <v>27</v>
      </c>
    </row>
    <row r="1023" spans="1:5" ht="12.75">
      <c r="A1023" s="37" t="s">
        <v>55</v>
      </c>
      <c r="E1023" s="38" t="s">
        <v>7403</v>
      </c>
    </row>
    <row r="1024" spans="1:5" ht="12.75">
      <c r="A1024" s="39" t="s">
        <v>56</v>
      </c>
      <c r="E1024" s="40" t="s">
        <v>52</v>
      </c>
    </row>
    <row r="1025" spans="1:5" ht="38.25">
      <c r="A1025" t="s">
        <v>57</v>
      </c>
      <c r="E1025" s="38" t="s">
        <v>7792</v>
      </c>
    </row>
    <row r="1026" spans="1:16" ht="12.75">
      <c r="A1026" s="26" t="s">
        <v>50</v>
      </c>
      <c s="31" t="s">
        <v>5633</v>
      </c>
      <c s="31" t="s">
        <v>7793</v>
      </c>
      <c s="26" t="s">
        <v>52</v>
      </c>
      <c s="32" t="s">
        <v>7354</v>
      </c>
      <c s="33" t="s">
        <v>71</v>
      </c>
      <c s="34">
        <v>126</v>
      </c>
      <c s="35">
        <v>0</v>
      </c>
      <c s="36">
        <f>ROUND(ROUND(H1026,2)*ROUND(G1026,3),2)</f>
      </c>
      <c r="O1026">
        <f>(I1026*21)/100</f>
      </c>
      <c t="s">
        <v>27</v>
      </c>
    </row>
    <row r="1027" spans="1:5" ht="12.75">
      <c r="A1027" s="37" t="s">
        <v>55</v>
      </c>
      <c r="E1027" s="38" t="s">
        <v>7354</v>
      </c>
    </row>
    <row r="1028" spans="1:5" ht="12.75">
      <c r="A1028" s="39" t="s">
        <v>56</v>
      </c>
      <c r="E1028" s="40" t="s">
        <v>52</v>
      </c>
    </row>
    <row r="1029" spans="1:5" ht="25.5">
      <c r="A1029" t="s">
        <v>57</v>
      </c>
      <c r="E1029" s="38" t="s">
        <v>7794</v>
      </c>
    </row>
    <row r="1030" spans="1:16" ht="12.75">
      <c r="A1030" s="26" t="s">
        <v>50</v>
      </c>
      <c s="31" t="s">
        <v>5637</v>
      </c>
      <c s="31" t="s">
        <v>7795</v>
      </c>
      <c s="26" t="s">
        <v>52</v>
      </c>
      <c s="32" t="s">
        <v>7357</v>
      </c>
      <c s="33" t="s">
        <v>71</v>
      </c>
      <c s="34">
        <v>2</v>
      </c>
      <c s="35">
        <v>0</v>
      </c>
      <c s="36">
        <f>ROUND(ROUND(H1030,2)*ROUND(G1030,3),2)</f>
      </c>
      <c r="O1030">
        <f>(I1030*21)/100</f>
      </c>
      <c t="s">
        <v>27</v>
      </c>
    </row>
    <row r="1031" spans="1:5" ht="12.75">
      <c r="A1031" s="37" t="s">
        <v>55</v>
      </c>
      <c r="E1031" s="38" t="s">
        <v>7357</v>
      </c>
    </row>
    <row r="1032" spans="1:5" ht="12.75">
      <c r="A1032" s="39" t="s">
        <v>56</v>
      </c>
      <c r="E1032" s="40" t="s">
        <v>52</v>
      </c>
    </row>
    <row r="1033" spans="1:5" ht="25.5">
      <c r="A1033" t="s">
        <v>57</v>
      </c>
      <c r="E1033" s="38" t="s">
        <v>7796</v>
      </c>
    </row>
    <row r="1034" spans="1:16" ht="12.75">
      <c r="A1034" s="26" t="s">
        <v>50</v>
      </c>
      <c s="31" t="s">
        <v>5641</v>
      </c>
      <c s="31" t="s">
        <v>7797</v>
      </c>
      <c s="26" t="s">
        <v>52</v>
      </c>
      <c s="32" t="s">
        <v>7369</v>
      </c>
      <c s="33" t="s">
        <v>71</v>
      </c>
      <c s="34">
        <v>103</v>
      </c>
      <c s="35">
        <v>0</v>
      </c>
      <c s="36">
        <f>ROUND(ROUND(H1034,2)*ROUND(G1034,3),2)</f>
      </c>
      <c r="O1034">
        <f>(I1034*21)/100</f>
      </c>
      <c t="s">
        <v>27</v>
      </c>
    </row>
    <row r="1035" spans="1:5" ht="12.75">
      <c r="A1035" s="37" t="s">
        <v>55</v>
      </c>
      <c r="E1035" s="38" t="s">
        <v>7369</v>
      </c>
    </row>
    <row r="1036" spans="1:5" ht="12.75">
      <c r="A1036" s="39" t="s">
        <v>56</v>
      </c>
      <c r="E1036" s="40" t="s">
        <v>52</v>
      </c>
    </row>
    <row r="1037" spans="1:5" ht="38.25">
      <c r="A1037" t="s">
        <v>57</v>
      </c>
      <c r="E1037" s="38" t="s">
        <v>7798</v>
      </c>
    </row>
    <row r="1038" spans="1:16" ht="12.75">
      <c r="A1038" s="26" t="s">
        <v>50</v>
      </c>
      <c s="31" t="s">
        <v>5645</v>
      </c>
      <c s="31" t="s">
        <v>7799</v>
      </c>
      <c s="26" t="s">
        <v>52</v>
      </c>
      <c s="32" t="s">
        <v>7363</v>
      </c>
      <c s="33" t="s">
        <v>71</v>
      </c>
      <c s="34">
        <v>56</v>
      </c>
      <c s="35">
        <v>0</v>
      </c>
      <c s="36">
        <f>ROUND(ROUND(H1038,2)*ROUND(G1038,3),2)</f>
      </c>
      <c r="O1038">
        <f>(I1038*21)/100</f>
      </c>
      <c t="s">
        <v>27</v>
      </c>
    </row>
    <row r="1039" spans="1:5" ht="12.75">
      <c r="A1039" s="37" t="s">
        <v>55</v>
      </c>
      <c r="E1039" s="38" t="s">
        <v>7363</v>
      </c>
    </row>
    <row r="1040" spans="1:5" ht="12.75">
      <c r="A1040" s="39" t="s">
        <v>56</v>
      </c>
      <c r="E1040" s="40" t="s">
        <v>52</v>
      </c>
    </row>
    <row r="1041" spans="1:5" ht="38.25">
      <c r="A1041" t="s">
        <v>57</v>
      </c>
      <c r="E1041" s="38" t="s">
        <v>7800</v>
      </c>
    </row>
    <row r="1042" spans="1:16" ht="12.75">
      <c r="A1042" s="26" t="s">
        <v>50</v>
      </c>
      <c s="31" t="s">
        <v>5649</v>
      </c>
      <c s="31" t="s">
        <v>7801</v>
      </c>
      <c s="26" t="s">
        <v>52</v>
      </c>
      <c s="32" t="s">
        <v>7372</v>
      </c>
      <c s="33" t="s">
        <v>7301</v>
      </c>
      <c s="34">
        <v>236</v>
      </c>
      <c s="35">
        <v>0</v>
      </c>
      <c s="36">
        <f>ROUND(ROUND(H1042,2)*ROUND(G1042,3),2)</f>
      </c>
      <c r="O1042">
        <f>(I1042*21)/100</f>
      </c>
      <c t="s">
        <v>27</v>
      </c>
    </row>
    <row r="1043" spans="1:5" ht="12.75">
      <c r="A1043" s="37" t="s">
        <v>55</v>
      </c>
      <c r="E1043" s="38" t="s">
        <v>7372</v>
      </c>
    </row>
    <row r="1044" spans="1:5" ht="12.75">
      <c r="A1044" s="39" t="s">
        <v>56</v>
      </c>
      <c r="E1044" s="40" t="s">
        <v>52</v>
      </c>
    </row>
    <row r="1045" spans="1:5" ht="63.75">
      <c r="A1045" t="s">
        <v>57</v>
      </c>
      <c r="E1045" s="38" t="s">
        <v>7802</v>
      </c>
    </row>
    <row r="1046" spans="1:18" ht="12.75" customHeight="1">
      <c r="A1046" s="6" t="s">
        <v>48</v>
      </c>
      <c s="6"/>
      <c s="42" t="s">
        <v>7803</v>
      </c>
      <c s="6"/>
      <c s="29" t="s">
        <v>7804</v>
      </c>
      <c s="6"/>
      <c s="6"/>
      <c s="6"/>
      <c s="43">
        <f>0+Q1046</f>
      </c>
      <c r="O1046">
        <f>0+R1046</f>
      </c>
      <c r="Q1046">
        <f>0+I1047+I1051+I1055+I1059+I1063+I1067</f>
      </c>
      <c>
        <f>0+O1047+O1051+O1055+O1059+O1063+O1067</f>
      </c>
    </row>
    <row r="1047" spans="1:16" ht="25.5">
      <c r="A1047" s="26" t="s">
        <v>50</v>
      </c>
      <c s="31" t="s">
        <v>5653</v>
      </c>
      <c s="31" t="s">
        <v>7805</v>
      </c>
      <c s="26" t="s">
        <v>52</v>
      </c>
      <c s="32" t="s">
        <v>7709</v>
      </c>
      <c s="33" t="s">
        <v>2404</v>
      </c>
      <c s="34">
        <v>2</v>
      </c>
      <c s="35">
        <v>0</v>
      </c>
      <c s="36">
        <f>ROUND(ROUND(H1047,2)*ROUND(G1047,3),2)</f>
      </c>
      <c r="O1047">
        <f>(I1047*21)/100</f>
      </c>
      <c t="s">
        <v>27</v>
      </c>
    </row>
    <row r="1048" spans="1:5" ht="25.5">
      <c r="A1048" s="37" t="s">
        <v>55</v>
      </c>
      <c r="E1048" s="38" t="s">
        <v>7709</v>
      </c>
    </row>
    <row r="1049" spans="1:5" ht="12.75">
      <c r="A1049" s="39" t="s">
        <v>56</v>
      </c>
      <c r="E1049" s="40" t="s">
        <v>52</v>
      </c>
    </row>
    <row r="1050" spans="1:5" ht="89.25">
      <c r="A1050" t="s">
        <v>57</v>
      </c>
      <c r="E1050" s="38" t="s">
        <v>7806</v>
      </c>
    </row>
    <row r="1051" spans="1:16" ht="25.5">
      <c r="A1051" s="26" t="s">
        <v>50</v>
      </c>
      <c s="31" t="s">
        <v>5657</v>
      </c>
      <c s="31" t="s">
        <v>7807</v>
      </c>
      <c s="26" t="s">
        <v>52</v>
      </c>
      <c s="32" t="s">
        <v>7706</v>
      </c>
      <c s="33" t="s">
        <v>2404</v>
      </c>
      <c s="34">
        <v>2</v>
      </c>
      <c s="35">
        <v>0</v>
      </c>
      <c s="36">
        <f>ROUND(ROUND(H1051,2)*ROUND(G1051,3),2)</f>
      </c>
      <c r="O1051">
        <f>(I1051*21)/100</f>
      </c>
      <c t="s">
        <v>27</v>
      </c>
    </row>
    <row r="1052" spans="1:5" ht="25.5">
      <c r="A1052" s="37" t="s">
        <v>55</v>
      </c>
      <c r="E1052" s="38" t="s">
        <v>7706</v>
      </c>
    </row>
    <row r="1053" spans="1:5" ht="12.75">
      <c r="A1053" s="39" t="s">
        <v>56</v>
      </c>
      <c r="E1053" s="40" t="s">
        <v>52</v>
      </c>
    </row>
    <row r="1054" spans="1:5" ht="102">
      <c r="A1054" t="s">
        <v>57</v>
      </c>
      <c r="E1054" s="38" t="s">
        <v>7808</v>
      </c>
    </row>
    <row r="1055" spans="1:16" ht="12.75">
      <c r="A1055" s="26" t="s">
        <v>50</v>
      </c>
      <c s="31" t="s">
        <v>5662</v>
      </c>
      <c s="31" t="s">
        <v>7809</v>
      </c>
      <c s="26" t="s">
        <v>52</v>
      </c>
      <c s="32" t="s">
        <v>7397</v>
      </c>
      <c s="33" t="s">
        <v>7301</v>
      </c>
      <c s="34">
        <v>113</v>
      </c>
      <c s="35">
        <v>0</v>
      </c>
      <c s="36">
        <f>ROUND(ROUND(H1055,2)*ROUND(G1055,3),2)</f>
      </c>
      <c r="O1055">
        <f>(I1055*21)/100</f>
      </c>
      <c t="s">
        <v>27</v>
      </c>
    </row>
    <row r="1056" spans="1:5" ht="12.75">
      <c r="A1056" s="37" t="s">
        <v>55</v>
      </c>
      <c r="E1056" s="38" t="s">
        <v>7397</v>
      </c>
    </row>
    <row r="1057" spans="1:5" ht="12.75">
      <c r="A1057" s="39" t="s">
        <v>56</v>
      </c>
      <c r="E1057" s="40" t="s">
        <v>52</v>
      </c>
    </row>
    <row r="1058" spans="1:5" ht="38.25">
      <c r="A1058" t="s">
        <v>57</v>
      </c>
      <c r="E1058" s="38" t="s">
        <v>7810</v>
      </c>
    </row>
    <row r="1059" spans="1:16" ht="12.75">
      <c r="A1059" s="26" t="s">
        <v>50</v>
      </c>
      <c s="31" t="s">
        <v>5666</v>
      </c>
      <c s="31" t="s">
        <v>7811</v>
      </c>
      <c s="26" t="s">
        <v>52</v>
      </c>
      <c s="32" t="s">
        <v>7351</v>
      </c>
      <c s="33" t="s">
        <v>76</v>
      </c>
      <c s="34">
        <v>1</v>
      </c>
      <c s="35">
        <v>0</v>
      </c>
      <c s="36">
        <f>ROUND(ROUND(H1059,2)*ROUND(G1059,3),2)</f>
      </c>
      <c r="O1059">
        <f>(I1059*21)/100</f>
      </c>
      <c t="s">
        <v>27</v>
      </c>
    </row>
    <row r="1060" spans="1:5" ht="12.75">
      <c r="A1060" s="37" t="s">
        <v>55</v>
      </c>
      <c r="E1060" s="38" t="s">
        <v>7351</v>
      </c>
    </row>
    <row r="1061" spans="1:5" ht="12.75">
      <c r="A1061" s="39" t="s">
        <v>56</v>
      </c>
      <c r="E1061" s="40" t="s">
        <v>52</v>
      </c>
    </row>
    <row r="1062" spans="1:5" ht="25.5">
      <c r="A1062" t="s">
        <v>57</v>
      </c>
      <c r="E1062" s="38" t="s">
        <v>7352</v>
      </c>
    </row>
    <row r="1063" spans="1:16" ht="12.75">
      <c r="A1063" s="26" t="s">
        <v>50</v>
      </c>
      <c s="31" t="s">
        <v>5670</v>
      </c>
      <c s="31" t="s">
        <v>7812</v>
      </c>
      <c s="26" t="s">
        <v>52</v>
      </c>
      <c s="32" t="s">
        <v>7403</v>
      </c>
      <c s="33" t="s">
        <v>71</v>
      </c>
      <c s="34">
        <v>5</v>
      </c>
      <c s="35">
        <v>0</v>
      </c>
      <c s="36">
        <f>ROUND(ROUND(H1063,2)*ROUND(G1063,3),2)</f>
      </c>
      <c r="O1063">
        <f>(I1063*21)/100</f>
      </c>
      <c t="s">
        <v>27</v>
      </c>
    </row>
    <row r="1064" spans="1:5" ht="12.75">
      <c r="A1064" s="37" t="s">
        <v>55</v>
      </c>
      <c r="E1064" s="38" t="s">
        <v>7403</v>
      </c>
    </row>
    <row r="1065" spans="1:5" ht="12.75">
      <c r="A1065" s="39" t="s">
        <v>56</v>
      </c>
      <c r="E1065" s="40" t="s">
        <v>52</v>
      </c>
    </row>
    <row r="1066" spans="1:5" ht="38.25">
      <c r="A1066" t="s">
        <v>57</v>
      </c>
      <c r="E1066" s="38" t="s">
        <v>7813</v>
      </c>
    </row>
    <row r="1067" spans="1:16" ht="12.75">
      <c r="A1067" s="26" t="s">
        <v>50</v>
      </c>
      <c s="31" t="s">
        <v>5674</v>
      </c>
      <c s="31" t="s">
        <v>7814</v>
      </c>
      <c s="26" t="s">
        <v>52</v>
      </c>
      <c s="32" t="s">
        <v>7410</v>
      </c>
      <c s="33" t="s">
        <v>7301</v>
      </c>
      <c s="34">
        <v>113</v>
      </c>
      <c s="35">
        <v>0</v>
      </c>
      <c s="36">
        <f>ROUND(ROUND(H1067,2)*ROUND(G1067,3),2)</f>
      </c>
      <c r="O1067">
        <f>(I1067*21)/100</f>
      </c>
      <c t="s">
        <v>27</v>
      </c>
    </row>
    <row r="1068" spans="1:5" ht="12.75">
      <c r="A1068" s="37" t="s">
        <v>55</v>
      </c>
      <c r="E1068" s="38" t="s">
        <v>7410</v>
      </c>
    </row>
    <row r="1069" spans="1:5" ht="12.75">
      <c r="A1069" s="39" t="s">
        <v>56</v>
      </c>
      <c r="E1069" s="40" t="s">
        <v>52</v>
      </c>
    </row>
    <row r="1070" spans="1:5" ht="63.75">
      <c r="A1070" t="s">
        <v>57</v>
      </c>
      <c r="E1070" s="38" t="s">
        <v>7815</v>
      </c>
    </row>
    <row r="1071" spans="1:18" ht="12.75" customHeight="1">
      <c r="A1071" s="6" t="s">
        <v>48</v>
      </c>
      <c s="6"/>
      <c s="42" t="s">
        <v>7816</v>
      </c>
      <c s="6"/>
      <c s="29" t="s">
        <v>7817</v>
      </c>
      <c s="6"/>
      <c s="6"/>
      <c s="6"/>
      <c s="43">
        <f>0+Q1071</f>
      </c>
      <c r="O1071">
        <f>0+R1071</f>
      </c>
      <c r="Q1071">
        <f>0+I1072+I1076+I1080+I1084+I1088+I1092+I1096+I1100+I1104+I1108+I1112+I1116+I1120+I1124+I1128+I1132+I1136+I1140+I1144+I1148+I1152+I1156+I1160+I1164+I1168+I1172+I1176+I1180+I1184+I1188+I1192+I1196+I1200+I1204+I1208+I1212+I1216+I1220+I1224+I1228+I1232+I1236+I1240+I1244+I1248+I1252+I1256+I1260+I1264+I1268</f>
      </c>
      <c>
        <f>0+O1072+O1076+O1080+O1084+O1088+O1092+O1096+O1100+O1104+O1108+O1112+O1116+O1120+O1124+O1128+O1132+O1136+O1140+O1144+O1148+O1152+O1156+O1160+O1164+O1168+O1172+O1176+O1180+O1184+O1188+O1192+O1196+O1200+O1204+O1208+O1212+O1216+O1220+O1224+O1228+O1232+O1236+O1240+O1244+O1248+O1252+O1256+O1260+O1264+O1268</f>
      </c>
    </row>
    <row r="1072" spans="1:16" ht="12.75">
      <c r="A1072" s="26" t="s">
        <v>50</v>
      </c>
      <c s="31" t="s">
        <v>5678</v>
      </c>
      <c s="31" t="s">
        <v>7818</v>
      </c>
      <c s="26" t="s">
        <v>52</v>
      </c>
      <c s="32" t="s">
        <v>7239</v>
      </c>
      <c s="33" t="s">
        <v>2404</v>
      </c>
      <c s="34">
        <v>1</v>
      </c>
      <c s="35">
        <v>0</v>
      </c>
      <c s="36">
        <f>ROUND(ROUND(H1072,2)*ROUND(G1072,3),2)</f>
      </c>
      <c r="O1072">
        <f>(I1072*21)/100</f>
      </c>
      <c t="s">
        <v>27</v>
      </c>
    </row>
    <row r="1073" spans="1:5" ht="12.75">
      <c r="A1073" s="37" t="s">
        <v>55</v>
      </c>
      <c r="E1073" s="38" t="s">
        <v>7239</v>
      </c>
    </row>
    <row r="1074" spans="1:5" ht="12.75">
      <c r="A1074" s="39" t="s">
        <v>56</v>
      </c>
      <c r="E1074" s="40" t="s">
        <v>52</v>
      </c>
    </row>
    <row r="1075" spans="1:5" ht="409.5">
      <c r="A1075" t="s">
        <v>57</v>
      </c>
      <c r="E1075" s="38" t="s">
        <v>7819</v>
      </c>
    </row>
    <row r="1076" spans="1:16" ht="25.5">
      <c r="A1076" s="26" t="s">
        <v>50</v>
      </c>
      <c s="31" t="s">
        <v>5682</v>
      </c>
      <c s="31" t="s">
        <v>7820</v>
      </c>
      <c s="26" t="s">
        <v>52</v>
      </c>
      <c s="32" t="s">
        <v>7242</v>
      </c>
      <c s="33" t="s">
        <v>2404</v>
      </c>
      <c s="34">
        <v>1</v>
      </c>
      <c s="35">
        <v>0</v>
      </c>
      <c s="36">
        <f>ROUND(ROUND(H1076,2)*ROUND(G1076,3),2)</f>
      </c>
      <c r="O1076">
        <f>(I1076*21)/100</f>
      </c>
      <c t="s">
        <v>27</v>
      </c>
    </row>
    <row r="1077" spans="1:5" ht="25.5">
      <c r="A1077" s="37" t="s">
        <v>55</v>
      </c>
      <c r="E1077" s="38" t="s">
        <v>7242</v>
      </c>
    </row>
    <row r="1078" spans="1:5" ht="12.75">
      <c r="A1078" s="39" t="s">
        <v>56</v>
      </c>
      <c r="E1078" s="40" t="s">
        <v>52</v>
      </c>
    </row>
    <row r="1079" spans="1:5" ht="102">
      <c r="A1079" t="s">
        <v>57</v>
      </c>
      <c r="E1079" s="38" t="s">
        <v>7243</v>
      </c>
    </row>
    <row r="1080" spans="1:16" ht="12.75">
      <c r="A1080" s="26" t="s">
        <v>50</v>
      </c>
      <c s="31" t="s">
        <v>5686</v>
      </c>
      <c s="31" t="s">
        <v>7821</v>
      </c>
      <c s="26" t="s">
        <v>52</v>
      </c>
      <c s="32" t="s">
        <v>7245</v>
      </c>
      <c s="33" t="s">
        <v>2404</v>
      </c>
      <c s="34">
        <v>1</v>
      </c>
      <c s="35">
        <v>0</v>
      </c>
      <c s="36">
        <f>ROUND(ROUND(H1080,2)*ROUND(G1080,3),2)</f>
      </c>
      <c r="O1080">
        <f>(I1080*21)/100</f>
      </c>
      <c t="s">
        <v>27</v>
      </c>
    </row>
    <row r="1081" spans="1:5" ht="12.75">
      <c r="A1081" s="37" t="s">
        <v>55</v>
      </c>
      <c r="E1081" s="38" t="s">
        <v>7245</v>
      </c>
    </row>
    <row r="1082" spans="1:5" ht="12.75">
      <c r="A1082" s="39" t="s">
        <v>56</v>
      </c>
      <c r="E1082" s="40" t="s">
        <v>52</v>
      </c>
    </row>
    <row r="1083" spans="1:5" ht="51">
      <c r="A1083" t="s">
        <v>57</v>
      </c>
      <c r="E1083" s="38" t="s">
        <v>7246</v>
      </c>
    </row>
    <row r="1084" spans="1:16" ht="12.75">
      <c r="A1084" s="26" t="s">
        <v>50</v>
      </c>
      <c s="31" t="s">
        <v>5690</v>
      </c>
      <c s="31" t="s">
        <v>7822</v>
      </c>
      <c s="26" t="s">
        <v>52</v>
      </c>
      <c s="32" t="s">
        <v>7254</v>
      </c>
      <c s="33" t="s">
        <v>2404</v>
      </c>
      <c s="34">
        <v>12</v>
      </c>
      <c s="35">
        <v>0</v>
      </c>
      <c s="36">
        <f>ROUND(ROUND(H1084,2)*ROUND(G1084,3),2)</f>
      </c>
      <c r="O1084">
        <f>(I1084*21)/100</f>
      </c>
      <c t="s">
        <v>27</v>
      </c>
    </row>
    <row r="1085" spans="1:5" ht="12.75">
      <c r="A1085" s="37" t="s">
        <v>55</v>
      </c>
      <c r="E1085" s="38" t="s">
        <v>7254</v>
      </c>
    </row>
    <row r="1086" spans="1:5" ht="12.75">
      <c r="A1086" s="39" t="s">
        <v>56</v>
      </c>
      <c r="E1086" s="40" t="s">
        <v>52</v>
      </c>
    </row>
    <row r="1087" spans="1:5" ht="25.5">
      <c r="A1087" t="s">
        <v>57</v>
      </c>
      <c r="E1087" s="38" t="s">
        <v>7823</v>
      </c>
    </row>
    <row r="1088" spans="1:16" ht="25.5">
      <c r="A1088" s="26" t="s">
        <v>50</v>
      </c>
      <c s="31" t="s">
        <v>5694</v>
      </c>
      <c s="31" t="s">
        <v>7824</v>
      </c>
      <c s="26" t="s">
        <v>52</v>
      </c>
      <c s="32" t="s">
        <v>7825</v>
      </c>
      <c s="33" t="s">
        <v>2404</v>
      </c>
      <c s="34">
        <v>7</v>
      </c>
      <c s="35">
        <v>0</v>
      </c>
      <c s="36">
        <f>ROUND(ROUND(H1088,2)*ROUND(G1088,3),2)</f>
      </c>
      <c r="O1088">
        <f>(I1088*21)/100</f>
      </c>
      <c t="s">
        <v>27</v>
      </c>
    </row>
    <row r="1089" spans="1:5" ht="25.5">
      <c r="A1089" s="37" t="s">
        <v>55</v>
      </c>
      <c r="E1089" s="38" t="s">
        <v>7825</v>
      </c>
    </row>
    <row r="1090" spans="1:5" ht="12.75">
      <c r="A1090" s="39" t="s">
        <v>56</v>
      </c>
      <c r="E1090" s="40" t="s">
        <v>52</v>
      </c>
    </row>
    <row r="1091" spans="1:5" ht="63.75">
      <c r="A1091" t="s">
        <v>57</v>
      </c>
      <c r="E1091" s="38" t="s">
        <v>7826</v>
      </c>
    </row>
    <row r="1092" spans="1:16" ht="25.5">
      <c r="A1092" s="26" t="s">
        <v>50</v>
      </c>
      <c s="31" t="s">
        <v>5698</v>
      </c>
      <c s="31" t="s">
        <v>7827</v>
      </c>
      <c s="26" t="s">
        <v>52</v>
      </c>
      <c s="32" t="s">
        <v>7828</v>
      </c>
      <c s="33" t="s">
        <v>2404</v>
      </c>
      <c s="34">
        <v>1</v>
      </c>
      <c s="35">
        <v>0</v>
      </c>
      <c s="36">
        <f>ROUND(ROUND(H1092,2)*ROUND(G1092,3),2)</f>
      </c>
      <c r="O1092">
        <f>(I1092*21)/100</f>
      </c>
      <c t="s">
        <v>27</v>
      </c>
    </row>
    <row r="1093" spans="1:5" ht="25.5">
      <c r="A1093" s="37" t="s">
        <v>55</v>
      </c>
      <c r="E1093" s="38" t="s">
        <v>7828</v>
      </c>
    </row>
    <row r="1094" spans="1:5" ht="12.75">
      <c r="A1094" s="39" t="s">
        <v>56</v>
      </c>
      <c r="E1094" s="40" t="s">
        <v>52</v>
      </c>
    </row>
    <row r="1095" spans="1:5" ht="25.5">
      <c r="A1095" t="s">
        <v>57</v>
      </c>
      <c r="E1095" s="38" t="s">
        <v>7829</v>
      </c>
    </row>
    <row r="1096" spans="1:16" ht="12.75">
      <c r="A1096" s="26" t="s">
        <v>50</v>
      </c>
      <c s="31" t="s">
        <v>5702</v>
      </c>
      <c s="31" t="s">
        <v>7830</v>
      </c>
      <c s="26" t="s">
        <v>52</v>
      </c>
      <c s="32" t="s">
        <v>7831</v>
      </c>
      <c s="33" t="s">
        <v>2404</v>
      </c>
      <c s="34">
        <v>4</v>
      </c>
      <c s="35">
        <v>0</v>
      </c>
      <c s="36">
        <f>ROUND(ROUND(H1096,2)*ROUND(G1096,3),2)</f>
      </c>
      <c r="O1096">
        <f>(I1096*21)/100</f>
      </c>
      <c t="s">
        <v>27</v>
      </c>
    </row>
    <row r="1097" spans="1:5" ht="12.75">
      <c r="A1097" s="37" t="s">
        <v>55</v>
      </c>
      <c r="E1097" s="38" t="s">
        <v>7831</v>
      </c>
    </row>
    <row r="1098" spans="1:5" ht="12.75">
      <c r="A1098" s="39" t="s">
        <v>56</v>
      </c>
      <c r="E1098" s="40" t="s">
        <v>52</v>
      </c>
    </row>
    <row r="1099" spans="1:5" ht="51">
      <c r="A1099" t="s">
        <v>57</v>
      </c>
      <c r="E1099" s="38" t="s">
        <v>7832</v>
      </c>
    </row>
    <row r="1100" spans="1:16" ht="25.5">
      <c r="A1100" s="26" t="s">
        <v>50</v>
      </c>
      <c s="31" t="s">
        <v>5706</v>
      </c>
      <c s="31" t="s">
        <v>7833</v>
      </c>
      <c s="26" t="s">
        <v>52</v>
      </c>
      <c s="32" t="s">
        <v>7834</v>
      </c>
      <c s="33" t="s">
        <v>2404</v>
      </c>
      <c s="34">
        <v>1</v>
      </c>
      <c s="35">
        <v>0</v>
      </c>
      <c s="36">
        <f>ROUND(ROUND(H1100,2)*ROUND(G1100,3),2)</f>
      </c>
      <c r="O1100">
        <f>(I1100*21)/100</f>
      </c>
      <c t="s">
        <v>27</v>
      </c>
    </row>
    <row r="1101" spans="1:5" ht="25.5">
      <c r="A1101" s="37" t="s">
        <v>55</v>
      </c>
      <c r="E1101" s="38" t="s">
        <v>7834</v>
      </c>
    </row>
    <row r="1102" spans="1:5" ht="12.75">
      <c r="A1102" s="39" t="s">
        <v>56</v>
      </c>
      <c r="E1102" s="40" t="s">
        <v>52</v>
      </c>
    </row>
    <row r="1103" spans="1:5" ht="25.5">
      <c r="A1103" t="s">
        <v>57</v>
      </c>
      <c r="E1103" s="38" t="s">
        <v>7829</v>
      </c>
    </row>
    <row r="1104" spans="1:16" ht="12.75">
      <c r="A1104" s="26" t="s">
        <v>50</v>
      </c>
      <c s="31" t="s">
        <v>5710</v>
      </c>
      <c s="31" t="s">
        <v>7835</v>
      </c>
      <c s="26" t="s">
        <v>52</v>
      </c>
      <c s="32" t="s">
        <v>7277</v>
      </c>
      <c s="33" t="s">
        <v>2404</v>
      </c>
      <c s="34">
        <v>7</v>
      </c>
      <c s="35">
        <v>0</v>
      </c>
      <c s="36">
        <f>ROUND(ROUND(H1104,2)*ROUND(G1104,3),2)</f>
      </c>
      <c r="O1104">
        <f>(I1104*21)/100</f>
      </c>
      <c t="s">
        <v>27</v>
      </c>
    </row>
    <row r="1105" spans="1:5" ht="12.75">
      <c r="A1105" s="37" t="s">
        <v>55</v>
      </c>
      <c r="E1105" s="38" t="s">
        <v>7277</v>
      </c>
    </row>
    <row r="1106" spans="1:5" ht="12.75">
      <c r="A1106" s="39" t="s">
        <v>56</v>
      </c>
      <c r="E1106" s="40" t="s">
        <v>52</v>
      </c>
    </row>
    <row r="1107" spans="1:5" ht="51">
      <c r="A1107" t="s">
        <v>57</v>
      </c>
      <c r="E1107" s="38" t="s">
        <v>7836</v>
      </c>
    </row>
    <row r="1108" spans="1:16" ht="12.75">
      <c r="A1108" s="26" t="s">
        <v>50</v>
      </c>
      <c s="31" t="s">
        <v>5714</v>
      </c>
      <c s="31" t="s">
        <v>7837</v>
      </c>
      <c s="26" t="s">
        <v>52</v>
      </c>
      <c s="32" t="s">
        <v>7280</v>
      </c>
      <c s="33" t="s">
        <v>2404</v>
      </c>
      <c s="34">
        <v>50</v>
      </c>
      <c s="35">
        <v>0</v>
      </c>
      <c s="36">
        <f>ROUND(ROUND(H1108,2)*ROUND(G1108,3),2)</f>
      </c>
      <c r="O1108">
        <f>(I1108*21)/100</f>
      </c>
      <c t="s">
        <v>27</v>
      </c>
    </row>
    <row r="1109" spans="1:5" ht="12.75">
      <c r="A1109" s="37" t="s">
        <v>55</v>
      </c>
      <c r="E1109" s="38" t="s">
        <v>7280</v>
      </c>
    </row>
    <row r="1110" spans="1:5" ht="12.75">
      <c r="A1110" s="39" t="s">
        <v>56</v>
      </c>
      <c r="E1110" s="40" t="s">
        <v>52</v>
      </c>
    </row>
    <row r="1111" spans="1:5" ht="51">
      <c r="A1111" t="s">
        <v>57</v>
      </c>
      <c r="E1111" s="38" t="s">
        <v>7838</v>
      </c>
    </row>
    <row r="1112" spans="1:16" ht="12.75">
      <c r="A1112" s="26" t="s">
        <v>50</v>
      </c>
      <c s="31" t="s">
        <v>5718</v>
      </c>
      <c s="31" t="s">
        <v>7839</v>
      </c>
      <c s="26" t="s">
        <v>52</v>
      </c>
      <c s="32" t="s">
        <v>7840</v>
      </c>
      <c s="33" t="s">
        <v>2404</v>
      </c>
      <c s="34">
        <v>1</v>
      </c>
      <c s="35">
        <v>0</v>
      </c>
      <c s="36">
        <f>ROUND(ROUND(H1112,2)*ROUND(G1112,3),2)</f>
      </c>
      <c r="O1112">
        <f>(I1112*21)/100</f>
      </c>
      <c t="s">
        <v>27</v>
      </c>
    </row>
    <row r="1113" spans="1:5" ht="12.75">
      <c r="A1113" s="37" t="s">
        <v>55</v>
      </c>
      <c r="E1113" s="38" t="s">
        <v>7840</v>
      </c>
    </row>
    <row r="1114" spans="1:5" ht="12.75">
      <c r="A1114" s="39" t="s">
        <v>56</v>
      </c>
      <c r="E1114" s="40" t="s">
        <v>52</v>
      </c>
    </row>
    <row r="1115" spans="1:5" ht="63.75">
      <c r="A1115" t="s">
        <v>57</v>
      </c>
      <c r="E1115" s="38" t="s">
        <v>7841</v>
      </c>
    </row>
    <row r="1116" spans="1:16" ht="12.75">
      <c r="A1116" s="26" t="s">
        <v>50</v>
      </c>
      <c s="31" t="s">
        <v>5722</v>
      </c>
      <c s="31" t="s">
        <v>7842</v>
      </c>
      <c s="26" t="s">
        <v>52</v>
      </c>
      <c s="32" t="s">
        <v>7840</v>
      </c>
      <c s="33" t="s">
        <v>2404</v>
      </c>
      <c s="34">
        <v>1</v>
      </c>
      <c s="35">
        <v>0</v>
      </c>
      <c s="36">
        <f>ROUND(ROUND(H1116,2)*ROUND(G1116,3),2)</f>
      </c>
      <c r="O1116">
        <f>(I1116*21)/100</f>
      </c>
      <c t="s">
        <v>27</v>
      </c>
    </row>
    <row r="1117" spans="1:5" ht="12.75">
      <c r="A1117" s="37" t="s">
        <v>55</v>
      </c>
      <c r="E1117" s="38" t="s">
        <v>7840</v>
      </c>
    </row>
    <row r="1118" spans="1:5" ht="12.75">
      <c r="A1118" s="39" t="s">
        <v>56</v>
      </c>
      <c r="E1118" s="40" t="s">
        <v>52</v>
      </c>
    </row>
    <row r="1119" spans="1:5" ht="63.75">
      <c r="A1119" t="s">
        <v>57</v>
      </c>
      <c r="E1119" s="38" t="s">
        <v>7841</v>
      </c>
    </row>
    <row r="1120" spans="1:16" ht="12.75">
      <c r="A1120" s="26" t="s">
        <v>50</v>
      </c>
      <c s="31" t="s">
        <v>5726</v>
      </c>
      <c s="31" t="s">
        <v>7843</v>
      </c>
      <c s="26" t="s">
        <v>52</v>
      </c>
      <c s="32" t="s">
        <v>7844</v>
      </c>
      <c s="33" t="s">
        <v>2404</v>
      </c>
      <c s="34">
        <v>1</v>
      </c>
      <c s="35">
        <v>0</v>
      </c>
      <c s="36">
        <f>ROUND(ROUND(H1120,2)*ROUND(G1120,3),2)</f>
      </c>
      <c r="O1120">
        <f>(I1120*21)/100</f>
      </c>
      <c t="s">
        <v>27</v>
      </c>
    </row>
    <row r="1121" spans="1:5" ht="12.75">
      <c r="A1121" s="37" t="s">
        <v>55</v>
      </c>
      <c r="E1121" s="38" t="s">
        <v>7844</v>
      </c>
    </row>
    <row r="1122" spans="1:5" ht="12.75">
      <c r="A1122" s="39" t="s">
        <v>56</v>
      </c>
      <c r="E1122" s="40" t="s">
        <v>52</v>
      </c>
    </row>
    <row r="1123" spans="1:5" ht="63.75">
      <c r="A1123" t="s">
        <v>57</v>
      </c>
      <c r="E1123" s="38" t="s">
        <v>7845</v>
      </c>
    </row>
    <row r="1124" spans="1:16" ht="12.75">
      <c r="A1124" s="26" t="s">
        <v>50</v>
      </c>
      <c s="31" t="s">
        <v>5730</v>
      </c>
      <c s="31" t="s">
        <v>7846</v>
      </c>
      <c s="26" t="s">
        <v>52</v>
      </c>
      <c s="32" t="s">
        <v>7844</v>
      </c>
      <c s="33" t="s">
        <v>2404</v>
      </c>
      <c s="34">
        <v>1</v>
      </c>
      <c s="35">
        <v>0</v>
      </c>
      <c s="36">
        <f>ROUND(ROUND(H1124,2)*ROUND(G1124,3),2)</f>
      </c>
      <c r="O1124">
        <f>(I1124*21)/100</f>
      </c>
      <c t="s">
        <v>27</v>
      </c>
    </row>
    <row r="1125" spans="1:5" ht="12.75">
      <c r="A1125" s="37" t="s">
        <v>55</v>
      </c>
      <c r="E1125" s="38" t="s">
        <v>7844</v>
      </c>
    </row>
    <row r="1126" spans="1:5" ht="12.75">
      <c r="A1126" s="39" t="s">
        <v>56</v>
      </c>
      <c r="E1126" s="40" t="s">
        <v>52</v>
      </c>
    </row>
    <row r="1127" spans="1:5" ht="63.75">
      <c r="A1127" t="s">
        <v>57</v>
      </c>
      <c r="E1127" s="38" t="s">
        <v>7845</v>
      </c>
    </row>
    <row r="1128" spans="1:16" ht="12.75">
      <c r="A1128" s="26" t="s">
        <v>50</v>
      </c>
      <c s="31" t="s">
        <v>5734</v>
      </c>
      <c s="31" t="s">
        <v>7847</v>
      </c>
      <c s="26" t="s">
        <v>52</v>
      </c>
      <c s="32" t="s">
        <v>7844</v>
      </c>
      <c s="33" t="s">
        <v>2404</v>
      </c>
      <c s="34">
        <v>1</v>
      </c>
      <c s="35">
        <v>0</v>
      </c>
      <c s="36">
        <f>ROUND(ROUND(H1128,2)*ROUND(G1128,3),2)</f>
      </c>
      <c r="O1128">
        <f>(I1128*21)/100</f>
      </c>
      <c t="s">
        <v>27</v>
      </c>
    </row>
    <row r="1129" spans="1:5" ht="12.75">
      <c r="A1129" s="37" t="s">
        <v>55</v>
      </c>
      <c r="E1129" s="38" t="s">
        <v>7844</v>
      </c>
    </row>
    <row r="1130" spans="1:5" ht="12.75">
      <c r="A1130" s="39" t="s">
        <v>56</v>
      </c>
      <c r="E1130" s="40" t="s">
        <v>52</v>
      </c>
    </row>
    <row r="1131" spans="1:5" ht="63.75">
      <c r="A1131" t="s">
        <v>57</v>
      </c>
      <c r="E1131" s="38" t="s">
        <v>7848</v>
      </c>
    </row>
    <row r="1132" spans="1:16" ht="12.75">
      <c r="A1132" s="26" t="s">
        <v>50</v>
      </c>
      <c s="31" t="s">
        <v>5739</v>
      </c>
      <c s="31" t="s">
        <v>7849</v>
      </c>
      <c s="26" t="s">
        <v>52</v>
      </c>
      <c s="32" t="s">
        <v>7844</v>
      </c>
      <c s="33" t="s">
        <v>2404</v>
      </c>
      <c s="34">
        <v>1</v>
      </c>
      <c s="35">
        <v>0</v>
      </c>
      <c s="36">
        <f>ROUND(ROUND(H1132,2)*ROUND(G1132,3),2)</f>
      </c>
      <c r="O1132">
        <f>(I1132*21)/100</f>
      </c>
      <c t="s">
        <v>27</v>
      </c>
    </row>
    <row r="1133" spans="1:5" ht="12.75">
      <c r="A1133" s="37" t="s">
        <v>55</v>
      </c>
      <c r="E1133" s="38" t="s">
        <v>7844</v>
      </c>
    </row>
    <row r="1134" spans="1:5" ht="12.75">
      <c r="A1134" s="39" t="s">
        <v>56</v>
      </c>
      <c r="E1134" s="40" t="s">
        <v>52</v>
      </c>
    </row>
    <row r="1135" spans="1:5" ht="63.75">
      <c r="A1135" t="s">
        <v>57</v>
      </c>
      <c r="E1135" s="38" t="s">
        <v>7848</v>
      </c>
    </row>
    <row r="1136" spans="1:16" ht="12.75">
      <c r="A1136" s="26" t="s">
        <v>50</v>
      </c>
      <c s="31" t="s">
        <v>5744</v>
      </c>
      <c s="31" t="s">
        <v>7850</v>
      </c>
      <c s="26" t="s">
        <v>52</v>
      </c>
      <c s="32" t="s">
        <v>7844</v>
      </c>
      <c s="33" t="s">
        <v>2404</v>
      </c>
      <c s="34">
        <v>1</v>
      </c>
      <c s="35">
        <v>0</v>
      </c>
      <c s="36">
        <f>ROUND(ROUND(H1136,2)*ROUND(G1136,3),2)</f>
      </c>
      <c r="O1136">
        <f>(I1136*21)/100</f>
      </c>
      <c t="s">
        <v>27</v>
      </c>
    </row>
    <row r="1137" spans="1:5" ht="12.75">
      <c r="A1137" s="37" t="s">
        <v>55</v>
      </c>
      <c r="E1137" s="38" t="s">
        <v>7844</v>
      </c>
    </row>
    <row r="1138" spans="1:5" ht="12.75">
      <c r="A1138" s="39" t="s">
        <v>56</v>
      </c>
      <c r="E1138" s="40" t="s">
        <v>52</v>
      </c>
    </row>
    <row r="1139" spans="1:5" ht="63.75">
      <c r="A1139" t="s">
        <v>57</v>
      </c>
      <c r="E1139" s="38" t="s">
        <v>7851</v>
      </c>
    </row>
    <row r="1140" spans="1:16" ht="12.75">
      <c r="A1140" s="26" t="s">
        <v>50</v>
      </c>
      <c s="31" t="s">
        <v>5749</v>
      </c>
      <c s="31" t="s">
        <v>7852</v>
      </c>
      <c s="26" t="s">
        <v>52</v>
      </c>
      <c s="32" t="s">
        <v>7844</v>
      </c>
      <c s="33" t="s">
        <v>2404</v>
      </c>
      <c s="34">
        <v>1</v>
      </c>
      <c s="35">
        <v>0</v>
      </c>
      <c s="36">
        <f>ROUND(ROUND(H1140,2)*ROUND(G1140,3),2)</f>
      </c>
      <c r="O1140">
        <f>(I1140*21)/100</f>
      </c>
      <c t="s">
        <v>27</v>
      </c>
    </row>
    <row r="1141" spans="1:5" ht="12.75">
      <c r="A1141" s="37" t="s">
        <v>55</v>
      </c>
      <c r="E1141" s="38" t="s">
        <v>7844</v>
      </c>
    </row>
    <row r="1142" spans="1:5" ht="12.75">
      <c r="A1142" s="39" t="s">
        <v>56</v>
      </c>
      <c r="E1142" s="40" t="s">
        <v>52</v>
      </c>
    </row>
    <row r="1143" spans="1:5" ht="63.75">
      <c r="A1143" t="s">
        <v>57</v>
      </c>
      <c r="E1143" s="38" t="s">
        <v>7851</v>
      </c>
    </row>
    <row r="1144" spans="1:16" ht="25.5">
      <c r="A1144" s="26" t="s">
        <v>50</v>
      </c>
      <c s="31" t="s">
        <v>5753</v>
      </c>
      <c s="31" t="s">
        <v>7853</v>
      </c>
      <c s="26" t="s">
        <v>52</v>
      </c>
      <c s="32" t="s">
        <v>7653</v>
      </c>
      <c s="33" t="s">
        <v>2404</v>
      </c>
      <c s="34">
        <v>1</v>
      </c>
      <c s="35">
        <v>0</v>
      </c>
      <c s="36">
        <f>ROUND(ROUND(H1144,2)*ROUND(G1144,3),2)</f>
      </c>
      <c r="O1144">
        <f>(I1144*21)/100</f>
      </c>
      <c t="s">
        <v>27</v>
      </c>
    </row>
    <row r="1145" spans="1:5" ht="25.5">
      <c r="A1145" s="37" t="s">
        <v>55</v>
      </c>
      <c r="E1145" s="38" t="s">
        <v>7653</v>
      </c>
    </row>
    <row r="1146" spans="1:5" ht="12.75">
      <c r="A1146" s="39" t="s">
        <v>56</v>
      </c>
      <c r="E1146" s="40" t="s">
        <v>52</v>
      </c>
    </row>
    <row r="1147" spans="1:5" ht="25.5">
      <c r="A1147" t="s">
        <v>57</v>
      </c>
      <c r="E1147" s="38" t="s">
        <v>7829</v>
      </c>
    </row>
    <row r="1148" spans="1:16" ht="12.75">
      <c r="A1148" s="26" t="s">
        <v>50</v>
      </c>
      <c s="31" t="s">
        <v>5757</v>
      </c>
      <c s="31" t="s">
        <v>7854</v>
      </c>
      <c s="26" t="s">
        <v>52</v>
      </c>
      <c s="32" t="s">
        <v>7288</v>
      </c>
      <c s="33" t="s">
        <v>2404</v>
      </c>
      <c s="34">
        <v>7</v>
      </c>
      <c s="35">
        <v>0</v>
      </c>
      <c s="36">
        <f>ROUND(ROUND(H1148,2)*ROUND(G1148,3),2)</f>
      </c>
      <c r="O1148">
        <f>(I1148*21)/100</f>
      </c>
      <c t="s">
        <v>27</v>
      </c>
    </row>
    <row r="1149" spans="1:5" ht="12.75">
      <c r="A1149" s="37" t="s">
        <v>55</v>
      </c>
      <c r="E1149" s="38" t="s">
        <v>7288</v>
      </c>
    </row>
    <row r="1150" spans="1:5" ht="12.75">
      <c r="A1150" s="39" t="s">
        <v>56</v>
      </c>
      <c r="E1150" s="40" t="s">
        <v>52</v>
      </c>
    </row>
    <row r="1151" spans="1:5" ht="51">
      <c r="A1151" t="s">
        <v>57</v>
      </c>
      <c r="E1151" s="38" t="s">
        <v>7855</v>
      </c>
    </row>
    <row r="1152" spans="1:16" ht="12.75">
      <c r="A1152" s="26" t="s">
        <v>50</v>
      </c>
      <c s="31" t="s">
        <v>5762</v>
      </c>
      <c s="31" t="s">
        <v>7856</v>
      </c>
      <c s="26" t="s">
        <v>52</v>
      </c>
      <c s="32" t="s">
        <v>7291</v>
      </c>
      <c s="33" t="s">
        <v>2404</v>
      </c>
      <c s="34">
        <v>2</v>
      </c>
      <c s="35">
        <v>0</v>
      </c>
      <c s="36">
        <f>ROUND(ROUND(H1152,2)*ROUND(G1152,3),2)</f>
      </c>
      <c r="O1152">
        <f>(I1152*21)/100</f>
      </c>
      <c t="s">
        <v>27</v>
      </c>
    </row>
    <row r="1153" spans="1:5" ht="12.75">
      <c r="A1153" s="37" t="s">
        <v>55</v>
      </c>
      <c r="E1153" s="38" t="s">
        <v>7291</v>
      </c>
    </row>
    <row r="1154" spans="1:5" ht="12.75">
      <c r="A1154" s="39" t="s">
        <v>56</v>
      </c>
      <c r="E1154" s="40" t="s">
        <v>52</v>
      </c>
    </row>
    <row r="1155" spans="1:5" ht="51">
      <c r="A1155" t="s">
        <v>57</v>
      </c>
      <c r="E1155" s="38" t="s">
        <v>7857</v>
      </c>
    </row>
    <row r="1156" spans="1:16" ht="12.75">
      <c r="A1156" s="26" t="s">
        <v>50</v>
      </c>
      <c s="31" t="s">
        <v>5766</v>
      </c>
      <c s="31" t="s">
        <v>7858</v>
      </c>
      <c s="26" t="s">
        <v>52</v>
      </c>
      <c s="32" t="s">
        <v>7294</v>
      </c>
      <c s="33" t="s">
        <v>2404</v>
      </c>
      <c s="34">
        <v>8</v>
      </c>
      <c s="35">
        <v>0</v>
      </c>
      <c s="36">
        <f>ROUND(ROUND(H1156,2)*ROUND(G1156,3),2)</f>
      </c>
      <c r="O1156">
        <f>(I1156*21)/100</f>
      </c>
      <c t="s">
        <v>27</v>
      </c>
    </row>
    <row r="1157" spans="1:5" ht="12.75">
      <c r="A1157" s="37" t="s">
        <v>55</v>
      </c>
      <c r="E1157" s="38" t="s">
        <v>7294</v>
      </c>
    </row>
    <row r="1158" spans="1:5" ht="12.75">
      <c r="A1158" s="39" t="s">
        <v>56</v>
      </c>
      <c r="E1158" s="40" t="s">
        <v>52</v>
      </c>
    </row>
    <row r="1159" spans="1:5" ht="63.75">
      <c r="A1159" t="s">
        <v>57</v>
      </c>
      <c r="E1159" s="38" t="s">
        <v>7859</v>
      </c>
    </row>
    <row r="1160" spans="1:16" ht="12.75">
      <c r="A1160" s="26" t="s">
        <v>50</v>
      </c>
      <c s="31" t="s">
        <v>5771</v>
      </c>
      <c s="31" t="s">
        <v>7860</v>
      </c>
      <c s="26" t="s">
        <v>52</v>
      </c>
      <c s="32" t="s">
        <v>7297</v>
      </c>
      <c s="33" t="s">
        <v>2404</v>
      </c>
      <c s="34">
        <v>54</v>
      </c>
      <c s="35">
        <v>0</v>
      </c>
      <c s="36">
        <f>ROUND(ROUND(H1160,2)*ROUND(G1160,3),2)</f>
      </c>
      <c r="O1160">
        <f>(I1160*21)/100</f>
      </c>
      <c t="s">
        <v>27</v>
      </c>
    </row>
    <row r="1161" spans="1:5" ht="12.75">
      <c r="A1161" s="37" t="s">
        <v>55</v>
      </c>
      <c r="E1161" s="38" t="s">
        <v>7297</v>
      </c>
    </row>
    <row r="1162" spans="1:5" ht="12.75">
      <c r="A1162" s="39" t="s">
        <v>56</v>
      </c>
      <c r="E1162" s="40" t="s">
        <v>52</v>
      </c>
    </row>
    <row r="1163" spans="1:5" ht="63.75">
      <c r="A1163" t="s">
        <v>57</v>
      </c>
      <c r="E1163" s="38" t="s">
        <v>7861</v>
      </c>
    </row>
    <row r="1164" spans="1:16" ht="12.75">
      <c r="A1164" s="26" t="s">
        <v>50</v>
      </c>
      <c s="31" t="s">
        <v>5775</v>
      </c>
      <c s="31" t="s">
        <v>7862</v>
      </c>
      <c s="26" t="s">
        <v>52</v>
      </c>
      <c s="32" t="s">
        <v>7300</v>
      </c>
      <c s="33" t="s">
        <v>7301</v>
      </c>
      <c s="34">
        <v>21</v>
      </c>
      <c s="35">
        <v>0</v>
      </c>
      <c s="36">
        <f>ROUND(ROUND(H1164,2)*ROUND(G1164,3),2)</f>
      </c>
      <c r="O1164">
        <f>(I1164*21)/100</f>
      </c>
      <c t="s">
        <v>27</v>
      </c>
    </row>
    <row r="1165" spans="1:5" ht="12.75">
      <c r="A1165" s="37" t="s">
        <v>55</v>
      </c>
      <c r="E1165" s="38" t="s">
        <v>7300</v>
      </c>
    </row>
    <row r="1166" spans="1:5" ht="12.75">
      <c r="A1166" s="39" t="s">
        <v>56</v>
      </c>
      <c r="E1166" s="40" t="s">
        <v>52</v>
      </c>
    </row>
    <row r="1167" spans="1:5" ht="38.25">
      <c r="A1167" t="s">
        <v>57</v>
      </c>
      <c r="E1167" s="38" t="s">
        <v>7863</v>
      </c>
    </row>
    <row r="1168" spans="1:16" ht="12.75">
      <c r="A1168" s="26" t="s">
        <v>50</v>
      </c>
      <c s="31" t="s">
        <v>5779</v>
      </c>
      <c s="31" t="s">
        <v>7864</v>
      </c>
      <c s="26" t="s">
        <v>52</v>
      </c>
      <c s="32" t="s">
        <v>7304</v>
      </c>
      <c s="33" t="s">
        <v>7301</v>
      </c>
      <c s="34">
        <v>3</v>
      </c>
      <c s="35">
        <v>0</v>
      </c>
      <c s="36">
        <f>ROUND(ROUND(H1168,2)*ROUND(G1168,3),2)</f>
      </c>
      <c r="O1168">
        <f>(I1168*21)/100</f>
      </c>
      <c t="s">
        <v>27</v>
      </c>
    </row>
    <row r="1169" spans="1:5" ht="12.75">
      <c r="A1169" s="37" t="s">
        <v>55</v>
      </c>
      <c r="E1169" s="38" t="s">
        <v>7304</v>
      </c>
    </row>
    <row r="1170" spans="1:5" ht="12.75">
      <c r="A1170" s="39" t="s">
        <v>56</v>
      </c>
      <c r="E1170" s="40" t="s">
        <v>52</v>
      </c>
    </row>
    <row r="1171" spans="1:5" ht="25.5">
      <c r="A1171" t="s">
        <v>57</v>
      </c>
      <c r="E1171" s="38" t="s">
        <v>7865</v>
      </c>
    </row>
    <row r="1172" spans="1:16" ht="12.75">
      <c r="A1172" s="26" t="s">
        <v>50</v>
      </c>
      <c s="31" t="s">
        <v>5783</v>
      </c>
      <c s="31" t="s">
        <v>7866</v>
      </c>
      <c s="26" t="s">
        <v>52</v>
      </c>
      <c s="32" t="s">
        <v>7329</v>
      </c>
      <c s="33" t="s">
        <v>7301</v>
      </c>
      <c s="34">
        <v>24</v>
      </c>
      <c s="35">
        <v>0</v>
      </c>
      <c s="36">
        <f>ROUND(ROUND(H1172,2)*ROUND(G1172,3),2)</f>
      </c>
      <c r="O1172">
        <f>(I1172*21)/100</f>
      </c>
      <c t="s">
        <v>27</v>
      </c>
    </row>
    <row r="1173" spans="1:5" ht="12.75">
      <c r="A1173" s="37" t="s">
        <v>55</v>
      </c>
      <c r="E1173" s="38" t="s">
        <v>7329</v>
      </c>
    </row>
    <row r="1174" spans="1:5" ht="12.75">
      <c r="A1174" s="39" t="s">
        <v>56</v>
      </c>
      <c r="E1174" s="40" t="s">
        <v>52</v>
      </c>
    </row>
    <row r="1175" spans="1:5" ht="38.25">
      <c r="A1175" t="s">
        <v>57</v>
      </c>
      <c r="E1175" s="38" t="s">
        <v>7867</v>
      </c>
    </row>
    <row r="1176" spans="1:16" ht="12.75">
      <c r="A1176" s="26" t="s">
        <v>50</v>
      </c>
      <c s="31" t="s">
        <v>5788</v>
      </c>
      <c s="31" t="s">
        <v>7868</v>
      </c>
      <c s="26" t="s">
        <v>52</v>
      </c>
      <c s="32" t="s">
        <v>7342</v>
      </c>
      <c s="33" t="s">
        <v>7301</v>
      </c>
      <c s="34">
        <v>162</v>
      </c>
      <c s="35">
        <v>0</v>
      </c>
      <c s="36">
        <f>ROUND(ROUND(H1176,2)*ROUND(G1176,3),2)</f>
      </c>
      <c r="O1176">
        <f>(I1176*21)/100</f>
      </c>
      <c t="s">
        <v>27</v>
      </c>
    </row>
    <row r="1177" spans="1:5" ht="12.75">
      <c r="A1177" s="37" t="s">
        <v>55</v>
      </c>
      <c r="E1177" s="38" t="s">
        <v>7342</v>
      </c>
    </row>
    <row r="1178" spans="1:5" ht="12.75">
      <c r="A1178" s="39" t="s">
        <v>56</v>
      </c>
      <c r="E1178" s="40" t="s">
        <v>52</v>
      </c>
    </row>
    <row r="1179" spans="1:5" ht="38.25">
      <c r="A1179" t="s">
        <v>57</v>
      </c>
      <c r="E1179" s="38" t="s">
        <v>7869</v>
      </c>
    </row>
    <row r="1180" spans="1:16" ht="12.75">
      <c r="A1180" s="26" t="s">
        <v>50</v>
      </c>
      <c s="31" t="s">
        <v>5792</v>
      </c>
      <c s="31" t="s">
        <v>7870</v>
      </c>
      <c s="26" t="s">
        <v>52</v>
      </c>
      <c s="32" t="s">
        <v>7871</v>
      </c>
      <c s="33" t="s">
        <v>76</v>
      </c>
      <c s="34">
        <v>210</v>
      </c>
      <c s="35">
        <v>0</v>
      </c>
      <c s="36">
        <f>ROUND(ROUND(H1180,2)*ROUND(G1180,3),2)</f>
      </c>
      <c r="O1180">
        <f>(I1180*21)/100</f>
      </c>
      <c t="s">
        <v>27</v>
      </c>
    </row>
    <row r="1181" spans="1:5" ht="12.75">
      <c r="A1181" s="37" t="s">
        <v>55</v>
      </c>
      <c r="E1181" s="38" t="s">
        <v>7871</v>
      </c>
    </row>
    <row r="1182" spans="1:5" ht="12.75">
      <c r="A1182" s="39" t="s">
        <v>56</v>
      </c>
      <c r="E1182" s="40" t="s">
        <v>52</v>
      </c>
    </row>
    <row r="1183" spans="1:5" ht="12.75">
      <c r="A1183" t="s">
        <v>57</v>
      </c>
      <c r="E1183" s="38" t="s">
        <v>52</v>
      </c>
    </row>
    <row r="1184" spans="1:16" ht="12.75">
      <c r="A1184" s="26" t="s">
        <v>50</v>
      </c>
      <c s="31" t="s">
        <v>5796</v>
      </c>
      <c s="31" t="s">
        <v>7872</v>
      </c>
      <c s="26" t="s">
        <v>52</v>
      </c>
      <c s="32" t="s">
        <v>7873</v>
      </c>
      <c s="33" t="s">
        <v>321</v>
      </c>
      <c s="34">
        <v>100</v>
      </c>
      <c s="35">
        <v>0</v>
      </c>
      <c s="36">
        <f>ROUND(ROUND(H1184,2)*ROUND(G1184,3),2)</f>
      </c>
      <c r="O1184">
        <f>(I1184*21)/100</f>
      </c>
      <c t="s">
        <v>27</v>
      </c>
    </row>
    <row r="1185" spans="1:5" ht="12.75">
      <c r="A1185" s="37" t="s">
        <v>55</v>
      </c>
      <c r="E1185" s="38" t="s">
        <v>7873</v>
      </c>
    </row>
    <row r="1186" spans="1:5" ht="12.75">
      <c r="A1186" s="39" t="s">
        <v>56</v>
      </c>
      <c r="E1186" s="40" t="s">
        <v>52</v>
      </c>
    </row>
    <row r="1187" spans="1:5" ht="12.75">
      <c r="A1187" t="s">
        <v>57</v>
      </c>
      <c r="E1187" s="38" t="s">
        <v>52</v>
      </c>
    </row>
    <row r="1188" spans="1:16" ht="12.75">
      <c r="A1188" s="26" t="s">
        <v>50</v>
      </c>
      <c s="31" t="s">
        <v>5800</v>
      </c>
      <c s="31" t="s">
        <v>7874</v>
      </c>
      <c s="26" t="s">
        <v>52</v>
      </c>
      <c s="32" t="s">
        <v>7311</v>
      </c>
      <c s="33" t="s">
        <v>7312</v>
      </c>
      <c s="34">
        <v>3.6</v>
      </c>
      <c s="35">
        <v>0</v>
      </c>
      <c s="36">
        <f>ROUND(ROUND(H1188,2)*ROUND(G1188,3),2)</f>
      </c>
      <c r="O1188">
        <f>(I1188*21)/100</f>
      </c>
      <c t="s">
        <v>27</v>
      </c>
    </row>
    <row r="1189" spans="1:5" ht="12.75">
      <c r="A1189" s="37" t="s">
        <v>55</v>
      </c>
      <c r="E1189" s="38" t="s">
        <v>7311</v>
      </c>
    </row>
    <row r="1190" spans="1:5" ht="12.75">
      <c r="A1190" s="39" t="s">
        <v>56</v>
      </c>
      <c r="E1190" s="40" t="s">
        <v>52</v>
      </c>
    </row>
    <row r="1191" spans="1:5" ht="12.75">
      <c r="A1191" t="s">
        <v>57</v>
      </c>
      <c r="E1191" s="38" t="s">
        <v>52</v>
      </c>
    </row>
    <row r="1192" spans="1:16" ht="12.75">
      <c r="A1192" s="26" t="s">
        <v>50</v>
      </c>
      <c s="31" t="s">
        <v>5804</v>
      </c>
      <c s="31" t="s">
        <v>7875</v>
      </c>
      <c s="26" t="s">
        <v>52</v>
      </c>
      <c s="32" t="s">
        <v>7314</v>
      </c>
      <c s="33" t="s">
        <v>7312</v>
      </c>
      <c s="34">
        <v>10</v>
      </c>
      <c s="35">
        <v>0</v>
      </c>
      <c s="36">
        <f>ROUND(ROUND(H1192,2)*ROUND(G1192,3),2)</f>
      </c>
      <c r="O1192">
        <f>(I1192*21)/100</f>
      </c>
      <c t="s">
        <v>27</v>
      </c>
    </row>
    <row r="1193" spans="1:5" ht="12.75">
      <c r="A1193" s="37" t="s">
        <v>55</v>
      </c>
      <c r="E1193" s="38" t="s">
        <v>7314</v>
      </c>
    </row>
    <row r="1194" spans="1:5" ht="12.75">
      <c r="A1194" s="39" t="s">
        <v>56</v>
      </c>
      <c r="E1194" s="40" t="s">
        <v>52</v>
      </c>
    </row>
    <row r="1195" spans="1:5" ht="12.75">
      <c r="A1195" t="s">
        <v>57</v>
      </c>
      <c r="E1195" s="38" t="s">
        <v>52</v>
      </c>
    </row>
    <row r="1196" spans="1:16" ht="12.75">
      <c r="A1196" s="26" t="s">
        <v>50</v>
      </c>
      <c s="31" t="s">
        <v>5808</v>
      </c>
      <c s="31" t="s">
        <v>7876</v>
      </c>
      <c s="26" t="s">
        <v>52</v>
      </c>
      <c s="32" t="s">
        <v>7316</v>
      </c>
      <c s="33" t="s">
        <v>321</v>
      </c>
      <c s="34">
        <v>50</v>
      </c>
      <c s="35">
        <v>0</v>
      </c>
      <c s="36">
        <f>ROUND(ROUND(H1196,2)*ROUND(G1196,3),2)</f>
      </c>
      <c r="O1196">
        <f>(I1196*21)/100</f>
      </c>
      <c t="s">
        <v>27</v>
      </c>
    </row>
    <row r="1197" spans="1:5" ht="12.75">
      <c r="A1197" s="37" t="s">
        <v>55</v>
      </c>
      <c r="E1197" s="38" t="s">
        <v>7316</v>
      </c>
    </row>
    <row r="1198" spans="1:5" ht="12.75">
      <c r="A1198" s="39" t="s">
        <v>56</v>
      </c>
      <c r="E1198" s="40" t="s">
        <v>52</v>
      </c>
    </row>
    <row r="1199" spans="1:5" ht="12.75">
      <c r="A1199" t="s">
        <v>57</v>
      </c>
      <c r="E1199" s="38" t="s">
        <v>52</v>
      </c>
    </row>
    <row r="1200" spans="1:16" ht="12.75">
      <c r="A1200" s="26" t="s">
        <v>50</v>
      </c>
      <c s="31" t="s">
        <v>5812</v>
      </c>
      <c s="31" t="s">
        <v>7877</v>
      </c>
      <c s="26" t="s">
        <v>52</v>
      </c>
      <c s="32" t="s">
        <v>7318</v>
      </c>
      <c s="33" t="s">
        <v>321</v>
      </c>
      <c s="34">
        <v>50</v>
      </c>
      <c s="35">
        <v>0</v>
      </c>
      <c s="36">
        <f>ROUND(ROUND(H1200,2)*ROUND(G1200,3),2)</f>
      </c>
      <c r="O1200">
        <f>(I1200*21)/100</f>
      </c>
      <c t="s">
        <v>27</v>
      </c>
    </row>
    <row r="1201" spans="1:5" ht="12.75">
      <c r="A1201" s="37" t="s">
        <v>55</v>
      </c>
      <c r="E1201" s="38" t="s">
        <v>7318</v>
      </c>
    </row>
    <row r="1202" spans="1:5" ht="12.75">
      <c r="A1202" s="39" t="s">
        <v>56</v>
      </c>
      <c r="E1202" s="40" t="s">
        <v>52</v>
      </c>
    </row>
    <row r="1203" spans="1:5" ht="12.75">
      <c r="A1203" t="s">
        <v>57</v>
      </c>
      <c r="E1203" s="38" t="s">
        <v>52</v>
      </c>
    </row>
    <row r="1204" spans="1:16" ht="12.75">
      <c r="A1204" s="26" t="s">
        <v>50</v>
      </c>
      <c s="31" t="s">
        <v>5816</v>
      </c>
      <c s="31" t="s">
        <v>7878</v>
      </c>
      <c s="26" t="s">
        <v>52</v>
      </c>
      <c s="32" t="s">
        <v>7320</v>
      </c>
      <c s="33" t="s">
        <v>321</v>
      </c>
      <c s="34">
        <v>2</v>
      </c>
      <c s="35">
        <v>0</v>
      </c>
      <c s="36">
        <f>ROUND(ROUND(H1204,2)*ROUND(G1204,3),2)</f>
      </c>
      <c r="O1204">
        <f>(I1204*21)/100</f>
      </c>
      <c t="s">
        <v>27</v>
      </c>
    </row>
    <row r="1205" spans="1:5" ht="12.75">
      <c r="A1205" s="37" t="s">
        <v>55</v>
      </c>
      <c r="E1205" s="38" t="s">
        <v>7320</v>
      </c>
    </row>
    <row r="1206" spans="1:5" ht="12.75">
      <c r="A1206" s="39" t="s">
        <v>56</v>
      </c>
      <c r="E1206" s="40" t="s">
        <v>52</v>
      </c>
    </row>
    <row r="1207" spans="1:5" ht="12.75">
      <c r="A1207" t="s">
        <v>57</v>
      </c>
      <c r="E1207" s="38" t="s">
        <v>52</v>
      </c>
    </row>
    <row r="1208" spans="1:16" ht="12.75">
      <c r="A1208" s="26" t="s">
        <v>50</v>
      </c>
      <c s="31" t="s">
        <v>5821</v>
      </c>
      <c s="31" t="s">
        <v>7879</v>
      </c>
      <c s="26" t="s">
        <v>52</v>
      </c>
      <c s="32" t="s">
        <v>7322</v>
      </c>
      <c s="33" t="s">
        <v>7323</v>
      </c>
      <c s="34">
        <v>1</v>
      </c>
      <c s="35">
        <v>0</v>
      </c>
      <c s="36">
        <f>ROUND(ROUND(H1208,2)*ROUND(G1208,3),2)</f>
      </c>
      <c r="O1208">
        <f>(I1208*21)/100</f>
      </c>
      <c t="s">
        <v>27</v>
      </c>
    </row>
    <row r="1209" spans="1:5" ht="12.75">
      <c r="A1209" s="37" t="s">
        <v>55</v>
      </c>
      <c r="E1209" s="38" t="s">
        <v>7322</v>
      </c>
    </row>
    <row r="1210" spans="1:5" ht="12.75">
      <c r="A1210" s="39" t="s">
        <v>56</v>
      </c>
      <c r="E1210" s="40" t="s">
        <v>52</v>
      </c>
    </row>
    <row r="1211" spans="1:5" ht="12.75">
      <c r="A1211" t="s">
        <v>57</v>
      </c>
      <c r="E1211" s="38" t="s">
        <v>52</v>
      </c>
    </row>
    <row r="1212" spans="1:16" ht="12.75">
      <c r="A1212" s="26" t="s">
        <v>50</v>
      </c>
      <c s="31" t="s">
        <v>5825</v>
      </c>
      <c s="31" t="s">
        <v>7880</v>
      </c>
      <c s="26" t="s">
        <v>52</v>
      </c>
      <c s="32" t="s">
        <v>7325</v>
      </c>
      <c s="33" t="s">
        <v>321</v>
      </c>
      <c s="34">
        <v>15</v>
      </c>
      <c s="35">
        <v>0</v>
      </c>
      <c s="36">
        <f>ROUND(ROUND(H1212,2)*ROUND(G1212,3),2)</f>
      </c>
      <c r="O1212">
        <f>(I1212*21)/100</f>
      </c>
      <c t="s">
        <v>27</v>
      </c>
    </row>
    <row r="1213" spans="1:5" ht="12.75">
      <c r="A1213" s="37" t="s">
        <v>55</v>
      </c>
      <c r="E1213" s="38" t="s">
        <v>7325</v>
      </c>
    </row>
    <row r="1214" spans="1:5" ht="12.75">
      <c r="A1214" s="39" t="s">
        <v>56</v>
      </c>
      <c r="E1214" s="40" t="s">
        <v>52</v>
      </c>
    </row>
    <row r="1215" spans="1:5" ht="12.75">
      <c r="A1215" t="s">
        <v>57</v>
      </c>
      <c r="E1215" s="38" t="s">
        <v>52</v>
      </c>
    </row>
    <row r="1216" spans="1:16" ht="12.75">
      <c r="A1216" s="26" t="s">
        <v>50</v>
      </c>
      <c s="31" t="s">
        <v>5829</v>
      </c>
      <c s="31" t="s">
        <v>7881</v>
      </c>
      <c s="26" t="s">
        <v>52</v>
      </c>
      <c s="32" t="s">
        <v>7327</v>
      </c>
      <c s="33" t="s">
        <v>2404</v>
      </c>
      <c s="34">
        <v>1</v>
      </c>
      <c s="35">
        <v>0</v>
      </c>
      <c s="36">
        <f>ROUND(ROUND(H1216,2)*ROUND(G1216,3),2)</f>
      </c>
      <c r="O1216">
        <f>(I1216*21)/100</f>
      </c>
      <c t="s">
        <v>27</v>
      </c>
    </row>
    <row r="1217" spans="1:5" ht="12.75">
      <c r="A1217" s="37" t="s">
        <v>55</v>
      </c>
      <c r="E1217" s="38" t="s">
        <v>7327</v>
      </c>
    </row>
    <row r="1218" spans="1:5" ht="12.75">
      <c r="A1218" s="39" t="s">
        <v>56</v>
      </c>
      <c r="E1218" s="40" t="s">
        <v>52</v>
      </c>
    </row>
    <row r="1219" spans="1:5" ht="12.75">
      <c r="A1219" t="s">
        <v>57</v>
      </c>
      <c r="E1219" s="38" t="s">
        <v>52</v>
      </c>
    </row>
    <row r="1220" spans="1:16" ht="25.5">
      <c r="A1220" s="26" t="s">
        <v>50</v>
      </c>
      <c s="31" t="s">
        <v>5833</v>
      </c>
      <c s="31" t="s">
        <v>7882</v>
      </c>
      <c s="26" t="s">
        <v>52</v>
      </c>
      <c s="32" t="s">
        <v>7345</v>
      </c>
      <c s="33" t="s">
        <v>7301</v>
      </c>
      <c s="34">
        <v>11</v>
      </c>
      <c s="35">
        <v>0</v>
      </c>
      <c s="36">
        <f>ROUND(ROUND(H1220,2)*ROUND(G1220,3),2)</f>
      </c>
      <c r="O1220">
        <f>(I1220*21)/100</f>
      </c>
      <c t="s">
        <v>27</v>
      </c>
    </row>
    <row r="1221" spans="1:5" ht="25.5">
      <c r="A1221" s="37" t="s">
        <v>55</v>
      </c>
      <c r="E1221" s="38" t="s">
        <v>7345</v>
      </c>
    </row>
    <row r="1222" spans="1:5" ht="12.75">
      <c r="A1222" s="39" t="s">
        <v>56</v>
      </c>
      <c r="E1222" s="40" t="s">
        <v>52</v>
      </c>
    </row>
    <row r="1223" spans="1:5" ht="38.25">
      <c r="A1223" t="s">
        <v>57</v>
      </c>
      <c r="E1223" s="38" t="s">
        <v>7883</v>
      </c>
    </row>
    <row r="1224" spans="1:16" ht="12.75">
      <c r="A1224" s="26" t="s">
        <v>50</v>
      </c>
      <c s="31" t="s">
        <v>5837</v>
      </c>
      <c s="31" t="s">
        <v>7884</v>
      </c>
      <c s="26" t="s">
        <v>52</v>
      </c>
      <c s="32" t="s">
        <v>7340</v>
      </c>
      <c s="33" t="s">
        <v>2404</v>
      </c>
      <c s="34">
        <v>1</v>
      </c>
      <c s="35">
        <v>0</v>
      </c>
      <c s="36">
        <f>ROUND(ROUND(H1224,2)*ROUND(G1224,3),2)</f>
      </c>
      <c r="O1224">
        <f>(I1224*21)/100</f>
      </c>
      <c t="s">
        <v>27</v>
      </c>
    </row>
    <row r="1225" spans="1:5" ht="12.75">
      <c r="A1225" s="37" t="s">
        <v>55</v>
      </c>
      <c r="E1225" s="38" t="s">
        <v>7340</v>
      </c>
    </row>
    <row r="1226" spans="1:5" ht="12.75">
      <c r="A1226" s="39" t="s">
        <v>56</v>
      </c>
      <c r="E1226" s="40" t="s">
        <v>52</v>
      </c>
    </row>
    <row r="1227" spans="1:5" ht="12.75">
      <c r="A1227" t="s">
        <v>57</v>
      </c>
      <c r="E1227" s="38" t="s">
        <v>52</v>
      </c>
    </row>
    <row r="1228" spans="1:16" ht="12.75">
      <c r="A1228" s="26" t="s">
        <v>50</v>
      </c>
      <c s="31" t="s">
        <v>5841</v>
      </c>
      <c s="31" t="s">
        <v>7885</v>
      </c>
      <c s="26" t="s">
        <v>52</v>
      </c>
      <c s="32" t="s">
        <v>7332</v>
      </c>
      <c s="33" t="s">
        <v>2404</v>
      </c>
      <c s="34">
        <v>1</v>
      </c>
      <c s="35">
        <v>0</v>
      </c>
      <c s="36">
        <f>ROUND(ROUND(H1228,2)*ROUND(G1228,3),2)</f>
      </c>
      <c r="O1228">
        <f>(I1228*21)/100</f>
      </c>
      <c t="s">
        <v>27</v>
      </c>
    </row>
    <row r="1229" spans="1:5" ht="12.75">
      <c r="A1229" s="37" t="s">
        <v>55</v>
      </c>
      <c r="E1229" s="38" t="s">
        <v>7332</v>
      </c>
    </row>
    <row r="1230" spans="1:5" ht="12.75">
      <c r="A1230" s="39" t="s">
        <v>56</v>
      </c>
      <c r="E1230" s="40" t="s">
        <v>52</v>
      </c>
    </row>
    <row r="1231" spans="1:5" ht="12.75">
      <c r="A1231" t="s">
        <v>57</v>
      </c>
      <c r="E1231" s="38" t="s">
        <v>52</v>
      </c>
    </row>
    <row r="1232" spans="1:16" ht="12.75">
      <c r="A1232" s="26" t="s">
        <v>50</v>
      </c>
      <c s="31" t="s">
        <v>5845</v>
      </c>
      <c s="31" t="s">
        <v>7886</v>
      </c>
      <c s="26" t="s">
        <v>52</v>
      </c>
      <c s="32" t="s">
        <v>7334</v>
      </c>
      <c s="33" t="s">
        <v>321</v>
      </c>
      <c s="34">
        <v>36</v>
      </c>
      <c s="35">
        <v>0</v>
      </c>
      <c s="36">
        <f>ROUND(ROUND(H1232,2)*ROUND(G1232,3),2)</f>
      </c>
      <c r="O1232">
        <f>(I1232*21)/100</f>
      </c>
      <c t="s">
        <v>27</v>
      </c>
    </row>
    <row r="1233" spans="1:5" ht="12.75">
      <c r="A1233" s="37" t="s">
        <v>55</v>
      </c>
      <c r="E1233" s="38" t="s">
        <v>7334</v>
      </c>
    </row>
    <row r="1234" spans="1:5" ht="12.75">
      <c r="A1234" s="39" t="s">
        <v>56</v>
      </c>
      <c r="E1234" s="40" t="s">
        <v>52</v>
      </c>
    </row>
    <row r="1235" spans="1:5" ht="12.75">
      <c r="A1235" t="s">
        <v>57</v>
      </c>
      <c r="E1235" s="38" t="s">
        <v>52</v>
      </c>
    </row>
    <row r="1236" spans="1:16" ht="12.75">
      <c r="A1236" s="26" t="s">
        <v>50</v>
      </c>
      <c s="31" t="s">
        <v>5850</v>
      </c>
      <c s="31" t="s">
        <v>7887</v>
      </c>
      <c s="26" t="s">
        <v>52</v>
      </c>
      <c s="32" t="s">
        <v>7336</v>
      </c>
      <c s="33" t="s">
        <v>321</v>
      </c>
      <c s="34">
        <v>36</v>
      </c>
      <c s="35">
        <v>0</v>
      </c>
      <c s="36">
        <f>ROUND(ROUND(H1236,2)*ROUND(G1236,3),2)</f>
      </c>
      <c r="O1236">
        <f>(I1236*21)/100</f>
      </c>
      <c t="s">
        <v>27</v>
      </c>
    </row>
    <row r="1237" spans="1:5" ht="12.75">
      <c r="A1237" s="37" t="s">
        <v>55</v>
      </c>
      <c r="E1237" s="38" t="s">
        <v>7336</v>
      </c>
    </row>
    <row r="1238" spans="1:5" ht="12.75">
      <c r="A1238" s="39" t="s">
        <v>56</v>
      </c>
      <c r="E1238" s="40" t="s">
        <v>52</v>
      </c>
    </row>
    <row r="1239" spans="1:5" ht="12.75">
      <c r="A1239" t="s">
        <v>57</v>
      </c>
      <c r="E1239" s="38" t="s">
        <v>52</v>
      </c>
    </row>
    <row r="1240" spans="1:16" ht="12.75">
      <c r="A1240" s="26" t="s">
        <v>50</v>
      </c>
      <c s="31" t="s">
        <v>5854</v>
      </c>
      <c s="31" t="s">
        <v>7888</v>
      </c>
      <c s="26" t="s">
        <v>52</v>
      </c>
      <c s="32" t="s">
        <v>7338</v>
      </c>
      <c s="33" t="s">
        <v>321</v>
      </c>
      <c s="34">
        <v>36</v>
      </c>
      <c s="35">
        <v>0</v>
      </c>
      <c s="36">
        <f>ROUND(ROUND(H1240,2)*ROUND(G1240,3),2)</f>
      </c>
      <c r="O1240">
        <f>(I1240*21)/100</f>
      </c>
      <c t="s">
        <v>27</v>
      </c>
    </row>
    <row r="1241" spans="1:5" ht="12.75">
      <c r="A1241" s="37" t="s">
        <v>55</v>
      </c>
      <c r="E1241" s="38" t="s">
        <v>7338</v>
      </c>
    </row>
    <row r="1242" spans="1:5" ht="12.75">
      <c r="A1242" s="39" t="s">
        <v>56</v>
      </c>
      <c r="E1242" s="40" t="s">
        <v>52</v>
      </c>
    </row>
    <row r="1243" spans="1:5" ht="12.75">
      <c r="A1243" t="s">
        <v>57</v>
      </c>
      <c r="E1243" s="38" t="s">
        <v>52</v>
      </c>
    </row>
    <row r="1244" spans="1:16" ht="12.75">
      <c r="A1244" s="26" t="s">
        <v>50</v>
      </c>
      <c s="31" t="s">
        <v>5858</v>
      </c>
      <c s="31" t="s">
        <v>7889</v>
      </c>
      <c s="26" t="s">
        <v>52</v>
      </c>
      <c s="32" t="s">
        <v>7351</v>
      </c>
      <c s="33" t="s">
        <v>76</v>
      </c>
      <c s="34">
        <v>1</v>
      </c>
      <c s="35">
        <v>0</v>
      </c>
      <c s="36">
        <f>ROUND(ROUND(H1244,2)*ROUND(G1244,3),2)</f>
      </c>
      <c r="O1244">
        <f>(I1244*21)/100</f>
      </c>
      <c t="s">
        <v>27</v>
      </c>
    </row>
    <row r="1245" spans="1:5" ht="12.75">
      <c r="A1245" s="37" t="s">
        <v>55</v>
      </c>
      <c r="E1245" s="38" t="s">
        <v>7351</v>
      </c>
    </row>
    <row r="1246" spans="1:5" ht="12.75">
      <c r="A1246" s="39" t="s">
        <v>56</v>
      </c>
      <c r="E1246" s="40" t="s">
        <v>52</v>
      </c>
    </row>
    <row r="1247" spans="1:5" ht="25.5">
      <c r="A1247" t="s">
        <v>57</v>
      </c>
      <c r="E1247" s="38" t="s">
        <v>7352</v>
      </c>
    </row>
    <row r="1248" spans="1:16" ht="12.75">
      <c r="A1248" s="26" t="s">
        <v>50</v>
      </c>
      <c s="31" t="s">
        <v>5862</v>
      </c>
      <c s="31" t="s">
        <v>7890</v>
      </c>
      <c s="26" t="s">
        <v>52</v>
      </c>
      <c s="32" t="s">
        <v>7354</v>
      </c>
      <c s="33" t="s">
        <v>71</v>
      </c>
      <c s="34">
        <v>419</v>
      </c>
      <c s="35">
        <v>0</v>
      </c>
      <c s="36">
        <f>ROUND(ROUND(H1248,2)*ROUND(G1248,3),2)</f>
      </c>
      <c r="O1248">
        <f>(I1248*21)/100</f>
      </c>
      <c t="s">
        <v>27</v>
      </c>
    </row>
    <row r="1249" spans="1:5" ht="12.75">
      <c r="A1249" s="37" t="s">
        <v>55</v>
      </c>
      <c r="E1249" s="38" t="s">
        <v>7354</v>
      </c>
    </row>
    <row r="1250" spans="1:5" ht="12.75">
      <c r="A1250" s="39" t="s">
        <v>56</v>
      </c>
      <c r="E1250" s="40" t="s">
        <v>52</v>
      </c>
    </row>
    <row r="1251" spans="1:5" ht="38.25">
      <c r="A1251" t="s">
        <v>57</v>
      </c>
      <c r="E1251" s="38" t="s">
        <v>7891</v>
      </c>
    </row>
    <row r="1252" spans="1:16" ht="12.75">
      <c r="A1252" s="26" t="s">
        <v>50</v>
      </c>
      <c s="31" t="s">
        <v>5866</v>
      </c>
      <c s="31" t="s">
        <v>7892</v>
      </c>
      <c s="26" t="s">
        <v>52</v>
      </c>
      <c s="32" t="s">
        <v>7357</v>
      </c>
      <c s="33" t="s">
        <v>71</v>
      </c>
      <c s="34">
        <v>101</v>
      </c>
      <c s="35">
        <v>0</v>
      </c>
      <c s="36">
        <f>ROUND(ROUND(H1252,2)*ROUND(G1252,3),2)</f>
      </c>
      <c r="O1252">
        <f>(I1252*21)/100</f>
      </c>
      <c t="s">
        <v>27</v>
      </c>
    </row>
    <row r="1253" spans="1:5" ht="12.75">
      <c r="A1253" s="37" t="s">
        <v>55</v>
      </c>
      <c r="E1253" s="38" t="s">
        <v>7357</v>
      </c>
    </row>
    <row r="1254" spans="1:5" ht="12.75">
      <c r="A1254" s="39" t="s">
        <v>56</v>
      </c>
      <c r="E1254" s="40" t="s">
        <v>52</v>
      </c>
    </row>
    <row r="1255" spans="1:5" ht="38.25">
      <c r="A1255" t="s">
        <v>57</v>
      </c>
      <c r="E1255" s="38" t="s">
        <v>7893</v>
      </c>
    </row>
    <row r="1256" spans="1:16" ht="12.75">
      <c r="A1256" s="26" t="s">
        <v>50</v>
      </c>
      <c s="31" t="s">
        <v>5870</v>
      </c>
      <c s="31" t="s">
        <v>7894</v>
      </c>
      <c s="26" t="s">
        <v>52</v>
      </c>
      <c s="32" t="s">
        <v>7363</v>
      </c>
      <c s="33" t="s">
        <v>71</v>
      </c>
      <c s="34">
        <v>126</v>
      </c>
      <c s="35">
        <v>0</v>
      </c>
      <c s="36">
        <f>ROUND(ROUND(H1256,2)*ROUND(G1256,3),2)</f>
      </c>
      <c r="O1256">
        <f>(I1256*21)/100</f>
      </c>
      <c t="s">
        <v>27</v>
      </c>
    </row>
    <row r="1257" spans="1:5" ht="12.75">
      <c r="A1257" s="37" t="s">
        <v>55</v>
      </c>
      <c r="E1257" s="38" t="s">
        <v>7363</v>
      </c>
    </row>
    <row r="1258" spans="1:5" ht="12.75">
      <c r="A1258" s="39" t="s">
        <v>56</v>
      </c>
      <c r="E1258" s="40" t="s">
        <v>52</v>
      </c>
    </row>
    <row r="1259" spans="1:5" ht="38.25">
      <c r="A1259" t="s">
        <v>57</v>
      </c>
      <c r="E1259" s="38" t="s">
        <v>7895</v>
      </c>
    </row>
    <row r="1260" spans="1:16" ht="12.75">
      <c r="A1260" s="26" t="s">
        <v>50</v>
      </c>
      <c s="31" t="s">
        <v>5874</v>
      </c>
      <c s="31" t="s">
        <v>7896</v>
      </c>
      <c s="26" t="s">
        <v>52</v>
      </c>
      <c s="32" t="s">
        <v>7369</v>
      </c>
      <c s="33" t="s">
        <v>71</v>
      </c>
      <c s="34">
        <v>272</v>
      </c>
      <c s="35">
        <v>0</v>
      </c>
      <c s="36">
        <f>ROUND(ROUND(H1260,2)*ROUND(G1260,3),2)</f>
      </c>
      <c r="O1260">
        <f>(I1260*21)/100</f>
      </c>
      <c t="s">
        <v>27</v>
      </c>
    </row>
    <row r="1261" spans="1:5" ht="12.75">
      <c r="A1261" s="37" t="s">
        <v>55</v>
      </c>
      <c r="E1261" s="38" t="s">
        <v>7369</v>
      </c>
    </row>
    <row r="1262" spans="1:5" ht="12.75">
      <c r="A1262" s="39" t="s">
        <v>56</v>
      </c>
      <c r="E1262" s="40" t="s">
        <v>52</v>
      </c>
    </row>
    <row r="1263" spans="1:5" ht="51">
      <c r="A1263" t="s">
        <v>57</v>
      </c>
      <c r="E1263" s="38" t="s">
        <v>7897</v>
      </c>
    </row>
    <row r="1264" spans="1:16" ht="25.5">
      <c r="A1264" s="26" t="s">
        <v>50</v>
      </c>
      <c s="31" t="s">
        <v>5878</v>
      </c>
      <c s="31" t="s">
        <v>7898</v>
      </c>
      <c s="26" t="s">
        <v>52</v>
      </c>
      <c s="32" t="s">
        <v>7366</v>
      </c>
      <c s="33" t="s">
        <v>71</v>
      </c>
      <c s="34">
        <v>103</v>
      </c>
      <c s="35">
        <v>0</v>
      </c>
      <c s="36">
        <f>ROUND(ROUND(H1264,2)*ROUND(G1264,3),2)</f>
      </c>
      <c r="O1264">
        <f>(I1264*21)/100</f>
      </c>
      <c t="s">
        <v>27</v>
      </c>
    </row>
    <row r="1265" spans="1:5" ht="25.5">
      <c r="A1265" s="37" t="s">
        <v>55</v>
      </c>
      <c r="E1265" s="38" t="s">
        <v>7366</v>
      </c>
    </row>
    <row r="1266" spans="1:5" ht="12.75">
      <c r="A1266" s="39" t="s">
        <v>56</v>
      </c>
      <c r="E1266" s="40" t="s">
        <v>52</v>
      </c>
    </row>
    <row r="1267" spans="1:5" ht="63.75">
      <c r="A1267" t="s">
        <v>57</v>
      </c>
      <c r="E1267" s="38" t="s">
        <v>7899</v>
      </c>
    </row>
    <row r="1268" spans="1:16" ht="12.75">
      <c r="A1268" s="26" t="s">
        <v>50</v>
      </c>
      <c s="31" t="s">
        <v>5882</v>
      </c>
      <c s="31" t="s">
        <v>7900</v>
      </c>
      <c s="26" t="s">
        <v>52</v>
      </c>
      <c s="32" t="s">
        <v>7372</v>
      </c>
      <c s="33" t="s">
        <v>7301</v>
      </c>
      <c s="34">
        <v>11</v>
      </c>
      <c s="35">
        <v>0</v>
      </c>
      <c s="36">
        <f>ROUND(ROUND(H1268,2)*ROUND(G1268,3),2)</f>
      </c>
      <c r="O1268">
        <f>(I1268*21)/100</f>
      </c>
      <c t="s">
        <v>27</v>
      </c>
    </row>
    <row r="1269" spans="1:5" ht="12.75">
      <c r="A1269" s="37" t="s">
        <v>55</v>
      </c>
      <c r="E1269" s="38" t="s">
        <v>7372</v>
      </c>
    </row>
    <row r="1270" spans="1:5" ht="12.75">
      <c r="A1270" s="39" t="s">
        <v>56</v>
      </c>
      <c r="E1270" s="40" t="s">
        <v>52</v>
      </c>
    </row>
    <row r="1271" spans="1:5" ht="51">
      <c r="A1271" t="s">
        <v>57</v>
      </c>
      <c r="E1271" s="38" t="s">
        <v>7373</v>
      </c>
    </row>
    <row r="1272" spans="1:18" ht="12.75" customHeight="1">
      <c r="A1272" s="6" t="s">
        <v>48</v>
      </c>
      <c s="6"/>
      <c s="42" t="s">
        <v>7901</v>
      </c>
      <c s="6"/>
      <c s="29" t="s">
        <v>7902</v>
      </c>
      <c s="6"/>
      <c s="6"/>
      <c s="6"/>
      <c s="43">
        <f>0+Q1272</f>
      </c>
      <c r="O1272">
        <f>0+R1272</f>
      </c>
      <c r="Q1272">
        <f>0+I1273+I1277+I1281+I1285+I1289+I1293+I1297+I1301+I1305+I1309+I1313+I1317+I1321+I1325+I1329+I1333+I1337+I1341+I1345+I1349+I1353</f>
      </c>
      <c>
        <f>0+O1273+O1277+O1281+O1285+O1289+O1293+O1297+O1301+O1305+O1309+O1313+O1317+O1321+O1325+O1329+O1333+O1337+O1341+O1345+O1349+O1353</f>
      </c>
    </row>
    <row r="1273" spans="1:16" ht="25.5">
      <c r="A1273" s="26" t="s">
        <v>50</v>
      </c>
      <c s="31" t="s">
        <v>5886</v>
      </c>
      <c s="31" t="s">
        <v>7903</v>
      </c>
      <c s="26" t="s">
        <v>52</v>
      </c>
      <c s="32" t="s">
        <v>7560</v>
      </c>
      <c s="33" t="s">
        <v>2404</v>
      </c>
      <c s="34">
        <v>3</v>
      </c>
      <c s="35">
        <v>0</v>
      </c>
      <c s="36">
        <f>ROUND(ROUND(H1273,2)*ROUND(G1273,3),2)</f>
      </c>
      <c r="O1273">
        <f>(I1273*21)/100</f>
      </c>
      <c t="s">
        <v>27</v>
      </c>
    </row>
    <row r="1274" spans="1:5" ht="25.5">
      <c r="A1274" s="37" t="s">
        <v>55</v>
      </c>
      <c r="E1274" s="38" t="s">
        <v>7560</v>
      </c>
    </row>
    <row r="1275" spans="1:5" ht="12.75">
      <c r="A1275" s="39" t="s">
        <v>56</v>
      </c>
      <c r="E1275" s="40" t="s">
        <v>52</v>
      </c>
    </row>
    <row r="1276" spans="1:5" ht="114.75">
      <c r="A1276" t="s">
        <v>57</v>
      </c>
      <c r="E1276" s="38" t="s">
        <v>7561</v>
      </c>
    </row>
    <row r="1277" spans="1:16" ht="25.5">
      <c r="A1277" s="26" t="s">
        <v>50</v>
      </c>
      <c s="31" t="s">
        <v>5890</v>
      </c>
      <c s="31" t="s">
        <v>7904</v>
      </c>
      <c s="26" t="s">
        <v>52</v>
      </c>
      <c s="32" t="s">
        <v>7563</v>
      </c>
      <c s="33" t="s">
        <v>2404</v>
      </c>
      <c s="34">
        <v>3</v>
      </c>
      <c s="35">
        <v>0</v>
      </c>
      <c s="36">
        <f>ROUND(ROUND(H1277,2)*ROUND(G1277,3),2)</f>
      </c>
      <c r="O1277">
        <f>(I1277*21)/100</f>
      </c>
      <c t="s">
        <v>27</v>
      </c>
    </row>
    <row r="1278" spans="1:5" ht="25.5">
      <c r="A1278" s="37" t="s">
        <v>55</v>
      </c>
      <c r="E1278" s="38" t="s">
        <v>7563</v>
      </c>
    </row>
    <row r="1279" spans="1:5" ht="12.75">
      <c r="A1279" s="39" t="s">
        <v>56</v>
      </c>
      <c r="E1279" s="40" t="s">
        <v>52</v>
      </c>
    </row>
    <row r="1280" spans="1:5" ht="102">
      <c r="A1280" t="s">
        <v>57</v>
      </c>
      <c r="E1280" s="38" t="s">
        <v>7905</v>
      </c>
    </row>
    <row r="1281" spans="1:16" ht="25.5">
      <c r="A1281" s="26" t="s">
        <v>50</v>
      </c>
      <c s="31" t="s">
        <v>5895</v>
      </c>
      <c s="31" t="s">
        <v>7906</v>
      </c>
      <c s="26" t="s">
        <v>52</v>
      </c>
      <c s="32" t="s">
        <v>7566</v>
      </c>
      <c s="33" t="s">
        <v>2404</v>
      </c>
      <c s="34">
        <v>3</v>
      </c>
      <c s="35">
        <v>0</v>
      </c>
      <c s="36">
        <f>ROUND(ROUND(H1281,2)*ROUND(G1281,3),2)</f>
      </c>
      <c r="O1281">
        <f>(I1281*21)/100</f>
      </c>
      <c t="s">
        <v>27</v>
      </c>
    </row>
    <row r="1282" spans="1:5" ht="25.5">
      <c r="A1282" s="37" t="s">
        <v>55</v>
      </c>
      <c r="E1282" s="38" t="s">
        <v>7566</v>
      </c>
    </row>
    <row r="1283" spans="1:5" ht="12.75">
      <c r="A1283" s="39" t="s">
        <v>56</v>
      </c>
      <c r="E1283" s="40" t="s">
        <v>52</v>
      </c>
    </row>
    <row r="1284" spans="1:5" ht="38.25">
      <c r="A1284" t="s">
        <v>57</v>
      </c>
      <c r="E1284" s="38" t="s">
        <v>7767</v>
      </c>
    </row>
    <row r="1285" spans="1:16" ht="25.5">
      <c r="A1285" s="26" t="s">
        <v>50</v>
      </c>
      <c s="31" t="s">
        <v>5899</v>
      </c>
      <c s="31" t="s">
        <v>7907</v>
      </c>
      <c s="26" t="s">
        <v>52</v>
      </c>
      <c s="32" t="s">
        <v>7569</v>
      </c>
      <c s="33" t="s">
        <v>2404</v>
      </c>
      <c s="34">
        <v>18</v>
      </c>
      <c s="35">
        <v>0</v>
      </c>
      <c s="36">
        <f>ROUND(ROUND(H1285,2)*ROUND(G1285,3),2)</f>
      </c>
      <c r="O1285">
        <f>(I1285*21)/100</f>
      </c>
      <c t="s">
        <v>27</v>
      </c>
    </row>
    <row r="1286" spans="1:5" ht="25.5">
      <c r="A1286" s="37" t="s">
        <v>55</v>
      </c>
      <c r="E1286" s="38" t="s">
        <v>7569</v>
      </c>
    </row>
    <row r="1287" spans="1:5" ht="12.75">
      <c r="A1287" s="39" t="s">
        <v>56</v>
      </c>
      <c r="E1287" s="40" t="s">
        <v>52</v>
      </c>
    </row>
    <row r="1288" spans="1:5" ht="25.5">
      <c r="A1288" t="s">
        <v>57</v>
      </c>
      <c r="E1288" s="38" t="s">
        <v>7769</v>
      </c>
    </row>
    <row r="1289" spans="1:16" ht="25.5">
      <c r="A1289" s="26" t="s">
        <v>50</v>
      </c>
      <c s="31" t="s">
        <v>5903</v>
      </c>
      <c s="31" t="s">
        <v>7908</v>
      </c>
      <c s="26" t="s">
        <v>52</v>
      </c>
      <c s="32" t="s">
        <v>7572</v>
      </c>
      <c s="33" t="s">
        <v>2404</v>
      </c>
      <c s="34">
        <v>9</v>
      </c>
      <c s="35">
        <v>0</v>
      </c>
      <c s="36">
        <f>ROUND(ROUND(H1289,2)*ROUND(G1289,3),2)</f>
      </c>
      <c r="O1289">
        <f>(I1289*21)/100</f>
      </c>
      <c t="s">
        <v>27</v>
      </c>
    </row>
    <row r="1290" spans="1:5" ht="25.5">
      <c r="A1290" s="37" t="s">
        <v>55</v>
      </c>
      <c r="E1290" s="38" t="s">
        <v>7572</v>
      </c>
    </row>
    <row r="1291" spans="1:5" ht="12.75">
      <c r="A1291" s="39" t="s">
        <v>56</v>
      </c>
      <c r="E1291" s="40" t="s">
        <v>52</v>
      </c>
    </row>
    <row r="1292" spans="1:5" ht="25.5">
      <c r="A1292" t="s">
        <v>57</v>
      </c>
      <c r="E1292" s="38" t="s">
        <v>7771</v>
      </c>
    </row>
    <row r="1293" spans="1:16" ht="25.5">
      <c r="A1293" s="26" t="s">
        <v>50</v>
      </c>
      <c s="31" t="s">
        <v>5907</v>
      </c>
      <c s="31" t="s">
        <v>7909</v>
      </c>
      <c s="26" t="s">
        <v>52</v>
      </c>
      <c s="32" t="s">
        <v>7575</v>
      </c>
      <c s="33" t="s">
        <v>2404</v>
      </c>
      <c s="34">
        <v>3</v>
      </c>
      <c s="35">
        <v>0</v>
      </c>
      <c s="36">
        <f>ROUND(ROUND(H1293,2)*ROUND(G1293,3),2)</f>
      </c>
      <c r="O1293">
        <f>(I1293*21)/100</f>
      </c>
      <c t="s">
        <v>27</v>
      </c>
    </row>
    <row r="1294" spans="1:5" ht="25.5">
      <c r="A1294" s="37" t="s">
        <v>55</v>
      </c>
      <c r="E1294" s="38" t="s">
        <v>7575</v>
      </c>
    </row>
    <row r="1295" spans="1:5" ht="12.75">
      <c r="A1295" s="39" t="s">
        <v>56</v>
      </c>
      <c r="E1295" s="40" t="s">
        <v>52</v>
      </c>
    </row>
    <row r="1296" spans="1:5" ht="140.25">
      <c r="A1296" t="s">
        <v>57</v>
      </c>
      <c r="E1296" s="38" t="s">
        <v>7910</v>
      </c>
    </row>
    <row r="1297" spans="1:16" ht="25.5">
      <c r="A1297" s="26" t="s">
        <v>50</v>
      </c>
      <c s="31" t="s">
        <v>5911</v>
      </c>
      <c s="31" t="s">
        <v>7911</v>
      </c>
      <c s="26" t="s">
        <v>52</v>
      </c>
      <c s="32" t="s">
        <v>7578</v>
      </c>
      <c s="33" t="s">
        <v>2404</v>
      </c>
      <c s="34">
        <v>6</v>
      </c>
      <c s="35">
        <v>0</v>
      </c>
      <c s="36">
        <f>ROUND(ROUND(H1297,2)*ROUND(G1297,3),2)</f>
      </c>
      <c r="O1297">
        <f>(I1297*21)/100</f>
      </c>
      <c t="s">
        <v>27</v>
      </c>
    </row>
    <row r="1298" spans="1:5" ht="25.5">
      <c r="A1298" s="37" t="s">
        <v>55</v>
      </c>
      <c r="E1298" s="38" t="s">
        <v>7578</v>
      </c>
    </row>
    <row r="1299" spans="1:5" ht="12.75">
      <c r="A1299" s="39" t="s">
        <v>56</v>
      </c>
      <c r="E1299" s="40" t="s">
        <v>52</v>
      </c>
    </row>
    <row r="1300" spans="1:5" ht="127.5">
      <c r="A1300" t="s">
        <v>57</v>
      </c>
      <c r="E1300" s="38" t="s">
        <v>7777</v>
      </c>
    </row>
    <row r="1301" spans="1:16" ht="25.5">
      <c r="A1301" s="26" t="s">
        <v>50</v>
      </c>
      <c s="31" t="s">
        <v>5914</v>
      </c>
      <c s="31" t="s">
        <v>7912</v>
      </c>
      <c s="26" t="s">
        <v>52</v>
      </c>
      <c s="32" t="s">
        <v>7581</v>
      </c>
      <c s="33" t="s">
        <v>2404</v>
      </c>
      <c s="34">
        <v>6</v>
      </c>
      <c s="35">
        <v>0</v>
      </c>
      <c s="36">
        <f>ROUND(ROUND(H1301,2)*ROUND(G1301,3),2)</f>
      </c>
      <c r="O1301">
        <f>(I1301*21)/100</f>
      </c>
      <c t="s">
        <v>27</v>
      </c>
    </row>
    <row r="1302" spans="1:5" ht="25.5">
      <c r="A1302" s="37" t="s">
        <v>55</v>
      </c>
      <c r="E1302" s="38" t="s">
        <v>7581</v>
      </c>
    </row>
    <row r="1303" spans="1:5" ht="12.75">
      <c r="A1303" s="39" t="s">
        <v>56</v>
      </c>
      <c r="E1303" s="40" t="s">
        <v>52</v>
      </c>
    </row>
    <row r="1304" spans="1:5" ht="127.5">
      <c r="A1304" t="s">
        <v>57</v>
      </c>
      <c r="E1304" s="38" t="s">
        <v>7780</v>
      </c>
    </row>
    <row r="1305" spans="1:16" ht="25.5">
      <c r="A1305" s="26" t="s">
        <v>50</v>
      </c>
      <c s="31" t="s">
        <v>5917</v>
      </c>
      <c s="31" t="s">
        <v>7913</v>
      </c>
      <c s="26" t="s">
        <v>52</v>
      </c>
      <c s="32" t="s">
        <v>7584</v>
      </c>
      <c s="33" t="s">
        <v>2404</v>
      </c>
      <c s="34">
        <v>4</v>
      </c>
      <c s="35">
        <v>0</v>
      </c>
      <c s="36">
        <f>ROUND(ROUND(H1305,2)*ROUND(G1305,3),2)</f>
      </c>
      <c r="O1305">
        <f>(I1305*21)/100</f>
      </c>
      <c t="s">
        <v>27</v>
      </c>
    </row>
    <row r="1306" spans="1:5" ht="25.5">
      <c r="A1306" s="37" t="s">
        <v>55</v>
      </c>
      <c r="E1306" s="38" t="s">
        <v>7584</v>
      </c>
    </row>
    <row r="1307" spans="1:5" ht="12.75">
      <c r="A1307" s="39" t="s">
        <v>56</v>
      </c>
      <c r="E1307" s="40" t="s">
        <v>52</v>
      </c>
    </row>
    <row r="1308" spans="1:5" ht="25.5">
      <c r="A1308" t="s">
        <v>57</v>
      </c>
      <c r="E1308" s="38" t="s">
        <v>7914</v>
      </c>
    </row>
    <row r="1309" spans="1:16" ht="25.5">
      <c r="A1309" s="26" t="s">
        <v>50</v>
      </c>
      <c s="31" t="s">
        <v>5921</v>
      </c>
      <c s="31" t="s">
        <v>7915</v>
      </c>
      <c s="26" t="s">
        <v>52</v>
      </c>
      <c s="32" t="s">
        <v>7729</v>
      </c>
      <c s="33" t="s">
        <v>2404</v>
      </c>
      <c s="34">
        <v>1</v>
      </c>
      <c s="35">
        <v>0</v>
      </c>
      <c s="36">
        <f>ROUND(ROUND(H1309,2)*ROUND(G1309,3),2)</f>
      </c>
      <c r="O1309">
        <f>(I1309*21)/100</f>
      </c>
      <c t="s">
        <v>27</v>
      </c>
    </row>
    <row r="1310" spans="1:5" ht="25.5">
      <c r="A1310" s="37" t="s">
        <v>55</v>
      </c>
      <c r="E1310" s="38" t="s">
        <v>7729</v>
      </c>
    </row>
    <row r="1311" spans="1:5" ht="12.75">
      <c r="A1311" s="39" t="s">
        <v>56</v>
      </c>
      <c r="E1311" s="40" t="s">
        <v>52</v>
      </c>
    </row>
    <row r="1312" spans="1:5" ht="25.5">
      <c r="A1312" t="s">
        <v>57</v>
      </c>
      <c r="E1312" s="38" t="s">
        <v>7916</v>
      </c>
    </row>
    <row r="1313" spans="1:16" ht="12.75">
      <c r="A1313" s="26" t="s">
        <v>50</v>
      </c>
      <c s="31" t="s">
        <v>5925</v>
      </c>
      <c s="31" t="s">
        <v>7917</v>
      </c>
      <c s="26" t="s">
        <v>52</v>
      </c>
      <c s="32" t="s">
        <v>7587</v>
      </c>
      <c s="33" t="s">
        <v>2404</v>
      </c>
      <c s="34">
        <v>12</v>
      </c>
      <c s="35">
        <v>0</v>
      </c>
      <c s="36">
        <f>ROUND(ROUND(H1313,2)*ROUND(G1313,3),2)</f>
      </c>
      <c r="O1313">
        <f>(I1313*21)/100</f>
      </c>
      <c t="s">
        <v>27</v>
      </c>
    </row>
    <row r="1314" spans="1:5" ht="12.75">
      <c r="A1314" s="37" t="s">
        <v>55</v>
      </c>
      <c r="E1314" s="38" t="s">
        <v>7587</v>
      </c>
    </row>
    <row r="1315" spans="1:5" ht="12.75">
      <c r="A1315" s="39" t="s">
        <v>56</v>
      </c>
      <c r="E1315" s="40" t="s">
        <v>52</v>
      </c>
    </row>
    <row r="1316" spans="1:5" ht="25.5">
      <c r="A1316" t="s">
        <v>57</v>
      </c>
      <c r="E1316" s="38" t="s">
        <v>7784</v>
      </c>
    </row>
    <row r="1317" spans="1:16" ht="12.75">
      <c r="A1317" s="26" t="s">
        <v>50</v>
      </c>
      <c s="31" t="s">
        <v>5929</v>
      </c>
      <c s="31" t="s">
        <v>7918</v>
      </c>
      <c s="26" t="s">
        <v>52</v>
      </c>
      <c s="32" t="s">
        <v>7590</v>
      </c>
      <c s="33" t="s">
        <v>2404</v>
      </c>
      <c s="34">
        <v>6</v>
      </c>
      <c s="35">
        <v>0</v>
      </c>
      <c s="36">
        <f>ROUND(ROUND(H1317,2)*ROUND(G1317,3),2)</f>
      </c>
      <c r="O1317">
        <f>(I1317*21)/100</f>
      </c>
      <c t="s">
        <v>27</v>
      </c>
    </row>
    <row r="1318" spans="1:5" ht="12.75">
      <c r="A1318" s="37" t="s">
        <v>55</v>
      </c>
      <c r="E1318" s="38" t="s">
        <v>7590</v>
      </c>
    </row>
    <row r="1319" spans="1:5" ht="12.75">
      <c r="A1319" s="39" t="s">
        <v>56</v>
      </c>
      <c r="E1319" s="40" t="s">
        <v>52</v>
      </c>
    </row>
    <row r="1320" spans="1:5" ht="25.5">
      <c r="A1320" t="s">
        <v>57</v>
      </c>
      <c r="E1320" s="38" t="s">
        <v>7782</v>
      </c>
    </row>
    <row r="1321" spans="1:16" ht="12.75">
      <c r="A1321" s="26" t="s">
        <v>50</v>
      </c>
      <c s="31" t="s">
        <v>5933</v>
      </c>
      <c s="31" t="s">
        <v>7919</v>
      </c>
      <c s="26" t="s">
        <v>52</v>
      </c>
      <c s="32" t="s">
        <v>7300</v>
      </c>
      <c s="33" t="s">
        <v>7301</v>
      </c>
      <c s="34">
        <v>33</v>
      </c>
      <c s="35">
        <v>0</v>
      </c>
      <c s="36">
        <f>ROUND(ROUND(H1321,2)*ROUND(G1321,3),2)</f>
      </c>
      <c r="O1321">
        <f>(I1321*21)/100</f>
      </c>
      <c t="s">
        <v>27</v>
      </c>
    </row>
    <row r="1322" spans="1:5" ht="12.75">
      <c r="A1322" s="37" t="s">
        <v>55</v>
      </c>
      <c r="E1322" s="38" t="s">
        <v>7300</v>
      </c>
    </row>
    <row r="1323" spans="1:5" ht="12.75">
      <c r="A1323" s="39" t="s">
        <v>56</v>
      </c>
      <c r="E1323" s="40" t="s">
        <v>52</v>
      </c>
    </row>
    <row r="1324" spans="1:5" ht="25.5">
      <c r="A1324" t="s">
        <v>57</v>
      </c>
      <c r="E1324" s="38" t="s">
        <v>7920</v>
      </c>
    </row>
    <row r="1325" spans="1:16" ht="12.75">
      <c r="A1325" s="26" t="s">
        <v>50</v>
      </c>
      <c s="31" t="s">
        <v>5937</v>
      </c>
      <c s="31" t="s">
        <v>7921</v>
      </c>
      <c s="26" t="s">
        <v>52</v>
      </c>
      <c s="32" t="s">
        <v>7397</v>
      </c>
      <c s="33" t="s">
        <v>7301</v>
      </c>
      <c s="34">
        <v>224</v>
      </c>
      <c s="35">
        <v>0</v>
      </c>
      <c s="36">
        <f>ROUND(ROUND(H1325,2)*ROUND(G1325,3),2)</f>
      </c>
      <c r="O1325">
        <f>(I1325*21)/100</f>
      </c>
      <c t="s">
        <v>27</v>
      </c>
    </row>
    <row r="1326" spans="1:5" ht="12.75">
      <c r="A1326" s="37" t="s">
        <v>55</v>
      </c>
      <c r="E1326" s="38" t="s">
        <v>7397</v>
      </c>
    </row>
    <row r="1327" spans="1:5" ht="12.75">
      <c r="A1327" s="39" t="s">
        <v>56</v>
      </c>
      <c r="E1327" s="40" t="s">
        <v>52</v>
      </c>
    </row>
    <row r="1328" spans="1:5" ht="38.25">
      <c r="A1328" t="s">
        <v>57</v>
      </c>
      <c r="E1328" s="38" t="s">
        <v>7922</v>
      </c>
    </row>
    <row r="1329" spans="1:16" ht="12.75">
      <c r="A1329" s="26" t="s">
        <v>50</v>
      </c>
      <c s="31" t="s">
        <v>5941</v>
      </c>
      <c s="31" t="s">
        <v>7923</v>
      </c>
      <c s="26" t="s">
        <v>52</v>
      </c>
      <c s="32" t="s">
        <v>7351</v>
      </c>
      <c s="33" t="s">
        <v>76</v>
      </c>
      <c s="34">
        <v>2</v>
      </c>
      <c s="35">
        <v>0</v>
      </c>
      <c s="36">
        <f>ROUND(ROUND(H1329,2)*ROUND(G1329,3),2)</f>
      </c>
      <c r="O1329">
        <f>(I1329*21)/100</f>
      </c>
      <c t="s">
        <v>27</v>
      </c>
    </row>
    <row r="1330" spans="1:5" ht="12.75">
      <c r="A1330" s="37" t="s">
        <v>55</v>
      </c>
      <c r="E1330" s="38" t="s">
        <v>7351</v>
      </c>
    </row>
    <row r="1331" spans="1:5" ht="12.75">
      <c r="A1331" s="39" t="s">
        <v>56</v>
      </c>
      <c r="E1331" s="40" t="s">
        <v>52</v>
      </c>
    </row>
    <row r="1332" spans="1:5" ht="25.5">
      <c r="A1332" t="s">
        <v>57</v>
      </c>
      <c r="E1332" s="38" t="s">
        <v>7401</v>
      </c>
    </row>
    <row r="1333" spans="1:16" ht="12.75">
      <c r="A1333" s="26" t="s">
        <v>50</v>
      </c>
      <c s="31" t="s">
        <v>5945</v>
      </c>
      <c s="31" t="s">
        <v>7924</v>
      </c>
      <c s="26" t="s">
        <v>52</v>
      </c>
      <c s="32" t="s">
        <v>7403</v>
      </c>
      <c s="33" t="s">
        <v>71</v>
      </c>
      <c s="34">
        <v>5</v>
      </c>
      <c s="35">
        <v>0</v>
      </c>
      <c s="36">
        <f>ROUND(ROUND(H1333,2)*ROUND(G1333,3),2)</f>
      </c>
      <c r="O1333">
        <f>(I1333*21)/100</f>
      </c>
      <c t="s">
        <v>27</v>
      </c>
    </row>
    <row r="1334" spans="1:5" ht="12.75">
      <c r="A1334" s="37" t="s">
        <v>55</v>
      </c>
      <c r="E1334" s="38" t="s">
        <v>7403</v>
      </c>
    </row>
    <row r="1335" spans="1:5" ht="12.75">
      <c r="A1335" s="39" t="s">
        <v>56</v>
      </c>
      <c r="E1335" s="40" t="s">
        <v>52</v>
      </c>
    </row>
    <row r="1336" spans="1:5" ht="38.25">
      <c r="A1336" t="s">
        <v>57</v>
      </c>
      <c r="E1336" s="38" t="s">
        <v>7813</v>
      </c>
    </row>
    <row r="1337" spans="1:16" ht="12.75">
      <c r="A1337" s="26" t="s">
        <v>50</v>
      </c>
      <c s="31" t="s">
        <v>5949</v>
      </c>
      <c s="31" t="s">
        <v>7925</v>
      </c>
      <c s="26" t="s">
        <v>52</v>
      </c>
      <c s="32" t="s">
        <v>7354</v>
      </c>
      <c s="33" t="s">
        <v>71</v>
      </c>
      <c s="34">
        <v>121</v>
      </c>
      <c s="35">
        <v>0</v>
      </c>
      <c s="36">
        <f>ROUND(ROUND(H1337,2)*ROUND(G1337,3),2)</f>
      </c>
      <c r="O1337">
        <f>(I1337*21)/100</f>
      </c>
      <c t="s">
        <v>27</v>
      </c>
    </row>
    <row r="1338" spans="1:5" ht="12.75">
      <c r="A1338" s="37" t="s">
        <v>55</v>
      </c>
      <c r="E1338" s="38" t="s">
        <v>7354</v>
      </c>
    </row>
    <row r="1339" spans="1:5" ht="12.75">
      <c r="A1339" s="39" t="s">
        <v>56</v>
      </c>
      <c r="E1339" s="40" t="s">
        <v>52</v>
      </c>
    </row>
    <row r="1340" spans="1:5" ht="25.5">
      <c r="A1340" t="s">
        <v>57</v>
      </c>
      <c r="E1340" s="38" t="s">
        <v>7926</v>
      </c>
    </row>
    <row r="1341" spans="1:16" ht="12.75">
      <c r="A1341" s="26" t="s">
        <v>50</v>
      </c>
      <c s="31" t="s">
        <v>5953</v>
      </c>
      <c s="31" t="s">
        <v>7927</v>
      </c>
      <c s="26" t="s">
        <v>52</v>
      </c>
      <c s="32" t="s">
        <v>7357</v>
      </c>
      <c s="33" t="s">
        <v>71</v>
      </c>
      <c s="34">
        <v>1</v>
      </c>
      <c s="35">
        <v>0</v>
      </c>
      <c s="36">
        <f>ROUND(ROUND(H1341,2)*ROUND(G1341,3),2)</f>
      </c>
      <c r="O1341">
        <f>(I1341*21)/100</f>
      </c>
      <c t="s">
        <v>27</v>
      </c>
    </row>
    <row r="1342" spans="1:5" ht="12.75">
      <c r="A1342" s="37" t="s">
        <v>55</v>
      </c>
      <c r="E1342" s="38" t="s">
        <v>7357</v>
      </c>
    </row>
    <row r="1343" spans="1:5" ht="12.75">
      <c r="A1343" s="39" t="s">
        <v>56</v>
      </c>
      <c r="E1343" s="40" t="s">
        <v>52</v>
      </c>
    </row>
    <row r="1344" spans="1:5" ht="25.5">
      <c r="A1344" t="s">
        <v>57</v>
      </c>
      <c r="E1344" s="38" t="s">
        <v>7916</v>
      </c>
    </row>
    <row r="1345" spans="1:16" ht="12.75">
      <c r="A1345" s="26" t="s">
        <v>50</v>
      </c>
      <c s="31" t="s">
        <v>5956</v>
      </c>
      <c s="31" t="s">
        <v>7928</v>
      </c>
      <c s="26" t="s">
        <v>52</v>
      </c>
      <c s="32" t="s">
        <v>7369</v>
      </c>
      <c s="33" t="s">
        <v>71</v>
      </c>
      <c s="34">
        <v>98</v>
      </c>
      <c s="35">
        <v>0</v>
      </c>
      <c s="36">
        <f>ROUND(ROUND(H1345,2)*ROUND(G1345,3),2)</f>
      </c>
      <c r="O1345">
        <f>(I1345*21)/100</f>
      </c>
      <c t="s">
        <v>27</v>
      </c>
    </row>
    <row r="1346" spans="1:5" ht="12.75">
      <c r="A1346" s="37" t="s">
        <v>55</v>
      </c>
      <c r="E1346" s="38" t="s">
        <v>7369</v>
      </c>
    </row>
    <row r="1347" spans="1:5" ht="12.75">
      <c r="A1347" s="39" t="s">
        <v>56</v>
      </c>
      <c r="E1347" s="40" t="s">
        <v>52</v>
      </c>
    </row>
    <row r="1348" spans="1:5" ht="38.25">
      <c r="A1348" t="s">
        <v>57</v>
      </c>
      <c r="E1348" s="38" t="s">
        <v>7929</v>
      </c>
    </row>
    <row r="1349" spans="1:16" ht="12.75">
      <c r="A1349" s="26" t="s">
        <v>50</v>
      </c>
      <c s="31" t="s">
        <v>5960</v>
      </c>
      <c s="31" t="s">
        <v>7930</v>
      </c>
      <c s="26" t="s">
        <v>52</v>
      </c>
      <c s="32" t="s">
        <v>7363</v>
      </c>
      <c s="33" t="s">
        <v>71</v>
      </c>
      <c s="34">
        <v>54</v>
      </c>
      <c s="35">
        <v>0</v>
      </c>
      <c s="36">
        <f>ROUND(ROUND(H1349,2)*ROUND(G1349,3),2)</f>
      </c>
      <c r="O1349">
        <f>(I1349*21)/100</f>
      </c>
      <c t="s">
        <v>27</v>
      </c>
    </row>
    <row r="1350" spans="1:5" ht="12.75">
      <c r="A1350" s="37" t="s">
        <v>55</v>
      </c>
      <c r="E1350" s="38" t="s">
        <v>7363</v>
      </c>
    </row>
    <row r="1351" spans="1:5" ht="12.75">
      <c r="A1351" s="39" t="s">
        <v>56</v>
      </c>
      <c r="E1351" s="40" t="s">
        <v>52</v>
      </c>
    </row>
    <row r="1352" spans="1:5" ht="38.25">
      <c r="A1352" t="s">
        <v>57</v>
      </c>
      <c r="E1352" s="38" t="s">
        <v>7931</v>
      </c>
    </row>
    <row r="1353" spans="1:16" ht="12.75">
      <c r="A1353" s="26" t="s">
        <v>50</v>
      </c>
      <c s="31" t="s">
        <v>5964</v>
      </c>
      <c s="31" t="s">
        <v>7932</v>
      </c>
      <c s="26" t="s">
        <v>52</v>
      </c>
      <c s="32" t="s">
        <v>7372</v>
      </c>
      <c s="33" t="s">
        <v>7301</v>
      </c>
      <c s="34">
        <v>224</v>
      </c>
      <c s="35">
        <v>0</v>
      </c>
      <c s="36">
        <f>ROUND(ROUND(H1353,2)*ROUND(G1353,3),2)</f>
      </c>
      <c r="O1353">
        <f>(I1353*21)/100</f>
      </c>
      <c t="s">
        <v>27</v>
      </c>
    </row>
    <row r="1354" spans="1:5" ht="12.75">
      <c r="A1354" s="37" t="s">
        <v>55</v>
      </c>
      <c r="E1354" s="38" t="s">
        <v>7372</v>
      </c>
    </row>
    <row r="1355" spans="1:5" ht="12.75">
      <c r="A1355" s="39" t="s">
        <v>56</v>
      </c>
      <c r="E1355" s="40" t="s">
        <v>52</v>
      </c>
    </row>
    <row r="1356" spans="1:5" ht="63.75">
      <c r="A1356" t="s">
        <v>57</v>
      </c>
      <c r="E1356" s="38" t="s">
        <v>7933</v>
      </c>
    </row>
    <row r="1357" spans="1:18" ht="12.75" customHeight="1">
      <c r="A1357" s="6" t="s">
        <v>48</v>
      </c>
      <c s="6"/>
      <c s="42" t="s">
        <v>7934</v>
      </c>
      <c s="6"/>
      <c s="29" t="s">
        <v>7935</v>
      </c>
      <c s="6"/>
      <c s="6"/>
      <c s="6"/>
      <c s="43">
        <f>0+Q1357</f>
      </c>
      <c r="O1357">
        <f>0+R1357</f>
      </c>
      <c r="Q1357">
        <f>0+I1358+I1362+I1366+I1370+I1374+I1378</f>
      </c>
      <c>
        <f>0+O1358+O1362+O1366+O1370+O1374+O1378</f>
      </c>
    </row>
    <row r="1358" spans="1:16" ht="25.5">
      <c r="A1358" s="26" t="s">
        <v>50</v>
      </c>
      <c s="31" t="s">
        <v>5968</v>
      </c>
      <c s="31" t="s">
        <v>7936</v>
      </c>
      <c s="26" t="s">
        <v>52</v>
      </c>
      <c s="32" t="s">
        <v>7706</v>
      </c>
      <c s="33" t="s">
        <v>2404</v>
      </c>
      <c s="34">
        <v>2</v>
      </c>
      <c s="35">
        <v>0</v>
      </c>
      <c s="36">
        <f>ROUND(ROUND(H1358,2)*ROUND(G1358,3),2)</f>
      </c>
      <c r="O1358">
        <f>(I1358*21)/100</f>
      </c>
      <c t="s">
        <v>27</v>
      </c>
    </row>
    <row r="1359" spans="1:5" ht="25.5">
      <c r="A1359" s="37" t="s">
        <v>55</v>
      </c>
      <c r="E1359" s="38" t="s">
        <v>7706</v>
      </c>
    </row>
    <row r="1360" spans="1:5" ht="12.75">
      <c r="A1360" s="39" t="s">
        <v>56</v>
      </c>
      <c r="E1360" s="40" t="s">
        <v>52</v>
      </c>
    </row>
    <row r="1361" spans="1:5" ht="114.75">
      <c r="A1361" t="s">
        <v>57</v>
      </c>
      <c r="E1361" s="38" t="s">
        <v>7707</v>
      </c>
    </row>
    <row r="1362" spans="1:16" ht="25.5">
      <c r="A1362" s="26" t="s">
        <v>50</v>
      </c>
      <c s="31" t="s">
        <v>5972</v>
      </c>
      <c s="31" t="s">
        <v>7937</v>
      </c>
      <c s="26" t="s">
        <v>52</v>
      </c>
      <c s="32" t="s">
        <v>7709</v>
      </c>
      <c s="33" t="s">
        <v>2404</v>
      </c>
      <c s="34">
        <v>2</v>
      </c>
      <c s="35">
        <v>0</v>
      </c>
      <c s="36">
        <f>ROUND(ROUND(H1362,2)*ROUND(G1362,3),2)</f>
      </c>
      <c r="O1362">
        <f>(I1362*21)/100</f>
      </c>
      <c t="s">
        <v>27</v>
      </c>
    </row>
    <row r="1363" spans="1:5" ht="25.5">
      <c r="A1363" s="37" t="s">
        <v>55</v>
      </c>
      <c r="E1363" s="38" t="s">
        <v>7709</v>
      </c>
    </row>
    <row r="1364" spans="1:5" ht="12.75">
      <c r="A1364" s="39" t="s">
        <v>56</v>
      </c>
      <c r="E1364" s="40" t="s">
        <v>52</v>
      </c>
    </row>
    <row r="1365" spans="1:5" ht="89.25">
      <c r="A1365" t="s">
        <v>57</v>
      </c>
      <c r="E1365" s="38" t="s">
        <v>7938</v>
      </c>
    </row>
    <row r="1366" spans="1:16" ht="12.75">
      <c r="A1366" s="26" t="s">
        <v>50</v>
      </c>
      <c s="31" t="s">
        <v>5976</v>
      </c>
      <c s="31" t="s">
        <v>7939</v>
      </c>
      <c s="26" t="s">
        <v>52</v>
      </c>
      <c s="32" t="s">
        <v>7397</v>
      </c>
      <c s="33" t="s">
        <v>7301</v>
      </c>
      <c s="34">
        <v>126</v>
      </c>
      <c s="35">
        <v>0</v>
      </c>
      <c s="36">
        <f>ROUND(ROUND(H1366,2)*ROUND(G1366,3),2)</f>
      </c>
      <c r="O1366">
        <f>(I1366*21)/100</f>
      </c>
      <c t="s">
        <v>27</v>
      </c>
    </row>
    <row r="1367" spans="1:5" ht="12.75">
      <c r="A1367" s="37" t="s">
        <v>55</v>
      </c>
      <c r="E1367" s="38" t="s">
        <v>7397</v>
      </c>
    </row>
    <row r="1368" spans="1:5" ht="12.75">
      <c r="A1368" s="39" t="s">
        <v>56</v>
      </c>
      <c r="E1368" s="40" t="s">
        <v>52</v>
      </c>
    </row>
    <row r="1369" spans="1:5" ht="38.25">
      <c r="A1369" t="s">
        <v>57</v>
      </c>
      <c r="E1369" s="38" t="s">
        <v>7940</v>
      </c>
    </row>
    <row r="1370" spans="1:16" ht="12.75">
      <c r="A1370" s="26" t="s">
        <v>50</v>
      </c>
      <c s="31" t="s">
        <v>5980</v>
      </c>
      <c s="31" t="s">
        <v>7941</v>
      </c>
      <c s="26" t="s">
        <v>52</v>
      </c>
      <c s="32" t="s">
        <v>7351</v>
      </c>
      <c s="33" t="s">
        <v>76</v>
      </c>
      <c s="34">
        <v>1</v>
      </c>
      <c s="35">
        <v>0</v>
      </c>
      <c s="36">
        <f>ROUND(ROUND(H1370,2)*ROUND(G1370,3),2)</f>
      </c>
      <c r="O1370">
        <f>(I1370*21)/100</f>
      </c>
      <c t="s">
        <v>27</v>
      </c>
    </row>
    <row r="1371" spans="1:5" ht="12.75">
      <c r="A1371" s="37" t="s">
        <v>55</v>
      </c>
      <c r="E1371" s="38" t="s">
        <v>7351</v>
      </c>
    </row>
    <row r="1372" spans="1:5" ht="12.75">
      <c r="A1372" s="39" t="s">
        <v>56</v>
      </c>
      <c r="E1372" s="40" t="s">
        <v>52</v>
      </c>
    </row>
    <row r="1373" spans="1:5" ht="25.5">
      <c r="A1373" t="s">
        <v>57</v>
      </c>
      <c r="E1373" s="38" t="s">
        <v>7352</v>
      </c>
    </row>
    <row r="1374" spans="1:16" ht="12.75">
      <c r="A1374" s="26" t="s">
        <v>50</v>
      </c>
      <c s="31" t="s">
        <v>5984</v>
      </c>
      <c s="31" t="s">
        <v>7942</v>
      </c>
      <c s="26" t="s">
        <v>52</v>
      </c>
      <c s="32" t="s">
        <v>7403</v>
      </c>
      <c s="33" t="s">
        <v>71</v>
      </c>
      <c s="34">
        <v>5</v>
      </c>
      <c s="35">
        <v>0</v>
      </c>
      <c s="36">
        <f>ROUND(ROUND(H1374,2)*ROUND(G1374,3),2)</f>
      </c>
      <c r="O1374">
        <f>(I1374*21)/100</f>
      </c>
      <c t="s">
        <v>27</v>
      </c>
    </row>
    <row r="1375" spans="1:5" ht="12.75">
      <c r="A1375" s="37" t="s">
        <v>55</v>
      </c>
      <c r="E1375" s="38" t="s">
        <v>7403</v>
      </c>
    </row>
    <row r="1376" spans="1:5" ht="12.75">
      <c r="A1376" s="39" t="s">
        <v>56</v>
      </c>
      <c r="E1376" s="40" t="s">
        <v>52</v>
      </c>
    </row>
    <row r="1377" spans="1:5" ht="38.25">
      <c r="A1377" t="s">
        <v>57</v>
      </c>
      <c r="E1377" s="38" t="s">
        <v>7813</v>
      </c>
    </row>
    <row r="1378" spans="1:16" ht="12.75">
      <c r="A1378" s="26" t="s">
        <v>50</v>
      </c>
      <c s="31" t="s">
        <v>5988</v>
      </c>
      <c s="31" t="s">
        <v>7943</v>
      </c>
      <c s="26" t="s">
        <v>52</v>
      </c>
      <c s="32" t="s">
        <v>7410</v>
      </c>
      <c s="33" t="s">
        <v>7301</v>
      </c>
      <c s="34">
        <v>126</v>
      </c>
      <c s="35">
        <v>0</v>
      </c>
      <c s="36">
        <f>ROUND(ROUND(H1378,2)*ROUND(G1378,3),2)</f>
      </c>
      <c r="O1378">
        <f>(I1378*21)/100</f>
      </c>
      <c t="s">
        <v>27</v>
      </c>
    </row>
    <row r="1379" spans="1:5" ht="12.75">
      <c r="A1379" s="37" t="s">
        <v>55</v>
      </c>
      <c r="E1379" s="38" t="s">
        <v>7410</v>
      </c>
    </row>
    <row r="1380" spans="1:5" ht="12.75">
      <c r="A1380" s="39" t="s">
        <v>56</v>
      </c>
      <c r="E1380" s="40" t="s">
        <v>52</v>
      </c>
    </row>
    <row r="1381" spans="1:5" ht="63.75">
      <c r="A1381" t="s">
        <v>57</v>
      </c>
      <c r="E1381" s="38" t="s">
        <v>7944</v>
      </c>
    </row>
    <row r="1382" spans="1:18" ht="12.75" customHeight="1">
      <c r="A1382" s="6" t="s">
        <v>48</v>
      </c>
      <c s="6"/>
      <c s="42" t="s">
        <v>7945</v>
      </c>
      <c s="6"/>
      <c s="29" t="s">
        <v>7946</v>
      </c>
      <c s="6"/>
      <c s="6"/>
      <c s="6"/>
      <c s="43">
        <f>0+Q1382</f>
      </c>
      <c r="O1382">
        <f>0+R1382</f>
      </c>
      <c r="Q1382">
        <f>0+I1383+I1387+I1391+I1395+I1399+I1403+I1407+I1411+I1415+I1419+I1423+I1427+I1431+I1435+I1439+I1443+I1447+I1451+I1455+I1459</f>
      </c>
      <c>
        <f>0+O1383+O1387+O1391+O1395+O1399+O1403+O1407+O1411+O1415+O1419+O1423+O1427+O1431+O1435+O1439+O1443+O1447+O1451+O1455+O1459</f>
      </c>
    </row>
    <row r="1383" spans="1:16" ht="25.5">
      <c r="A1383" s="26" t="s">
        <v>50</v>
      </c>
      <c s="31" t="s">
        <v>5992</v>
      </c>
      <c s="31" t="s">
        <v>7947</v>
      </c>
      <c s="26" t="s">
        <v>52</v>
      </c>
      <c s="32" t="s">
        <v>7560</v>
      </c>
      <c s="33" t="s">
        <v>2404</v>
      </c>
      <c s="34">
        <v>3</v>
      </c>
      <c s="35">
        <v>0</v>
      </c>
      <c s="36">
        <f>ROUND(ROUND(H1383,2)*ROUND(G1383,3),2)</f>
      </c>
      <c r="O1383">
        <f>(I1383*21)/100</f>
      </c>
      <c t="s">
        <v>27</v>
      </c>
    </row>
    <row r="1384" spans="1:5" ht="25.5">
      <c r="A1384" s="37" t="s">
        <v>55</v>
      </c>
      <c r="E1384" s="38" t="s">
        <v>7560</v>
      </c>
    </row>
    <row r="1385" spans="1:5" ht="12.75">
      <c r="A1385" s="39" t="s">
        <v>56</v>
      </c>
      <c r="E1385" s="40" t="s">
        <v>52</v>
      </c>
    </row>
    <row r="1386" spans="1:5" ht="114.75">
      <c r="A1386" t="s">
        <v>57</v>
      </c>
      <c r="E1386" s="38" t="s">
        <v>7561</v>
      </c>
    </row>
    <row r="1387" spans="1:16" ht="25.5">
      <c r="A1387" s="26" t="s">
        <v>50</v>
      </c>
      <c s="31" t="s">
        <v>5996</v>
      </c>
      <c s="31" t="s">
        <v>7948</v>
      </c>
      <c s="26" t="s">
        <v>52</v>
      </c>
      <c s="32" t="s">
        <v>7563</v>
      </c>
      <c s="33" t="s">
        <v>2404</v>
      </c>
      <c s="34">
        <v>3</v>
      </c>
      <c s="35">
        <v>0</v>
      </c>
      <c s="36">
        <f>ROUND(ROUND(H1387,2)*ROUND(G1387,3),2)</f>
      </c>
      <c r="O1387">
        <f>(I1387*21)/100</f>
      </c>
      <c t="s">
        <v>27</v>
      </c>
    </row>
    <row r="1388" spans="1:5" ht="25.5">
      <c r="A1388" s="37" t="s">
        <v>55</v>
      </c>
      <c r="E1388" s="38" t="s">
        <v>7563</v>
      </c>
    </row>
    <row r="1389" spans="1:5" ht="12.75">
      <c r="A1389" s="39" t="s">
        <v>56</v>
      </c>
      <c r="E1389" s="40" t="s">
        <v>52</v>
      </c>
    </row>
    <row r="1390" spans="1:5" ht="102">
      <c r="A1390" t="s">
        <v>57</v>
      </c>
      <c r="E1390" s="38" t="s">
        <v>7949</v>
      </c>
    </row>
    <row r="1391" spans="1:16" ht="25.5">
      <c r="A1391" s="26" t="s">
        <v>50</v>
      </c>
      <c s="31" t="s">
        <v>6001</v>
      </c>
      <c s="31" t="s">
        <v>7950</v>
      </c>
      <c s="26" t="s">
        <v>52</v>
      </c>
      <c s="32" t="s">
        <v>7566</v>
      </c>
      <c s="33" t="s">
        <v>2404</v>
      </c>
      <c s="34">
        <v>3</v>
      </c>
      <c s="35">
        <v>0</v>
      </c>
      <c s="36">
        <f>ROUND(ROUND(H1391,2)*ROUND(G1391,3),2)</f>
      </c>
      <c r="O1391">
        <f>(I1391*21)/100</f>
      </c>
      <c t="s">
        <v>27</v>
      </c>
    </row>
    <row r="1392" spans="1:5" ht="25.5">
      <c r="A1392" s="37" t="s">
        <v>55</v>
      </c>
      <c r="E1392" s="38" t="s">
        <v>7566</v>
      </c>
    </row>
    <row r="1393" spans="1:5" ht="12.75">
      <c r="A1393" s="39" t="s">
        <v>56</v>
      </c>
      <c r="E1393" s="40" t="s">
        <v>52</v>
      </c>
    </row>
    <row r="1394" spans="1:5" ht="38.25">
      <c r="A1394" t="s">
        <v>57</v>
      </c>
      <c r="E1394" s="38" t="s">
        <v>7951</v>
      </c>
    </row>
    <row r="1395" spans="1:16" ht="25.5">
      <c r="A1395" s="26" t="s">
        <v>50</v>
      </c>
      <c s="31" t="s">
        <v>6005</v>
      </c>
      <c s="31" t="s">
        <v>7952</v>
      </c>
      <c s="26" t="s">
        <v>52</v>
      </c>
      <c s="32" t="s">
        <v>7569</v>
      </c>
      <c s="33" t="s">
        <v>2404</v>
      </c>
      <c s="34">
        <v>18</v>
      </c>
      <c s="35">
        <v>0</v>
      </c>
      <c s="36">
        <f>ROUND(ROUND(H1395,2)*ROUND(G1395,3),2)</f>
      </c>
      <c r="O1395">
        <f>(I1395*21)/100</f>
      </c>
      <c t="s">
        <v>27</v>
      </c>
    </row>
    <row r="1396" spans="1:5" ht="25.5">
      <c r="A1396" s="37" t="s">
        <v>55</v>
      </c>
      <c r="E1396" s="38" t="s">
        <v>7569</v>
      </c>
    </row>
    <row r="1397" spans="1:5" ht="12.75">
      <c r="A1397" s="39" t="s">
        <v>56</v>
      </c>
      <c r="E1397" s="40" t="s">
        <v>52</v>
      </c>
    </row>
    <row r="1398" spans="1:5" ht="25.5">
      <c r="A1398" t="s">
        <v>57</v>
      </c>
      <c r="E1398" s="38" t="s">
        <v>7953</v>
      </c>
    </row>
    <row r="1399" spans="1:16" ht="25.5">
      <c r="A1399" s="26" t="s">
        <v>50</v>
      </c>
      <c s="31" t="s">
        <v>6009</v>
      </c>
      <c s="31" t="s">
        <v>7954</v>
      </c>
      <c s="26" t="s">
        <v>52</v>
      </c>
      <c s="32" t="s">
        <v>7572</v>
      </c>
      <c s="33" t="s">
        <v>2404</v>
      </c>
      <c s="34">
        <v>9</v>
      </c>
      <c s="35">
        <v>0</v>
      </c>
      <c s="36">
        <f>ROUND(ROUND(H1399,2)*ROUND(G1399,3),2)</f>
      </c>
      <c r="O1399">
        <f>(I1399*21)/100</f>
      </c>
      <c t="s">
        <v>27</v>
      </c>
    </row>
    <row r="1400" spans="1:5" ht="25.5">
      <c r="A1400" s="37" t="s">
        <v>55</v>
      </c>
      <c r="E1400" s="38" t="s">
        <v>7572</v>
      </c>
    </row>
    <row r="1401" spans="1:5" ht="12.75">
      <c r="A1401" s="39" t="s">
        <v>56</v>
      </c>
      <c r="E1401" s="40" t="s">
        <v>52</v>
      </c>
    </row>
    <row r="1402" spans="1:5" ht="25.5">
      <c r="A1402" t="s">
        <v>57</v>
      </c>
      <c r="E1402" s="38" t="s">
        <v>7955</v>
      </c>
    </row>
    <row r="1403" spans="1:16" ht="25.5">
      <c r="A1403" s="26" t="s">
        <v>50</v>
      </c>
      <c s="31" t="s">
        <v>6013</v>
      </c>
      <c s="31" t="s">
        <v>7956</v>
      </c>
      <c s="26" t="s">
        <v>52</v>
      </c>
      <c s="32" t="s">
        <v>7575</v>
      </c>
      <c s="33" t="s">
        <v>2404</v>
      </c>
      <c s="34">
        <v>3</v>
      </c>
      <c s="35">
        <v>0</v>
      </c>
      <c s="36">
        <f>ROUND(ROUND(H1403,2)*ROUND(G1403,3),2)</f>
      </c>
      <c r="O1403">
        <f>(I1403*21)/100</f>
      </c>
      <c t="s">
        <v>27</v>
      </c>
    </row>
    <row r="1404" spans="1:5" ht="25.5">
      <c r="A1404" s="37" t="s">
        <v>55</v>
      </c>
      <c r="E1404" s="38" t="s">
        <v>7575</v>
      </c>
    </row>
    <row r="1405" spans="1:5" ht="12.75">
      <c r="A1405" s="39" t="s">
        <v>56</v>
      </c>
      <c r="E1405" s="40" t="s">
        <v>52</v>
      </c>
    </row>
    <row r="1406" spans="1:5" ht="140.25">
      <c r="A1406" t="s">
        <v>57</v>
      </c>
      <c r="E1406" s="38" t="s">
        <v>7957</v>
      </c>
    </row>
    <row r="1407" spans="1:16" ht="25.5">
      <c r="A1407" s="26" t="s">
        <v>50</v>
      </c>
      <c s="31" t="s">
        <v>6017</v>
      </c>
      <c s="31" t="s">
        <v>7958</v>
      </c>
      <c s="26" t="s">
        <v>52</v>
      </c>
      <c s="32" t="s">
        <v>7578</v>
      </c>
      <c s="33" t="s">
        <v>2404</v>
      </c>
      <c s="34">
        <v>6</v>
      </c>
      <c s="35">
        <v>0</v>
      </c>
      <c s="36">
        <f>ROUND(ROUND(H1407,2)*ROUND(G1407,3),2)</f>
      </c>
      <c r="O1407">
        <f>(I1407*21)/100</f>
      </c>
      <c t="s">
        <v>27</v>
      </c>
    </row>
    <row r="1408" spans="1:5" ht="25.5">
      <c r="A1408" s="37" t="s">
        <v>55</v>
      </c>
      <c r="E1408" s="38" t="s">
        <v>7578</v>
      </c>
    </row>
    <row r="1409" spans="1:5" ht="12.75">
      <c r="A1409" s="39" t="s">
        <v>56</v>
      </c>
      <c r="E1409" s="40" t="s">
        <v>52</v>
      </c>
    </row>
    <row r="1410" spans="1:5" ht="127.5">
      <c r="A1410" t="s">
        <v>57</v>
      </c>
      <c r="E1410" s="38" t="s">
        <v>7959</v>
      </c>
    </row>
    <row r="1411" spans="1:16" ht="25.5">
      <c r="A1411" s="26" t="s">
        <v>50</v>
      </c>
      <c s="31" t="s">
        <v>6021</v>
      </c>
      <c s="31" t="s">
        <v>7960</v>
      </c>
      <c s="26" t="s">
        <v>52</v>
      </c>
      <c s="32" t="s">
        <v>7581</v>
      </c>
      <c s="33" t="s">
        <v>2404</v>
      </c>
      <c s="34">
        <v>6</v>
      </c>
      <c s="35">
        <v>0</v>
      </c>
      <c s="36">
        <f>ROUND(ROUND(H1411,2)*ROUND(G1411,3),2)</f>
      </c>
      <c r="O1411">
        <f>(I1411*21)/100</f>
      </c>
      <c t="s">
        <v>27</v>
      </c>
    </row>
    <row r="1412" spans="1:5" ht="25.5">
      <c r="A1412" s="37" t="s">
        <v>55</v>
      </c>
      <c r="E1412" s="38" t="s">
        <v>7581</v>
      </c>
    </row>
    <row r="1413" spans="1:5" ht="12.75">
      <c r="A1413" s="39" t="s">
        <v>56</v>
      </c>
      <c r="E1413" s="40" t="s">
        <v>52</v>
      </c>
    </row>
    <row r="1414" spans="1:5" ht="127.5">
      <c r="A1414" t="s">
        <v>57</v>
      </c>
      <c r="E1414" s="38" t="s">
        <v>7961</v>
      </c>
    </row>
    <row r="1415" spans="1:16" ht="25.5">
      <c r="A1415" s="26" t="s">
        <v>50</v>
      </c>
      <c s="31" t="s">
        <v>6025</v>
      </c>
      <c s="31" t="s">
        <v>7962</v>
      </c>
      <c s="26" t="s">
        <v>52</v>
      </c>
      <c s="32" t="s">
        <v>7584</v>
      </c>
      <c s="33" t="s">
        <v>2404</v>
      </c>
      <c s="34">
        <v>6</v>
      </c>
      <c s="35">
        <v>0</v>
      </c>
      <c s="36">
        <f>ROUND(ROUND(H1415,2)*ROUND(G1415,3),2)</f>
      </c>
      <c r="O1415">
        <f>(I1415*21)/100</f>
      </c>
      <c t="s">
        <v>27</v>
      </c>
    </row>
    <row r="1416" spans="1:5" ht="25.5">
      <c r="A1416" s="37" t="s">
        <v>55</v>
      </c>
      <c r="E1416" s="38" t="s">
        <v>7584</v>
      </c>
    </row>
    <row r="1417" spans="1:5" ht="12.75">
      <c r="A1417" s="39" t="s">
        <v>56</v>
      </c>
      <c r="E1417" s="40" t="s">
        <v>52</v>
      </c>
    </row>
    <row r="1418" spans="1:5" ht="25.5">
      <c r="A1418" t="s">
        <v>57</v>
      </c>
      <c r="E1418" s="38" t="s">
        <v>7963</v>
      </c>
    </row>
    <row r="1419" spans="1:16" ht="12.75">
      <c r="A1419" s="26" t="s">
        <v>50</v>
      </c>
      <c s="31" t="s">
        <v>6029</v>
      </c>
      <c s="31" t="s">
        <v>7964</v>
      </c>
      <c s="26" t="s">
        <v>52</v>
      </c>
      <c s="32" t="s">
        <v>7587</v>
      </c>
      <c s="33" t="s">
        <v>2404</v>
      </c>
      <c s="34">
        <v>12</v>
      </c>
      <c s="35">
        <v>0</v>
      </c>
      <c s="36">
        <f>ROUND(ROUND(H1419,2)*ROUND(G1419,3),2)</f>
      </c>
      <c r="O1419">
        <f>(I1419*21)/100</f>
      </c>
      <c t="s">
        <v>27</v>
      </c>
    </row>
    <row r="1420" spans="1:5" ht="12.75">
      <c r="A1420" s="37" t="s">
        <v>55</v>
      </c>
      <c r="E1420" s="38" t="s">
        <v>7587</v>
      </c>
    </row>
    <row r="1421" spans="1:5" ht="12.75">
      <c r="A1421" s="39" t="s">
        <v>56</v>
      </c>
      <c r="E1421" s="40" t="s">
        <v>52</v>
      </c>
    </row>
    <row r="1422" spans="1:5" ht="25.5">
      <c r="A1422" t="s">
        <v>57</v>
      </c>
      <c r="E1422" s="38" t="s">
        <v>7965</v>
      </c>
    </row>
    <row r="1423" spans="1:16" ht="12.75">
      <c r="A1423" s="26" t="s">
        <v>50</v>
      </c>
      <c s="31" t="s">
        <v>6033</v>
      </c>
      <c s="31" t="s">
        <v>7966</v>
      </c>
      <c s="26" t="s">
        <v>52</v>
      </c>
      <c s="32" t="s">
        <v>7590</v>
      </c>
      <c s="33" t="s">
        <v>2404</v>
      </c>
      <c s="34">
        <v>6</v>
      </c>
      <c s="35">
        <v>0</v>
      </c>
      <c s="36">
        <f>ROUND(ROUND(H1423,2)*ROUND(G1423,3),2)</f>
      </c>
      <c r="O1423">
        <f>(I1423*21)/100</f>
      </c>
      <c t="s">
        <v>27</v>
      </c>
    </row>
    <row r="1424" spans="1:5" ht="12.75">
      <c r="A1424" s="37" t="s">
        <v>55</v>
      </c>
      <c r="E1424" s="38" t="s">
        <v>7590</v>
      </c>
    </row>
    <row r="1425" spans="1:5" ht="12.75">
      <c r="A1425" s="39" t="s">
        <v>56</v>
      </c>
      <c r="E1425" s="40" t="s">
        <v>52</v>
      </c>
    </row>
    <row r="1426" spans="1:5" ht="25.5">
      <c r="A1426" t="s">
        <v>57</v>
      </c>
      <c r="E1426" s="38" t="s">
        <v>7963</v>
      </c>
    </row>
    <row r="1427" spans="1:16" ht="12.75">
      <c r="A1427" s="26" t="s">
        <v>50</v>
      </c>
      <c s="31" t="s">
        <v>6037</v>
      </c>
      <c s="31" t="s">
        <v>7967</v>
      </c>
      <c s="26" t="s">
        <v>52</v>
      </c>
      <c s="32" t="s">
        <v>7300</v>
      </c>
      <c s="33" t="s">
        <v>7301</v>
      </c>
      <c s="34">
        <v>36</v>
      </c>
      <c s="35">
        <v>0</v>
      </c>
      <c s="36">
        <f>ROUND(ROUND(H1427,2)*ROUND(G1427,3),2)</f>
      </c>
      <c r="O1427">
        <f>(I1427*21)/100</f>
      </c>
      <c t="s">
        <v>27</v>
      </c>
    </row>
    <row r="1428" spans="1:5" ht="12.75">
      <c r="A1428" s="37" t="s">
        <v>55</v>
      </c>
      <c r="E1428" s="38" t="s">
        <v>7300</v>
      </c>
    </row>
    <row r="1429" spans="1:5" ht="12.75">
      <c r="A1429" s="39" t="s">
        <v>56</v>
      </c>
      <c r="E1429" s="40" t="s">
        <v>52</v>
      </c>
    </row>
    <row r="1430" spans="1:5" ht="25.5">
      <c r="A1430" t="s">
        <v>57</v>
      </c>
      <c r="E1430" s="38" t="s">
        <v>7968</v>
      </c>
    </row>
    <row r="1431" spans="1:16" ht="12.75">
      <c r="A1431" s="26" t="s">
        <v>50</v>
      </c>
      <c s="31" t="s">
        <v>6041</v>
      </c>
      <c s="31" t="s">
        <v>7969</v>
      </c>
      <c s="26" t="s">
        <v>52</v>
      </c>
      <c s="32" t="s">
        <v>7397</v>
      </c>
      <c s="33" t="s">
        <v>7301</v>
      </c>
      <c s="34">
        <v>237</v>
      </c>
      <c s="35">
        <v>0</v>
      </c>
      <c s="36">
        <f>ROUND(ROUND(H1431,2)*ROUND(G1431,3),2)</f>
      </c>
      <c r="O1431">
        <f>(I1431*21)/100</f>
      </c>
      <c t="s">
        <v>27</v>
      </c>
    </row>
    <row r="1432" spans="1:5" ht="12.75">
      <c r="A1432" s="37" t="s">
        <v>55</v>
      </c>
      <c r="E1432" s="38" t="s">
        <v>7397</v>
      </c>
    </row>
    <row r="1433" spans="1:5" ht="12.75">
      <c r="A1433" s="39" t="s">
        <v>56</v>
      </c>
      <c r="E1433" s="40" t="s">
        <v>52</v>
      </c>
    </row>
    <row r="1434" spans="1:5" ht="38.25">
      <c r="A1434" t="s">
        <v>57</v>
      </c>
      <c r="E1434" s="38" t="s">
        <v>7970</v>
      </c>
    </row>
    <row r="1435" spans="1:16" ht="12.75">
      <c r="A1435" s="26" t="s">
        <v>50</v>
      </c>
      <c s="31" t="s">
        <v>6047</v>
      </c>
      <c s="31" t="s">
        <v>7971</v>
      </c>
      <c s="26" t="s">
        <v>52</v>
      </c>
      <c s="32" t="s">
        <v>7351</v>
      </c>
      <c s="33" t="s">
        <v>76</v>
      </c>
      <c s="34">
        <v>2</v>
      </c>
      <c s="35">
        <v>0</v>
      </c>
      <c s="36">
        <f>ROUND(ROUND(H1435,2)*ROUND(G1435,3),2)</f>
      </c>
      <c r="O1435">
        <f>(I1435*21)/100</f>
      </c>
      <c t="s">
        <v>27</v>
      </c>
    </row>
    <row r="1436" spans="1:5" ht="12.75">
      <c r="A1436" s="37" t="s">
        <v>55</v>
      </c>
      <c r="E1436" s="38" t="s">
        <v>7351</v>
      </c>
    </row>
    <row r="1437" spans="1:5" ht="12.75">
      <c r="A1437" s="39" t="s">
        <v>56</v>
      </c>
      <c r="E1437" s="40" t="s">
        <v>52</v>
      </c>
    </row>
    <row r="1438" spans="1:5" ht="25.5">
      <c r="A1438" t="s">
        <v>57</v>
      </c>
      <c r="E1438" s="38" t="s">
        <v>7401</v>
      </c>
    </row>
    <row r="1439" spans="1:16" ht="12.75">
      <c r="A1439" s="26" t="s">
        <v>50</v>
      </c>
      <c s="31" t="s">
        <v>6051</v>
      </c>
      <c s="31" t="s">
        <v>7972</v>
      </c>
      <c s="26" t="s">
        <v>52</v>
      </c>
      <c s="32" t="s">
        <v>7403</v>
      </c>
      <c s="33" t="s">
        <v>71</v>
      </c>
      <c s="34">
        <v>5</v>
      </c>
      <c s="35">
        <v>0</v>
      </c>
      <c s="36">
        <f>ROUND(ROUND(H1439,2)*ROUND(G1439,3),2)</f>
      </c>
      <c r="O1439">
        <f>(I1439*21)/100</f>
      </c>
      <c t="s">
        <v>27</v>
      </c>
    </row>
    <row r="1440" spans="1:5" ht="12.75">
      <c r="A1440" s="37" t="s">
        <v>55</v>
      </c>
      <c r="E1440" s="38" t="s">
        <v>7403</v>
      </c>
    </row>
    <row r="1441" spans="1:5" ht="12.75">
      <c r="A1441" s="39" t="s">
        <v>56</v>
      </c>
      <c r="E1441" s="40" t="s">
        <v>52</v>
      </c>
    </row>
    <row r="1442" spans="1:5" ht="38.25">
      <c r="A1442" t="s">
        <v>57</v>
      </c>
      <c r="E1442" s="38" t="s">
        <v>7973</v>
      </c>
    </row>
    <row r="1443" spans="1:16" ht="12.75">
      <c r="A1443" s="26" t="s">
        <v>50</v>
      </c>
      <c s="31" t="s">
        <v>6055</v>
      </c>
      <c s="31" t="s">
        <v>7974</v>
      </c>
      <c s="26" t="s">
        <v>52</v>
      </c>
      <c s="32" t="s">
        <v>7354</v>
      </c>
      <c s="33" t="s">
        <v>71</v>
      </c>
      <c s="34">
        <v>127</v>
      </c>
      <c s="35">
        <v>0</v>
      </c>
      <c s="36">
        <f>ROUND(ROUND(H1443,2)*ROUND(G1443,3),2)</f>
      </c>
      <c r="O1443">
        <f>(I1443*21)/100</f>
      </c>
      <c t="s">
        <v>27</v>
      </c>
    </row>
    <row r="1444" spans="1:5" ht="12.75">
      <c r="A1444" s="37" t="s">
        <v>55</v>
      </c>
      <c r="E1444" s="38" t="s">
        <v>7354</v>
      </c>
    </row>
    <row r="1445" spans="1:5" ht="12.75">
      <c r="A1445" s="39" t="s">
        <v>56</v>
      </c>
      <c r="E1445" s="40" t="s">
        <v>52</v>
      </c>
    </row>
    <row r="1446" spans="1:5" ht="25.5">
      <c r="A1446" t="s">
        <v>57</v>
      </c>
      <c r="E1446" s="38" t="s">
        <v>7975</v>
      </c>
    </row>
    <row r="1447" spans="1:16" ht="12.75">
      <c r="A1447" s="26" t="s">
        <v>50</v>
      </c>
      <c s="31" t="s">
        <v>6059</v>
      </c>
      <c s="31" t="s">
        <v>7976</v>
      </c>
      <c s="26" t="s">
        <v>52</v>
      </c>
      <c s="32" t="s">
        <v>7357</v>
      </c>
      <c s="33" t="s">
        <v>71</v>
      </c>
      <c s="34">
        <v>2</v>
      </c>
      <c s="35">
        <v>0</v>
      </c>
      <c s="36">
        <f>ROUND(ROUND(H1447,2)*ROUND(G1447,3),2)</f>
      </c>
      <c r="O1447">
        <f>(I1447*21)/100</f>
      </c>
      <c t="s">
        <v>27</v>
      </c>
    </row>
    <row r="1448" spans="1:5" ht="12.75">
      <c r="A1448" s="37" t="s">
        <v>55</v>
      </c>
      <c r="E1448" s="38" t="s">
        <v>7357</v>
      </c>
    </row>
    <row r="1449" spans="1:5" ht="12.75">
      <c r="A1449" s="39" t="s">
        <v>56</v>
      </c>
      <c r="E1449" s="40" t="s">
        <v>52</v>
      </c>
    </row>
    <row r="1450" spans="1:5" ht="25.5">
      <c r="A1450" t="s">
        <v>57</v>
      </c>
      <c r="E1450" s="38" t="s">
        <v>7977</v>
      </c>
    </row>
    <row r="1451" spans="1:16" ht="12.75">
      <c r="A1451" s="26" t="s">
        <v>50</v>
      </c>
      <c s="31" t="s">
        <v>6062</v>
      </c>
      <c s="31" t="s">
        <v>7978</v>
      </c>
      <c s="26" t="s">
        <v>52</v>
      </c>
      <c s="32" t="s">
        <v>7369</v>
      </c>
      <c s="33" t="s">
        <v>71</v>
      </c>
      <c s="34">
        <v>106</v>
      </c>
      <c s="35">
        <v>0</v>
      </c>
      <c s="36">
        <f>ROUND(ROUND(H1451,2)*ROUND(G1451,3),2)</f>
      </c>
      <c r="O1451">
        <f>(I1451*21)/100</f>
      </c>
      <c t="s">
        <v>27</v>
      </c>
    </row>
    <row r="1452" spans="1:5" ht="12.75">
      <c r="A1452" s="37" t="s">
        <v>55</v>
      </c>
      <c r="E1452" s="38" t="s">
        <v>7369</v>
      </c>
    </row>
    <row r="1453" spans="1:5" ht="12.75">
      <c r="A1453" s="39" t="s">
        <v>56</v>
      </c>
      <c r="E1453" s="40" t="s">
        <v>52</v>
      </c>
    </row>
    <row r="1454" spans="1:5" ht="38.25">
      <c r="A1454" t="s">
        <v>57</v>
      </c>
      <c r="E1454" s="38" t="s">
        <v>7979</v>
      </c>
    </row>
    <row r="1455" spans="1:16" ht="12.75">
      <c r="A1455" s="26" t="s">
        <v>50</v>
      </c>
      <c s="31" t="s">
        <v>6066</v>
      </c>
      <c s="31" t="s">
        <v>7980</v>
      </c>
      <c s="26" t="s">
        <v>52</v>
      </c>
      <c s="32" t="s">
        <v>7363</v>
      </c>
      <c s="33" t="s">
        <v>71</v>
      </c>
      <c s="34">
        <v>54</v>
      </c>
      <c s="35">
        <v>0</v>
      </c>
      <c s="36">
        <f>ROUND(ROUND(H1455,2)*ROUND(G1455,3),2)</f>
      </c>
      <c r="O1455">
        <f>(I1455*21)/100</f>
      </c>
      <c t="s">
        <v>27</v>
      </c>
    </row>
    <row r="1456" spans="1:5" ht="12.75">
      <c r="A1456" s="37" t="s">
        <v>55</v>
      </c>
      <c r="E1456" s="38" t="s">
        <v>7363</v>
      </c>
    </row>
    <row r="1457" spans="1:5" ht="12.75">
      <c r="A1457" s="39" t="s">
        <v>56</v>
      </c>
      <c r="E1457" s="40" t="s">
        <v>52</v>
      </c>
    </row>
    <row r="1458" spans="1:5" ht="25.5">
      <c r="A1458" t="s">
        <v>57</v>
      </c>
      <c r="E1458" s="38" t="s">
        <v>7981</v>
      </c>
    </row>
    <row r="1459" spans="1:16" ht="12.75">
      <c r="A1459" s="26" t="s">
        <v>50</v>
      </c>
      <c s="31" t="s">
        <v>6071</v>
      </c>
      <c s="31" t="s">
        <v>7982</v>
      </c>
      <c s="26" t="s">
        <v>52</v>
      </c>
      <c s="32" t="s">
        <v>7372</v>
      </c>
      <c s="33" t="s">
        <v>7301</v>
      </c>
      <c s="34">
        <v>237</v>
      </c>
      <c s="35">
        <v>0</v>
      </c>
      <c s="36">
        <f>ROUND(ROUND(H1459,2)*ROUND(G1459,3),2)</f>
      </c>
      <c r="O1459">
        <f>(I1459*21)/100</f>
      </c>
      <c t="s">
        <v>27</v>
      </c>
    </row>
    <row r="1460" spans="1:5" ht="12.75">
      <c r="A1460" s="37" t="s">
        <v>55</v>
      </c>
      <c r="E1460" s="38" t="s">
        <v>7372</v>
      </c>
    </row>
    <row r="1461" spans="1:5" ht="12.75">
      <c r="A1461" s="39" t="s">
        <v>56</v>
      </c>
      <c r="E1461" s="40" t="s">
        <v>52</v>
      </c>
    </row>
    <row r="1462" spans="1:5" ht="63.75">
      <c r="A1462" t="s">
        <v>57</v>
      </c>
      <c r="E1462" s="38" t="s">
        <v>7983</v>
      </c>
    </row>
    <row r="1463" spans="1:18" ht="12.75" customHeight="1">
      <c r="A1463" s="6" t="s">
        <v>48</v>
      </c>
      <c s="6"/>
      <c s="42" t="s">
        <v>7984</v>
      </c>
      <c s="6"/>
      <c s="29" t="s">
        <v>7985</v>
      </c>
      <c s="6"/>
      <c s="6"/>
      <c s="6"/>
      <c s="43">
        <f>0+Q1463</f>
      </c>
      <c r="O1463">
        <f>0+R1463</f>
      </c>
      <c r="Q1463">
        <f>0+I1464+I1468+I1472+I1476+I1480+I1484</f>
      </c>
      <c>
        <f>0+O1464+O1468+O1472+O1476+O1480+O1484</f>
      </c>
    </row>
    <row r="1464" spans="1:16" ht="25.5">
      <c r="A1464" s="26" t="s">
        <v>50</v>
      </c>
      <c s="31" t="s">
        <v>6075</v>
      </c>
      <c s="31" t="s">
        <v>7986</v>
      </c>
      <c s="26" t="s">
        <v>52</v>
      </c>
      <c s="32" t="s">
        <v>7706</v>
      </c>
      <c s="33" t="s">
        <v>2404</v>
      </c>
      <c s="34">
        <v>2</v>
      </c>
      <c s="35">
        <v>0</v>
      </c>
      <c s="36">
        <f>ROUND(ROUND(H1464,2)*ROUND(G1464,3),2)</f>
      </c>
      <c r="O1464">
        <f>(I1464*21)/100</f>
      </c>
      <c t="s">
        <v>27</v>
      </c>
    </row>
    <row r="1465" spans="1:5" ht="25.5">
      <c r="A1465" s="37" t="s">
        <v>55</v>
      </c>
      <c r="E1465" s="38" t="s">
        <v>7706</v>
      </c>
    </row>
    <row r="1466" spans="1:5" ht="12.75">
      <c r="A1466" s="39" t="s">
        <v>56</v>
      </c>
      <c r="E1466" s="40" t="s">
        <v>52</v>
      </c>
    </row>
    <row r="1467" spans="1:5" ht="114.75">
      <c r="A1467" t="s">
        <v>57</v>
      </c>
      <c r="E1467" s="38" t="s">
        <v>7707</v>
      </c>
    </row>
    <row r="1468" spans="1:16" ht="25.5">
      <c r="A1468" s="26" t="s">
        <v>50</v>
      </c>
      <c s="31" t="s">
        <v>6079</v>
      </c>
      <c s="31" t="s">
        <v>7987</v>
      </c>
      <c s="26" t="s">
        <v>52</v>
      </c>
      <c s="32" t="s">
        <v>7709</v>
      </c>
      <c s="33" t="s">
        <v>2404</v>
      </c>
      <c s="34">
        <v>2</v>
      </c>
      <c s="35">
        <v>0</v>
      </c>
      <c s="36">
        <f>ROUND(ROUND(H1468,2)*ROUND(G1468,3),2)</f>
      </c>
      <c r="O1468">
        <f>(I1468*21)/100</f>
      </c>
      <c t="s">
        <v>27</v>
      </c>
    </row>
    <row r="1469" spans="1:5" ht="25.5">
      <c r="A1469" s="37" t="s">
        <v>55</v>
      </c>
      <c r="E1469" s="38" t="s">
        <v>7709</v>
      </c>
    </row>
    <row r="1470" spans="1:5" ht="12.75">
      <c r="A1470" s="39" t="s">
        <v>56</v>
      </c>
      <c r="E1470" s="40" t="s">
        <v>52</v>
      </c>
    </row>
    <row r="1471" spans="1:5" ht="89.25">
      <c r="A1471" t="s">
        <v>57</v>
      </c>
      <c r="E1471" s="38" t="s">
        <v>7988</v>
      </c>
    </row>
    <row r="1472" spans="1:16" ht="12.75">
      <c r="A1472" s="26" t="s">
        <v>50</v>
      </c>
      <c s="31" t="s">
        <v>6083</v>
      </c>
      <c s="31" t="s">
        <v>7989</v>
      </c>
      <c s="26" t="s">
        <v>52</v>
      </c>
      <c s="32" t="s">
        <v>7397</v>
      </c>
      <c s="33" t="s">
        <v>7301</v>
      </c>
      <c s="34">
        <v>124</v>
      </c>
      <c s="35">
        <v>0</v>
      </c>
      <c s="36">
        <f>ROUND(ROUND(H1472,2)*ROUND(G1472,3),2)</f>
      </c>
      <c r="O1472">
        <f>(I1472*21)/100</f>
      </c>
      <c t="s">
        <v>27</v>
      </c>
    </row>
    <row r="1473" spans="1:5" ht="12.75">
      <c r="A1473" s="37" t="s">
        <v>55</v>
      </c>
      <c r="E1473" s="38" t="s">
        <v>7397</v>
      </c>
    </row>
    <row r="1474" spans="1:5" ht="12.75">
      <c r="A1474" s="39" t="s">
        <v>56</v>
      </c>
      <c r="E1474" s="40" t="s">
        <v>52</v>
      </c>
    </row>
    <row r="1475" spans="1:5" ht="38.25">
      <c r="A1475" t="s">
        <v>57</v>
      </c>
      <c r="E1475" s="38" t="s">
        <v>7990</v>
      </c>
    </row>
    <row r="1476" spans="1:16" ht="12.75">
      <c r="A1476" s="26" t="s">
        <v>50</v>
      </c>
      <c s="31" t="s">
        <v>6087</v>
      </c>
      <c s="31" t="s">
        <v>7991</v>
      </c>
      <c s="26" t="s">
        <v>52</v>
      </c>
      <c s="32" t="s">
        <v>7351</v>
      </c>
      <c s="33" t="s">
        <v>76</v>
      </c>
      <c s="34">
        <v>1</v>
      </c>
      <c s="35">
        <v>0</v>
      </c>
      <c s="36">
        <f>ROUND(ROUND(H1476,2)*ROUND(G1476,3),2)</f>
      </c>
      <c r="O1476">
        <f>(I1476*21)/100</f>
      </c>
      <c t="s">
        <v>27</v>
      </c>
    </row>
    <row r="1477" spans="1:5" ht="12.75">
      <c r="A1477" s="37" t="s">
        <v>55</v>
      </c>
      <c r="E1477" s="38" t="s">
        <v>7351</v>
      </c>
    </row>
    <row r="1478" spans="1:5" ht="12.75">
      <c r="A1478" s="39" t="s">
        <v>56</v>
      </c>
      <c r="E1478" s="40" t="s">
        <v>52</v>
      </c>
    </row>
    <row r="1479" spans="1:5" ht="25.5">
      <c r="A1479" t="s">
        <v>57</v>
      </c>
      <c r="E1479" s="38" t="s">
        <v>7352</v>
      </c>
    </row>
    <row r="1480" spans="1:16" ht="12.75">
      <c r="A1480" s="26" t="s">
        <v>50</v>
      </c>
      <c s="31" t="s">
        <v>6090</v>
      </c>
      <c s="31" t="s">
        <v>7992</v>
      </c>
      <c s="26" t="s">
        <v>52</v>
      </c>
      <c s="32" t="s">
        <v>7403</v>
      </c>
      <c s="33" t="s">
        <v>71</v>
      </c>
      <c s="34">
        <v>5</v>
      </c>
      <c s="35">
        <v>0</v>
      </c>
      <c s="36">
        <f>ROUND(ROUND(H1480,2)*ROUND(G1480,3),2)</f>
      </c>
      <c r="O1480">
        <f>(I1480*21)/100</f>
      </c>
      <c t="s">
        <v>27</v>
      </c>
    </row>
    <row r="1481" spans="1:5" ht="12.75">
      <c r="A1481" s="37" t="s">
        <v>55</v>
      </c>
      <c r="E1481" s="38" t="s">
        <v>7403</v>
      </c>
    </row>
    <row r="1482" spans="1:5" ht="12.75">
      <c r="A1482" s="39" t="s">
        <v>56</v>
      </c>
      <c r="E1482" s="40" t="s">
        <v>52</v>
      </c>
    </row>
    <row r="1483" spans="1:5" ht="38.25">
      <c r="A1483" t="s">
        <v>57</v>
      </c>
      <c r="E1483" s="38" t="s">
        <v>7973</v>
      </c>
    </row>
    <row r="1484" spans="1:16" ht="12.75">
      <c r="A1484" s="26" t="s">
        <v>50</v>
      </c>
      <c s="31" t="s">
        <v>6094</v>
      </c>
      <c s="31" t="s">
        <v>7993</v>
      </c>
      <c s="26" t="s">
        <v>52</v>
      </c>
      <c s="32" t="s">
        <v>7410</v>
      </c>
      <c s="33" t="s">
        <v>7301</v>
      </c>
      <c s="34">
        <v>124</v>
      </c>
      <c s="35">
        <v>0</v>
      </c>
      <c s="36">
        <f>ROUND(ROUND(H1484,2)*ROUND(G1484,3),2)</f>
      </c>
      <c r="O1484">
        <f>(I1484*21)/100</f>
      </c>
      <c t="s">
        <v>27</v>
      </c>
    </row>
    <row r="1485" spans="1:5" ht="12.75">
      <c r="A1485" s="37" t="s">
        <v>55</v>
      </c>
      <c r="E1485" s="38" t="s">
        <v>7410</v>
      </c>
    </row>
    <row r="1486" spans="1:5" ht="12.75">
      <c r="A1486" s="39" t="s">
        <v>56</v>
      </c>
      <c r="E1486" s="40" t="s">
        <v>52</v>
      </c>
    </row>
    <row r="1487" spans="1:5" ht="63.75">
      <c r="A1487" t="s">
        <v>57</v>
      </c>
      <c r="E1487" s="38" t="s">
        <v>7407</v>
      </c>
    </row>
    <row r="1488" spans="1:18" ht="12.75" customHeight="1">
      <c r="A1488" s="6" t="s">
        <v>48</v>
      </c>
      <c s="6"/>
      <c s="42" t="s">
        <v>7994</v>
      </c>
      <c s="6"/>
      <c s="29" t="s">
        <v>7995</v>
      </c>
      <c s="6"/>
      <c s="6"/>
      <c s="6"/>
      <c s="43">
        <f>0+Q1488</f>
      </c>
      <c r="O1488">
        <f>0+R1488</f>
      </c>
      <c r="Q1488">
        <f>0+I1489+I1493+I1497+I1501+I1505+I1509+I1513+I1517+I1521+I1525+I1529+I1533+I1537+I1541</f>
      </c>
      <c>
        <f>0+O1489+O1493+O1497+O1501+O1505+O1509+O1513+O1517+O1521+O1525+O1529+O1533+O1537+O1541</f>
      </c>
    </row>
    <row r="1489" spans="1:16" ht="12.75">
      <c r="A1489" s="26" t="s">
        <v>50</v>
      </c>
      <c s="31" t="s">
        <v>6100</v>
      </c>
      <c s="31" t="s">
        <v>7996</v>
      </c>
      <c s="26" t="s">
        <v>52</v>
      </c>
      <c s="32" t="s">
        <v>7997</v>
      </c>
      <c s="33" t="s">
        <v>76</v>
      </c>
      <c s="34">
        <v>860</v>
      </c>
      <c s="35">
        <v>0</v>
      </c>
      <c s="36">
        <f>ROUND(ROUND(H1489,2)*ROUND(G1489,3),2)</f>
      </c>
      <c r="O1489">
        <f>(I1489*21)/100</f>
      </c>
      <c t="s">
        <v>27</v>
      </c>
    </row>
    <row r="1490" spans="1:5" ht="12.75">
      <c r="A1490" s="37" t="s">
        <v>55</v>
      </c>
      <c r="E1490" s="38" t="s">
        <v>7997</v>
      </c>
    </row>
    <row r="1491" spans="1:5" ht="12.75">
      <c r="A1491" s="39" t="s">
        <v>56</v>
      </c>
      <c r="E1491" s="40" t="s">
        <v>52</v>
      </c>
    </row>
    <row r="1492" spans="1:5" ht="12.75">
      <c r="A1492" t="s">
        <v>57</v>
      </c>
      <c r="E1492" s="38" t="s">
        <v>52</v>
      </c>
    </row>
    <row r="1493" spans="1:16" ht="12.75">
      <c r="A1493" s="26" t="s">
        <v>50</v>
      </c>
      <c s="31" t="s">
        <v>6104</v>
      </c>
      <c s="31" t="s">
        <v>7998</v>
      </c>
      <c s="26" t="s">
        <v>52</v>
      </c>
      <c s="32" t="s">
        <v>7999</v>
      </c>
      <c s="33" t="s">
        <v>321</v>
      </c>
      <c s="34">
        <v>200</v>
      </c>
      <c s="35">
        <v>0</v>
      </c>
      <c s="36">
        <f>ROUND(ROUND(H1493,2)*ROUND(G1493,3),2)</f>
      </c>
      <c r="O1493">
        <f>(I1493*21)/100</f>
      </c>
      <c t="s">
        <v>27</v>
      </c>
    </row>
    <row r="1494" spans="1:5" ht="12.75">
      <c r="A1494" s="37" t="s">
        <v>55</v>
      </c>
      <c r="E1494" s="38" t="s">
        <v>7999</v>
      </c>
    </row>
    <row r="1495" spans="1:5" ht="12.75">
      <c r="A1495" s="39" t="s">
        <v>56</v>
      </c>
      <c r="E1495" s="40" t="s">
        <v>52</v>
      </c>
    </row>
    <row r="1496" spans="1:5" ht="12.75">
      <c r="A1496" t="s">
        <v>57</v>
      </c>
      <c r="E1496" s="38" t="s">
        <v>52</v>
      </c>
    </row>
    <row r="1497" spans="1:16" ht="12.75">
      <c r="A1497" s="26" t="s">
        <v>50</v>
      </c>
      <c s="31" t="s">
        <v>6108</v>
      </c>
      <c s="31" t="s">
        <v>8000</v>
      </c>
      <c s="26" t="s">
        <v>52</v>
      </c>
      <c s="32" t="s">
        <v>7311</v>
      </c>
      <c s="33" t="s">
        <v>7312</v>
      </c>
      <c s="34">
        <v>1</v>
      </c>
      <c s="35">
        <v>0</v>
      </c>
      <c s="36">
        <f>ROUND(ROUND(H1497,2)*ROUND(G1497,3),2)</f>
      </c>
      <c r="O1497">
        <f>(I1497*21)/100</f>
      </c>
      <c t="s">
        <v>27</v>
      </c>
    </row>
    <row r="1498" spans="1:5" ht="12.75">
      <c r="A1498" s="37" t="s">
        <v>55</v>
      </c>
      <c r="E1498" s="38" t="s">
        <v>7311</v>
      </c>
    </row>
    <row r="1499" spans="1:5" ht="12.75">
      <c r="A1499" s="39" t="s">
        <v>56</v>
      </c>
      <c r="E1499" s="40" t="s">
        <v>52</v>
      </c>
    </row>
    <row r="1500" spans="1:5" ht="12.75">
      <c r="A1500" t="s">
        <v>57</v>
      </c>
      <c r="E1500" s="38" t="s">
        <v>52</v>
      </c>
    </row>
    <row r="1501" spans="1:16" ht="12.75">
      <c r="A1501" s="26" t="s">
        <v>50</v>
      </c>
      <c s="31" t="s">
        <v>6112</v>
      </c>
      <c s="31" t="s">
        <v>8001</v>
      </c>
      <c s="26" t="s">
        <v>52</v>
      </c>
      <c s="32" t="s">
        <v>7314</v>
      </c>
      <c s="33" t="s">
        <v>7312</v>
      </c>
      <c s="34">
        <v>5</v>
      </c>
      <c s="35">
        <v>0</v>
      </c>
      <c s="36">
        <f>ROUND(ROUND(H1501,2)*ROUND(G1501,3),2)</f>
      </c>
      <c r="O1501">
        <f>(I1501*21)/100</f>
      </c>
      <c t="s">
        <v>27</v>
      </c>
    </row>
    <row r="1502" spans="1:5" ht="12.75">
      <c r="A1502" s="37" t="s">
        <v>55</v>
      </c>
      <c r="E1502" s="38" t="s">
        <v>7314</v>
      </c>
    </row>
    <row r="1503" spans="1:5" ht="12.75">
      <c r="A1503" s="39" t="s">
        <v>56</v>
      </c>
      <c r="E1503" s="40" t="s">
        <v>52</v>
      </c>
    </row>
    <row r="1504" spans="1:5" ht="12.75">
      <c r="A1504" t="s">
        <v>57</v>
      </c>
      <c r="E1504" s="38" t="s">
        <v>52</v>
      </c>
    </row>
    <row r="1505" spans="1:16" ht="12.75">
      <c r="A1505" s="26" t="s">
        <v>50</v>
      </c>
      <c s="31" t="s">
        <v>6116</v>
      </c>
      <c s="31" t="s">
        <v>8002</v>
      </c>
      <c s="26" t="s">
        <v>52</v>
      </c>
      <c s="32" t="s">
        <v>7316</v>
      </c>
      <c s="33" t="s">
        <v>321</v>
      </c>
      <c s="34">
        <v>100</v>
      </c>
      <c s="35">
        <v>0</v>
      </c>
      <c s="36">
        <f>ROUND(ROUND(H1505,2)*ROUND(G1505,3),2)</f>
      </c>
      <c r="O1505">
        <f>(I1505*21)/100</f>
      </c>
      <c t="s">
        <v>27</v>
      </c>
    </row>
    <row r="1506" spans="1:5" ht="12.75">
      <c r="A1506" s="37" t="s">
        <v>55</v>
      </c>
      <c r="E1506" s="38" t="s">
        <v>7316</v>
      </c>
    </row>
    <row r="1507" spans="1:5" ht="12.75">
      <c r="A1507" s="39" t="s">
        <v>56</v>
      </c>
      <c r="E1507" s="40" t="s">
        <v>52</v>
      </c>
    </row>
    <row r="1508" spans="1:5" ht="12.75">
      <c r="A1508" t="s">
        <v>57</v>
      </c>
      <c r="E1508" s="38" t="s">
        <v>52</v>
      </c>
    </row>
    <row r="1509" spans="1:16" ht="12.75">
      <c r="A1509" s="26" t="s">
        <v>50</v>
      </c>
      <c s="31" t="s">
        <v>6120</v>
      </c>
      <c s="31" t="s">
        <v>8003</v>
      </c>
      <c s="26" t="s">
        <v>52</v>
      </c>
      <c s="32" t="s">
        <v>8004</v>
      </c>
      <c s="33" t="s">
        <v>321</v>
      </c>
      <c s="34">
        <v>100</v>
      </c>
      <c s="35">
        <v>0</v>
      </c>
      <c s="36">
        <f>ROUND(ROUND(H1509,2)*ROUND(G1509,3),2)</f>
      </c>
      <c r="O1509">
        <f>(I1509*21)/100</f>
      </c>
      <c t="s">
        <v>27</v>
      </c>
    </row>
    <row r="1510" spans="1:5" ht="12.75">
      <c r="A1510" s="37" t="s">
        <v>55</v>
      </c>
      <c r="E1510" s="38" t="s">
        <v>8004</v>
      </c>
    </row>
    <row r="1511" spans="1:5" ht="12.75">
      <c r="A1511" s="39" t="s">
        <v>56</v>
      </c>
      <c r="E1511" s="40" t="s">
        <v>52</v>
      </c>
    </row>
    <row r="1512" spans="1:5" ht="12.75">
      <c r="A1512" t="s">
        <v>57</v>
      </c>
      <c r="E1512" s="38" t="s">
        <v>52</v>
      </c>
    </row>
    <row r="1513" spans="1:16" ht="12.75">
      <c r="A1513" s="26" t="s">
        <v>50</v>
      </c>
      <c s="31" t="s">
        <v>6124</v>
      </c>
      <c s="31" t="s">
        <v>8005</v>
      </c>
      <c s="26" t="s">
        <v>52</v>
      </c>
      <c s="32" t="s">
        <v>7320</v>
      </c>
      <c s="33" t="s">
        <v>321</v>
      </c>
      <c s="34">
        <v>10</v>
      </c>
      <c s="35">
        <v>0</v>
      </c>
      <c s="36">
        <f>ROUND(ROUND(H1513,2)*ROUND(G1513,3),2)</f>
      </c>
      <c r="O1513">
        <f>(I1513*21)/100</f>
      </c>
      <c t="s">
        <v>27</v>
      </c>
    </row>
    <row r="1514" spans="1:5" ht="12.75">
      <c r="A1514" s="37" t="s">
        <v>55</v>
      </c>
      <c r="E1514" s="38" t="s">
        <v>7320</v>
      </c>
    </row>
    <row r="1515" spans="1:5" ht="12.75">
      <c r="A1515" s="39" t="s">
        <v>56</v>
      </c>
      <c r="E1515" s="40" t="s">
        <v>52</v>
      </c>
    </row>
    <row r="1516" spans="1:5" ht="12.75">
      <c r="A1516" t="s">
        <v>57</v>
      </c>
      <c r="E1516" s="38" t="s">
        <v>52</v>
      </c>
    </row>
    <row r="1517" spans="1:16" ht="12.75">
      <c r="A1517" s="26" t="s">
        <v>50</v>
      </c>
      <c s="31" t="s">
        <v>6127</v>
      </c>
      <c s="31" t="s">
        <v>8006</v>
      </c>
      <c s="26" t="s">
        <v>52</v>
      </c>
      <c s="32" t="s">
        <v>7325</v>
      </c>
      <c s="33" t="s">
        <v>321</v>
      </c>
      <c s="34">
        <v>60</v>
      </c>
      <c s="35">
        <v>0</v>
      </c>
      <c s="36">
        <f>ROUND(ROUND(H1517,2)*ROUND(G1517,3),2)</f>
      </c>
      <c r="O1517">
        <f>(I1517*21)/100</f>
      </c>
      <c t="s">
        <v>27</v>
      </c>
    </row>
    <row r="1518" spans="1:5" ht="12.75">
      <c r="A1518" s="37" t="s">
        <v>55</v>
      </c>
      <c r="E1518" s="38" t="s">
        <v>7325</v>
      </c>
    </row>
    <row r="1519" spans="1:5" ht="12.75">
      <c r="A1519" s="39" t="s">
        <v>56</v>
      </c>
      <c r="E1519" s="40" t="s">
        <v>52</v>
      </c>
    </row>
    <row r="1520" spans="1:5" ht="12.75">
      <c r="A1520" t="s">
        <v>57</v>
      </c>
      <c r="E1520" s="38" t="s">
        <v>52</v>
      </c>
    </row>
    <row r="1521" spans="1:16" ht="12.75">
      <c r="A1521" s="26" t="s">
        <v>50</v>
      </c>
      <c s="31" t="s">
        <v>6130</v>
      </c>
      <c s="31" t="s">
        <v>8007</v>
      </c>
      <c s="26" t="s">
        <v>52</v>
      </c>
      <c s="32" t="s">
        <v>7327</v>
      </c>
      <c s="33" t="s">
        <v>2404</v>
      </c>
      <c s="34">
        <v>1</v>
      </c>
      <c s="35">
        <v>0</v>
      </c>
      <c s="36">
        <f>ROUND(ROUND(H1521,2)*ROUND(G1521,3),2)</f>
      </c>
      <c r="O1521">
        <f>(I1521*21)/100</f>
      </c>
      <c t="s">
        <v>27</v>
      </c>
    </row>
    <row r="1522" spans="1:5" ht="12.75">
      <c r="A1522" s="37" t="s">
        <v>55</v>
      </c>
      <c r="E1522" s="38" t="s">
        <v>7327</v>
      </c>
    </row>
    <row r="1523" spans="1:5" ht="12.75">
      <c r="A1523" s="39" t="s">
        <v>56</v>
      </c>
      <c r="E1523" s="40" t="s">
        <v>52</v>
      </c>
    </row>
    <row r="1524" spans="1:5" ht="12.75">
      <c r="A1524" t="s">
        <v>57</v>
      </c>
      <c r="E1524" s="38" t="s">
        <v>52</v>
      </c>
    </row>
    <row r="1525" spans="1:16" ht="12.75">
      <c r="A1525" s="26" t="s">
        <v>50</v>
      </c>
      <c s="31" t="s">
        <v>6134</v>
      </c>
      <c s="31" t="s">
        <v>8008</v>
      </c>
      <c s="26" t="s">
        <v>52</v>
      </c>
      <c s="32" t="s">
        <v>7340</v>
      </c>
      <c s="33" t="s">
        <v>2404</v>
      </c>
      <c s="34">
        <v>1</v>
      </c>
      <c s="35">
        <v>0</v>
      </c>
      <c s="36">
        <f>ROUND(ROUND(H1525,2)*ROUND(G1525,3),2)</f>
      </c>
      <c r="O1525">
        <f>(I1525*21)/100</f>
      </c>
      <c t="s">
        <v>27</v>
      </c>
    </row>
    <row r="1526" spans="1:5" ht="12.75">
      <c r="A1526" s="37" t="s">
        <v>55</v>
      </c>
      <c r="E1526" s="38" t="s">
        <v>7340</v>
      </c>
    </row>
    <row r="1527" spans="1:5" ht="12.75">
      <c r="A1527" s="39" t="s">
        <v>56</v>
      </c>
      <c r="E1527" s="40" t="s">
        <v>52</v>
      </c>
    </row>
    <row r="1528" spans="1:5" ht="12.75">
      <c r="A1528" t="s">
        <v>57</v>
      </c>
      <c r="E1528" s="38" t="s">
        <v>52</v>
      </c>
    </row>
    <row r="1529" spans="1:16" ht="12.75">
      <c r="A1529" s="26" t="s">
        <v>50</v>
      </c>
      <c s="31" t="s">
        <v>6140</v>
      </c>
      <c s="31" t="s">
        <v>8009</v>
      </c>
      <c s="26" t="s">
        <v>52</v>
      </c>
      <c s="32" t="s">
        <v>7334</v>
      </c>
      <c s="33" t="s">
        <v>321</v>
      </c>
      <c s="34">
        <v>240</v>
      </c>
      <c s="35">
        <v>0</v>
      </c>
      <c s="36">
        <f>ROUND(ROUND(H1529,2)*ROUND(G1529,3),2)</f>
      </c>
      <c r="O1529">
        <f>(I1529*21)/100</f>
      </c>
      <c t="s">
        <v>27</v>
      </c>
    </row>
    <row r="1530" spans="1:5" ht="12.75">
      <c r="A1530" s="37" t="s">
        <v>55</v>
      </c>
      <c r="E1530" s="38" t="s">
        <v>7334</v>
      </c>
    </row>
    <row r="1531" spans="1:5" ht="12.75">
      <c r="A1531" s="39" t="s">
        <v>56</v>
      </c>
      <c r="E1531" s="40" t="s">
        <v>52</v>
      </c>
    </row>
    <row r="1532" spans="1:5" ht="12.75">
      <c r="A1532" t="s">
        <v>57</v>
      </c>
      <c r="E1532" s="38" t="s">
        <v>52</v>
      </c>
    </row>
    <row r="1533" spans="1:16" ht="12.75">
      <c r="A1533" s="26" t="s">
        <v>50</v>
      </c>
      <c s="31" t="s">
        <v>6143</v>
      </c>
      <c s="31" t="s">
        <v>8010</v>
      </c>
      <c s="26" t="s">
        <v>52</v>
      </c>
      <c s="32" t="s">
        <v>7336</v>
      </c>
      <c s="33" t="s">
        <v>321</v>
      </c>
      <c s="34">
        <v>240</v>
      </c>
      <c s="35">
        <v>0</v>
      </c>
      <c s="36">
        <f>ROUND(ROUND(H1533,2)*ROUND(G1533,3),2)</f>
      </c>
      <c r="O1533">
        <f>(I1533*21)/100</f>
      </c>
      <c t="s">
        <v>27</v>
      </c>
    </row>
    <row r="1534" spans="1:5" ht="12.75">
      <c r="A1534" s="37" t="s">
        <v>55</v>
      </c>
      <c r="E1534" s="38" t="s">
        <v>7336</v>
      </c>
    </row>
    <row r="1535" spans="1:5" ht="12.75">
      <c r="A1535" s="39" t="s">
        <v>56</v>
      </c>
      <c r="E1535" s="40" t="s">
        <v>52</v>
      </c>
    </row>
    <row r="1536" spans="1:5" ht="12.75">
      <c r="A1536" t="s">
        <v>57</v>
      </c>
      <c r="E1536" s="38" t="s">
        <v>52</v>
      </c>
    </row>
    <row r="1537" spans="1:16" ht="12.75">
      <c r="A1537" s="26" t="s">
        <v>50</v>
      </c>
      <c s="31" t="s">
        <v>6147</v>
      </c>
      <c s="31" t="s">
        <v>8011</v>
      </c>
      <c s="26" t="s">
        <v>52</v>
      </c>
      <c s="32" t="s">
        <v>7338</v>
      </c>
      <c s="33" t="s">
        <v>321</v>
      </c>
      <c s="34">
        <v>240</v>
      </c>
      <c s="35">
        <v>0</v>
      </c>
      <c s="36">
        <f>ROUND(ROUND(H1537,2)*ROUND(G1537,3),2)</f>
      </c>
      <c r="O1537">
        <f>(I1537*21)/100</f>
      </c>
      <c t="s">
        <v>27</v>
      </c>
    </row>
    <row r="1538" spans="1:5" ht="12.75">
      <c r="A1538" s="37" t="s">
        <v>55</v>
      </c>
      <c r="E1538" s="38" t="s">
        <v>7338</v>
      </c>
    </row>
    <row r="1539" spans="1:5" ht="12.75">
      <c r="A1539" s="39" t="s">
        <v>56</v>
      </c>
      <c r="E1539" s="40" t="s">
        <v>52</v>
      </c>
    </row>
    <row r="1540" spans="1:5" ht="12.75">
      <c r="A1540" t="s">
        <v>57</v>
      </c>
      <c r="E1540" s="38" t="s">
        <v>52</v>
      </c>
    </row>
    <row r="1541" spans="1:16" ht="12.75">
      <c r="A1541" s="26" t="s">
        <v>50</v>
      </c>
      <c s="31" t="s">
        <v>6152</v>
      </c>
      <c s="31" t="s">
        <v>8012</v>
      </c>
      <c s="26" t="s">
        <v>52</v>
      </c>
      <c s="32" t="s">
        <v>7332</v>
      </c>
      <c s="33" t="s">
        <v>2404</v>
      </c>
      <c s="34">
        <v>1</v>
      </c>
      <c s="35">
        <v>0</v>
      </c>
      <c s="36">
        <f>ROUND(ROUND(H1541,2)*ROUND(G1541,3),2)</f>
      </c>
      <c r="O1541">
        <f>(I1541*21)/100</f>
      </c>
      <c t="s">
        <v>27</v>
      </c>
    </row>
    <row r="1542" spans="1:5" ht="12.75">
      <c r="A1542" s="37" t="s">
        <v>55</v>
      </c>
      <c r="E1542" s="38" t="s">
        <v>7332</v>
      </c>
    </row>
    <row r="1543" spans="1:5" ht="12.75">
      <c r="A1543" s="39" t="s">
        <v>56</v>
      </c>
      <c r="E1543" s="40" t="s">
        <v>52</v>
      </c>
    </row>
    <row r="1544" spans="1:5" ht="12.75">
      <c r="A1544" t="s">
        <v>57</v>
      </c>
      <c r="E1544" s="38" t="s">
        <v>52</v>
      </c>
    </row>
    <row r="1545" spans="1:18" ht="12.75" customHeight="1">
      <c r="A1545" s="6" t="s">
        <v>48</v>
      </c>
      <c s="6"/>
      <c s="42" t="s">
        <v>8013</v>
      </c>
      <c s="6"/>
      <c s="29" t="s">
        <v>8014</v>
      </c>
      <c s="6"/>
      <c s="6"/>
      <c s="6"/>
      <c s="43">
        <f>0+Q1545</f>
      </c>
      <c r="O1545">
        <f>0+R1545</f>
      </c>
      <c r="Q1545">
        <f>0+I1546+I1550+I1554+I1558+I1562+I1566+I1570+I1574+I1578+I1582+I1586+I1590+I1594+I1598+I1602+I1606+I1610+I1614+I1618+I1622+I1626</f>
      </c>
      <c>
        <f>0+O1546+O1550+O1554+O1558+O1562+O1566+O1570+O1574+O1578+O1582+O1586+O1590+O1594+O1598+O1602+O1606+O1610+O1614+O1618+O1622+O1626</f>
      </c>
    </row>
    <row r="1546" spans="1:16" ht="25.5">
      <c r="A1546" s="26" t="s">
        <v>50</v>
      </c>
      <c s="31" t="s">
        <v>6155</v>
      </c>
      <c s="31" t="s">
        <v>8015</v>
      </c>
      <c s="26" t="s">
        <v>52</v>
      </c>
      <c s="32" t="s">
        <v>7560</v>
      </c>
      <c s="33" t="s">
        <v>2404</v>
      </c>
      <c s="34">
        <v>3</v>
      </c>
      <c s="35">
        <v>0</v>
      </c>
      <c s="36">
        <f>ROUND(ROUND(H1546,2)*ROUND(G1546,3),2)</f>
      </c>
      <c r="O1546">
        <f>(I1546*21)/100</f>
      </c>
      <c t="s">
        <v>27</v>
      </c>
    </row>
    <row r="1547" spans="1:5" ht="25.5">
      <c r="A1547" s="37" t="s">
        <v>55</v>
      </c>
      <c r="E1547" s="38" t="s">
        <v>7560</v>
      </c>
    </row>
    <row r="1548" spans="1:5" ht="12.75">
      <c r="A1548" s="39" t="s">
        <v>56</v>
      </c>
      <c r="E1548" s="40" t="s">
        <v>52</v>
      </c>
    </row>
    <row r="1549" spans="1:5" ht="114.75">
      <c r="A1549" t="s">
        <v>57</v>
      </c>
      <c r="E1549" s="38" t="s">
        <v>7561</v>
      </c>
    </row>
    <row r="1550" spans="1:16" ht="25.5">
      <c r="A1550" s="26" t="s">
        <v>50</v>
      </c>
      <c s="31" t="s">
        <v>6158</v>
      </c>
      <c s="31" t="s">
        <v>8016</v>
      </c>
      <c s="26" t="s">
        <v>52</v>
      </c>
      <c s="32" t="s">
        <v>7563</v>
      </c>
      <c s="33" t="s">
        <v>2404</v>
      </c>
      <c s="34">
        <v>3</v>
      </c>
      <c s="35">
        <v>0</v>
      </c>
      <c s="36">
        <f>ROUND(ROUND(H1550,2)*ROUND(G1550,3),2)</f>
      </c>
      <c r="O1550">
        <f>(I1550*21)/100</f>
      </c>
      <c t="s">
        <v>27</v>
      </c>
    </row>
    <row r="1551" spans="1:5" ht="25.5">
      <c r="A1551" s="37" t="s">
        <v>55</v>
      </c>
      <c r="E1551" s="38" t="s">
        <v>7563</v>
      </c>
    </row>
    <row r="1552" spans="1:5" ht="12.75">
      <c r="A1552" s="39" t="s">
        <v>56</v>
      </c>
      <c r="E1552" s="40" t="s">
        <v>52</v>
      </c>
    </row>
    <row r="1553" spans="1:5" ht="102">
      <c r="A1553" t="s">
        <v>57</v>
      </c>
      <c r="E1553" s="38" t="s">
        <v>8017</v>
      </c>
    </row>
    <row r="1554" spans="1:16" ht="25.5">
      <c r="A1554" s="26" t="s">
        <v>50</v>
      </c>
      <c s="31" t="s">
        <v>6162</v>
      </c>
      <c s="31" t="s">
        <v>8018</v>
      </c>
      <c s="26" t="s">
        <v>52</v>
      </c>
      <c s="32" t="s">
        <v>7566</v>
      </c>
      <c s="33" t="s">
        <v>2404</v>
      </c>
      <c s="34">
        <v>3</v>
      </c>
      <c s="35">
        <v>0</v>
      </c>
      <c s="36">
        <f>ROUND(ROUND(H1554,2)*ROUND(G1554,3),2)</f>
      </c>
      <c r="O1554">
        <f>(I1554*21)/100</f>
      </c>
      <c t="s">
        <v>27</v>
      </c>
    </row>
    <row r="1555" spans="1:5" ht="25.5">
      <c r="A1555" s="37" t="s">
        <v>55</v>
      </c>
      <c r="E1555" s="38" t="s">
        <v>7566</v>
      </c>
    </row>
    <row r="1556" spans="1:5" ht="12.75">
      <c r="A1556" s="39" t="s">
        <v>56</v>
      </c>
      <c r="E1556" s="40" t="s">
        <v>52</v>
      </c>
    </row>
    <row r="1557" spans="1:5" ht="38.25">
      <c r="A1557" t="s">
        <v>57</v>
      </c>
      <c r="E1557" s="38" t="s">
        <v>7951</v>
      </c>
    </row>
    <row r="1558" spans="1:16" ht="25.5">
      <c r="A1558" s="26" t="s">
        <v>50</v>
      </c>
      <c s="31" t="s">
        <v>6166</v>
      </c>
      <c s="31" t="s">
        <v>8019</v>
      </c>
      <c s="26" t="s">
        <v>52</v>
      </c>
      <c s="32" t="s">
        <v>7569</v>
      </c>
      <c s="33" t="s">
        <v>2404</v>
      </c>
      <c s="34">
        <v>18</v>
      </c>
      <c s="35">
        <v>0</v>
      </c>
      <c s="36">
        <f>ROUND(ROUND(H1558,2)*ROUND(G1558,3),2)</f>
      </c>
      <c r="O1558">
        <f>(I1558*21)/100</f>
      </c>
      <c t="s">
        <v>27</v>
      </c>
    </row>
    <row r="1559" spans="1:5" ht="25.5">
      <c r="A1559" s="37" t="s">
        <v>55</v>
      </c>
      <c r="E1559" s="38" t="s">
        <v>7569</v>
      </c>
    </row>
    <row r="1560" spans="1:5" ht="12.75">
      <c r="A1560" s="39" t="s">
        <v>56</v>
      </c>
      <c r="E1560" s="40" t="s">
        <v>52</v>
      </c>
    </row>
    <row r="1561" spans="1:5" ht="25.5">
      <c r="A1561" t="s">
        <v>57</v>
      </c>
      <c r="E1561" s="38" t="s">
        <v>7953</v>
      </c>
    </row>
    <row r="1562" spans="1:16" ht="25.5">
      <c r="A1562" s="26" t="s">
        <v>50</v>
      </c>
      <c s="31" t="s">
        <v>6170</v>
      </c>
      <c s="31" t="s">
        <v>8020</v>
      </c>
      <c s="26" t="s">
        <v>52</v>
      </c>
      <c s="32" t="s">
        <v>7572</v>
      </c>
      <c s="33" t="s">
        <v>2404</v>
      </c>
      <c s="34">
        <v>9</v>
      </c>
      <c s="35">
        <v>0</v>
      </c>
      <c s="36">
        <f>ROUND(ROUND(H1562,2)*ROUND(G1562,3),2)</f>
      </c>
      <c r="O1562">
        <f>(I1562*21)/100</f>
      </c>
      <c t="s">
        <v>27</v>
      </c>
    </row>
    <row r="1563" spans="1:5" ht="25.5">
      <c r="A1563" s="37" t="s">
        <v>55</v>
      </c>
      <c r="E1563" s="38" t="s">
        <v>7572</v>
      </c>
    </row>
    <row r="1564" spans="1:5" ht="12.75">
      <c r="A1564" s="39" t="s">
        <v>56</v>
      </c>
      <c r="E1564" s="40" t="s">
        <v>52</v>
      </c>
    </row>
    <row r="1565" spans="1:5" ht="25.5">
      <c r="A1565" t="s">
        <v>57</v>
      </c>
      <c r="E1565" s="38" t="s">
        <v>7955</v>
      </c>
    </row>
    <row r="1566" spans="1:16" ht="25.5">
      <c r="A1566" s="26" t="s">
        <v>50</v>
      </c>
      <c s="31" t="s">
        <v>6173</v>
      </c>
      <c s="31" t="s">
        <v>8021</v>
      </c>
      <c s="26" t="s">
        <v>52</v>
      </c>
      <c s="32" t="s">
        <v>7575</v>
      </c>
      <c s="33" t="s">
        <v>2404</v>
      </c>
      <c s="34">
        <v>3</v>
      </c>
      <c s="35">
        <v>0</v>
      </c>
      <c s="36">
        <f>ROUND(ROUND(H1566,2)*ROUND(G1566,3),2)</f>
      </c>
      <c r="O1566">
        <f>(I1566*21)/100</f>
      </c>
      <c t="s">
        <v>27</v>
      </c>
    </row>
    <row r="1567" spans="1:5" ht="25.5">
      <c r="A1567" s="37" t="s">
        <v>55</v>
      </c>
      <c r="E1567" s="38" t="s">
        <v>7575</v>
      </c>
    </row>
    <row r="1568" spans="1:5" ht="12.75">
      <c r="A1568" s="39" t="s">
        <v>56</v>
      </c>
      <c r="E1568" s="40" t="s">
        <v>52</v>
      </c>
    </row>
    <row r="1569" spans="1:5" ht="140.25">
      <c r="A1569" t="s">
        <v>57</v>
      </c>
      <c r="E1569" s="38" t="s">
        <v>7957</v>
      </c>
    </row>
    <row r="1570" spans="1:16" ht="25.5">
      <c r="A1570" s="26" t="s">
        <v>50</v>
      </c>
      <c s="31" t="s">
        <v>6177</v>
      </c>
      <c s="31" t="s">
        <v>8022</v>
      </c>
      <c s="26" t="s">
        <v>52</v>
      </c>
      <c s="32" t="s">
        <v>7578</v>
      </c>
      <c s="33" t="s">
        <v>2404</v>
      </c>
      <c s="34">
        <v>6</v>
      </c>
      <c s="35">
        <v>0</v>
      </c>
      <c s="36">
        <f>ROUND(ROUND(H1570,2)*ROUND(G1570,3),2)</f>
      </c>
      <c r="O1570">
        <f>(I1570*21)/100</f>
      </c>
      <c t="s">
        <v>27</v>
      </c>
    </row>
    <row r="1571" spans="1:5" ht="25.5">
      <c r="A1571" s="37" t="s">
        <v>55</v>
      </c>
      <c r="E1571" s="38" t="s">
        <v>7578</v>
      </c>
    </row>
    <row r="1572" spans="1:5" ht="12.75">
      <c r="A1572" s="39" t="s">
        <v>56</v>
      </c>
      <c r="E1572" s="40" t="s">
        <v>52</v>
      </c>
    </row>
    <row r="1573" spans="1:5" ht="127.5">
      <c r="A1573" t="s">
        <v>57</v>
      </c>
      <c r="E1573" s="38" t="s">
        <v>7959</v>
      </c>
    </row>
    <row r="1574" spans="1:16" ht="25.5">
      <c r="A1574" s="26" t="s">
        <v>50</v>
      </c>
      <c s="31" t="s">
        <v>6181</v>
      </c>
      <c s="31" t="s">
        <v>8023</v>
      </c>
      <c s="26" t="s">
        <v>52</v>
      </c>
      <c s="32" t="s">
        <v>7581</v>
      </c>
      <c s="33" t="s">
        <v>2404</v>
      </c>
      <c s="34">
        <v>6</v>
      </c>
      <c s="35">
        <v>0</v>
      </c>
      <c s="36">
        <f>ROUND(ROUND(H1574,2)*ROUND(G1574,3),2)</f>
      </c>
      <c r="O1574">
        <f>(I1574*21)/100</f>
      </c>
      <c t="s">
        <v>27</v>
      </c>
    </row>
    <row r="1575" spans="1:5" ht="25.5">
      <c r="A1575" s="37" t="s">
        <v>55</v>
      </c>
      <c r="E1575" s="38" t="s">
        <v>7581</v>
      </c>
    </row>
    <row r="1576" spans="1:5" ht="12.75">
      <c r="A1576" s="39" t="s">
        <v>56</v>
      </c>
      <c r="E1576" s="40" t="s">
        <v>52</v>
      </c>
    </row>
    <row r="1577" spans="1:5" ht="127.5">
      <c r="A1577" t="s">
        <v>57</v>
      </c>
      <c r="E1577" s="38" t="s">
        <v>7961</v>
      </c>
    </row>
    <row r="1578" spans="1:16" ht="25.5">
      <c r="A1578" s="26" t="s">
        <v>50</v>
      </c>
      <c s="31" t="s">
        <v>6185</v>
      </c>
      <c s="31" t="s">
        <v>8024</v>
      </c>
      <c s="26" t="s">
        <v>52</v>
      </c>
      <c s="32" t="s">
        <v>7584</v>
      </c>
      <c s="33" t="s">
        <v>2404</v>
      </c>
      <c s="34">
        <v>4</v>
      </c>
      <c s="35">
        <v>0</v>
      </c>
      <c s="36">
        <f>ROUND(ROUND(H1578,2)*ROUND(G1578,3),2)</f>
      </c>
      <c r="O1578">
        <f>(I1578*21)/100</f>
      </c>
      <c t="s">
        <v>27</v>
      </c>
    </row>
    <row r="1579" spans="1:5" ht="25.5">
      <c r="A1579" s="37" t="s">
        <v>55</v>
      </c>
      <c r="E1579" s="38" t="s">
        <v>7584</v>
      </c>
    </row>
    <row r="1580" spans="1:5" ht="12.75">
      <c r="A1580" s="39" t="s">
        <v>56</v>
      </c>
      <c r="E1580" s="40" t="s">
        <v>52</v>
      </c>
    </row>
    <row r="1581" spans="1:5" ht="25.5">
      <c r="A1581" t="s">
        <v>57</v>
      </c>
      <c r="E1581" s="38" t="s">
        <v>8025</v>
      </c>
    </row>
    <row r="1582" spans="1:16" ht="25.5">
      <c r="A1582" s="26" t="s">
        <v>50</v>
      </c>
      <c s="31" t="s">
        <v>6189</v>
      </c>
      <c s="31" t="s">
        <v>8026</v>
      </c>
      <c s="26" t="s">
        <v>52</v>
      </c>
      <c s="32" t="s">
        <v>7729</v>
      </c>
      <c s="33" t="s">
        <v>2404</v>
      </c>
      <c s="34">
        <v>1</v>
      </c>
      <c s="35">
        <v>0</v>
      </c>
      <c s="36">
        <f>ROUND(ROUND(H1582,2)*ROUND(G1582,3),2)</f>
      </c>
      <c r="O1582">
        <f>(I1582*21)/100</f>
      </c>
      <c t="s">
        <v>27</v>
      </c>
    </row>
    <row r="1583" spans="1:5" ht="25.5">
      <c r="A1583" s="37" t="s">
        <v>55</v>
      </c>
      <c r="E1583" s="38" t="s">
        <v>7729</v>
      </c>
    </row>
    <row r="1584" spans="1:5" ht="12.75">
      <c r="A1584" s="39" t="s">
        <v>56</v>
      </c>
      <c r="E1584" s="40" t="s">
        <v>52</v>
      </c>
    </row>
    <row r="1585" spans="1:5" ht="25.5">
      <c r="A1585" t="s">
        <v>57</v>
      </c>
      <c r="E1585" s="38" t="s">
        <v>8027</v>
      </c>
    </row>
    <row r="1586" spans="1:16" ht="12.75">
      <c r="A1586" s="26" t="s">
        <v>50</v>
      </c>
      <c s="31" t="s">
        <v>6193</v>
      </c>
      <c s="31" t="s">
        <v>8028</v>
      </c>
      <c s="26" t="s">
        <v>52</v>
      </c>
      <c s="32" t="s">
        <v>7587</v>
      </c>
      <c s="33" t="s">
        <v>2404</v>
      </c>
      <c s="34">
        <v>12</v>
      </c>
      <c s="35">
        <v>0</v>
      </c>
      <c s="36">
        <f>ROUND(ROUND(H1586,2)*ROUND(G1586,3),2)</f>
      </c>
      <c r="O1586">
        <f>(I1586*21)/100</f>
      </c>
      <c t="s">
        <v>27</v>
      </c>
    </row>
    <row r="1587" spans="1:5" ht="12.75">
      <c r="A1587" s="37" t="s">
        <v>55</v>
      </c>
      <c r="E1587" s="38" t="s">
        <v>7587</v>
      </c>
    </row>
    <row r="1588" spans="1:5" ht="12.75">
      <c r="A1588" s="39" t="s">
        <v>56</v>
      </c>
      <c r="E1588" s="40" t="s">
        <v>52</v>
      </c>
    </row>
    <row r="1589" spans="1:5" ht="25.5">
      <c r="A1589" t="s">
        <v>57</v>
      </c>
      <c r="E1589" s="38" t="s">
        <v>7965</v>
      </c>
    </row>
    <row r="1590" spans="1:16" ht="12.75">
      <c r="A1590" s="26" t="s">
        <v>50</v>
      </c>
      <c s="31" t="s">
        <v>6197</v>
      </c>
      <c s="31" t="s">
        <v>8029</v>
      </c>
      <c s="26" t="s">
        <v>52</v>
      </c>
      <c s="32" t="s">
        <v>7590</v>
      </c>
      <c s="33" t="s">
        <v>2404</v>
      </c>
      <c s="34">
        <v>6</v>
      </c>
      <c s="35">
        <v>0</v>
      </c>
      <c s="36">
        <f>ROUND(ROUND(H1590,2)*ROUND(G1590,3),2)</f>
      </c>
      <c r="O1590">
        <f>(I1590*21)/100</f>
      </c>
      <c t="s">
        <v>27</v>
      </c>
    </row>
    <row r="1591" spans="1:5" ht="12.75">
      <c r="A1591" s="37" t="s">
        <v>55</v>
      </c>
      <c r="E1591" s="38" t="s">
        <v>7590</v>
      </c>
    </row>
    <row r="1592" spans="1:5" ht="12.75">
      <c r="A1592" s="39" t="s">
        <v>56</v>
      </c>
      <c r="E1592" s="40" t="s">
        <v>52</v>
      </c>
    </row>
    <row r="1593" spans="1:5" ht="25.5">
      <c r="A1593" t="s">
        <v>57</v>
      </c>
      <c r="E1593" s="38" t="s">
        <v>7963</v>
      </c>
    </row>
    <row r="1594" spans="1:16" ht="12.75">
      <c r="A1594" s="26" t="s">
        <v>50</v>
      </c>
      <c s="31" t="s">
        <v>6199</v>
      </c>
      <c s="31" t="s">
        <v>8030</v>
      </c>
      <c s="26" t="s">
        <v>52</v>
      </c>
      <c s="32" t="s">
        <v>7300</v>
      </c>
      <c s="33" t="s">
        <v>7301</v>
      </c>
      <c s="34">
        <v>33</v>
      </c>
      <c s="35">
        <v>0</v>
      </c>
      <c s="36">
        <f>ROUND(ROUND(H1594,2)*ROUND(G1594,3),2)</f>
      </c>
      <c r="O1594">
        <f>(I1594*21)/100</f>
      </c>
      <c t="s">
        <v>27</v>
      </c>
    </row>
    <row r="1595" spans="1:5" ht="12.75">
      <c r="A1595" s="37" t="s">
        <v>55</v>
      </c>
      <c r="E1595" s="38" t="s">
        <v>7300</v>
      </c>
    </row>
    <row r="1596" spans="1:5" ht="12.75">
      <c r="A1596" s="39" t="s">
        <v>56</v>
      </c>
      <c r="E1596" s="40" t="s">
        <v>52</v>
      </c>
    </row>
    <row r="1597" spans="1:5" ht="25.5">
      <c r="A1597" t="s">
        <v>57</v>
      </c>
      <c r="E1597" s="38" t="s">
        <v>8031</v>
      </c>
    </row>
    <row r="1598" spans="1:16" ht="12.75">
      <c r="A1598" s="26" t="s">
        <v>50</v>
      </c>
      <c s="31" t="s">
        <v>6202</v>
      </c>
      <c s="31" t="s">
        <v>8032</v>
      </c>
      <c s="26" t="s">
        <v>52</v>
      </c>
      <c s="32" t="s">
        <v>7397</v>
      </c>
      <c s="33" t="s">
        <v>7301</v>
      </c>
      <c s="34">
        <v>214</v>
      </c>
      <c s="35">
        <v>0</v>
      </c>
      <c s="36">
        <f>ROUND(ROUND(H1598,2)*ROUND(G1598,3),2)</f>
      </c>
      <c r="O1598">
        <f>(I1598*21)/100</f>
      </c>
      <c t="s">
        <v>27</v>
      </c>
    </row>
    <row r="1599" spans="1:5" ht="12.75">
      <c r="A1599" s="37" t="s">
        <v>55</v>
      </c>
      <c r="E1599" s="38" t="s">
        <v>7397</v>
      </c>
    </row>
    <row r="1600" spans="1:5" ht="12.75">
      <c r="A1600" s="39" t="s">
        <v>56</v>
      </c>
      <c r="E1600" s="40" t="s">
        <v>52</v>
      </c>
    </row>
    <row r="1601" spans="1:5" ht="38.25">
      <c r="A1601" t="s">
        <v>57</v>
      </c>
      <c r="E1601" s="38" t="s">
        <v>8033</v>
      </c>
    </row>
    <row r="1602" spans="1:16" ht="12.75">
      <c r="A1602" s="26" t="s">
        <v>50</v>
      </c>
      <c s="31" t="s">
        <v>6205</v>
      </c>
      <c s="31" t="s">
        <v>8034</v>
      </c>
      <c s="26" t="s">
        <v>52</v>
      </c>
      <c s="32" t="s">
        <v>7351</v>
      </c>
      <c s="33" t="s">
        <v>76</v>
      </c>
      <c s="34">
        <v>2</v>
      </c>
      <c s="35">
        <v>0</v>
      </c>
      <c s="36">
        <f>ROUND(ROUND(H1602,2)*ROUND(G1602,3),2)</f>
      </c>
      <c r="O1602">
        <f>(I1602*21)/100</f>
      </c>
      <c t="s">
        <v>27</v>
      </c>
    </row>
    <row r="1603" spans="1:5" ht="12.75">
      <c r="A1603" s="37" t="s">
        <v>55</v>
      </c>
      <c r="E1603" s="38" t="s">
        <v>7351</v>
      </c>
    </row>
    <row r="1604" spans="1:5" ht="12.75">
      <c r="A1604" s="39" t="s">
        <v>56</v>
      </c>
      <c r="E1604" s="40" t="s">
        <v>52</v>
      </c>
    </row>
    <row r="1605" spans="1:5" ht="25.5">
      <c r="A1605" t="s">
        <v>57</v>
      </c>
      <c r="E1605" s="38" t="s">
        <v>7401</v>
      </c>
    </row>
    <row r="1606" spans="1:16" ht="12.75">
      <c r="A1606" s="26" t="s">
        <v>50</v>
      </c>
      <c s="31" t="s">
        <v>6210</v>
      </c>
      <c s="31" t="s">
        <v>8035</v>
      </c>
      <c s="26" t="s">
        <v>52</v>
      </c>
      <c s="32" t="s">
        <v>7403</v>
      </c>
      <c s="33" t="s">
        <v>71</v>
      </c>
      <c s="34">
        <v>5</v>
      </c>
      <c s="35">
        <v>0</v>
      </c>
      <c s="36">
        <f>ROUND(ROUND(H1606,2)*ROUND(G1606,3),2)</f>
      </c>
      <c r="O1606">
        <f>(I1606*21)/100</f>
      </c>
      <c t="s">
        <v>27</v>
      </c>
    </row>
    <row r="1607" spans="1:5" ht="12.75">
      <c r="A1607" s="37" t="s">
        <v>55</v>
      </c>
      <c r="E1607" s="38" t="s">
        <v>7403</v>
      </c>
    </row>
    <row r="1608" spans="1:5" ht="12.75">
      <c r="A1608" s="39" t="s">
        <v>56</v>
      </c>
      <c r="E1608" s="40" t="s">
        <v>52</v>
      </c>
    </row>
    <row r="1609" spans="1:5" ht="38.25">
      <c r="A1609" t="s">
        <v>57</v>
      </c>
      <c r="E1609" s="38" t="s">
        <v>7973</v>
      </c>
    </row>
    <row r="1610" spans="1:16" ht="12.75">
      <c r="A1610" s="26" t="s">
        <v>50</v>
      </c>
      <c s="31" t="s">
        <v>6213</v>
      </c>
      <c s="31" t="s">
        <v>8036</v>
      </c>
      <c s="26" t="s">
        <v>52</v>
      </c>
      <c s="32" t="s">
        <v>7354</v>
      </c>
      <c s="33" t="s">
        <v>71</v>
      </c>
      <c s="34">
        <v>123</v>
      </c>
      <c s="35">
        <v>0</v>
      </c>
      <c s="36">
        <f>ROUND(ROUND(H1610,2)*ROUND(G1610,3),2)</f>
      </c>
      <c r="O1610">
        <f>(I1610*21)/100</f>
      </c>
      <c t="s">
        <v>27</v>
      </c>
    </row>
    <row r="1611" spans="1:5" ht="12.75">
      <c r="A1611" s="37" t="s">
        <v>55</v>
      </c>
      <c r="E1611" s="38" t="s">
        <v>7354</v>
      </c>
    </row>
    <row r="1612" spans="1:5" ht="12.75">
      <c r="A1612" s="39" t="s">
        <v>56</v>
      </c>
      <c r="E1612" s="40" t="s">
        <v>52</v>
      </c>
    </row>
    <row r="1613" spans="1:5" ht="25.5">
      <c r="A1613" t="s">
        <v>57</v>
      </c>
      <c r="E1613" s="38" t="s">
        <v>8037</v>
      </c>
    </row>
    <row r="1614" spans="1:16" ht="12.75">
      <c r="A1614" s="26" t="s">
        <v>50</v>
      </c>
      <c s="31" t="s">
        <v>6216</v>
      </c>
      <c s="31" t="s">
        <v>8038</v>
      </c>
      <c s="26" t="s">
        <v>52</v>
      </c>
      <c s="32" t="s">
        <v>7357</v>
      </c>
      <c s="33" t="s">
        <v>71</v>
      </c>
      <c s="34">
        <v>2</v>
      </c>
      <c s="35">
        <v>0</v>
      </c>
      <c s="36">
        <f>ROUND(ROUND(H1614,2)*ROUND(G1614,3),2)</f>
      </c>
      <c r="O1614">
        <f>(I1614*21)/100</f>
      </c>
      <c t="s">
        <v>27</v>
      </c>
    </row>
    <row r="1615" spans="1:5" ht="12.75">
      <c r="A1615" s="37" t="s">
        <v>55</v>
      </c>
      <c r="E1615" s="38" t="s">
        <v>7357</v>
      </c>
    </row>
    <row r="1616" spans="1:5" ht="12.75">
      <c r="A1616" s="39" t="s">
        <v>56</v>
      </c>
      <c r="E1616" s="40" t="s">
        <v>52</v>
      </c>
    </row>
    <row r="1617" spans="1:5" ht="25.5">
      <c r="A1617" t="s">
        <v>57</v>
      </c>
      <c r="E1617" s="38" t="s">
        <v>7977</v>
      </c>
    </row>
    <row r="1618" spans="1:16" ht="12.75">
      <c r="A1618" s="26" t="s">
        <v>50</v>
      </c>
      <c s="31" t="s">
        <v>6220</v>
      </c>
      <c s="31" t="s">
        <v>8039</v>
      </c>
      <c s="26" t="s">
        <v>52</v>
      </c>
      <c s="32" t="s">
        <v>7369</v>
      </c>
      <c s="33" t="s">
        <v>71</v>
      </c>
      <c s="34">
        <v>101</v>
      </c>
      <c s="35">
        <v>0</v>
      </c>
      <c s="36">
        <f>ROUND(ROUND(H1618,2)*ROUND(G1618,3),2)</f>
      </c>
      <c r="O1618">
        <f>(I1618*21)/100</f>
      </c>
      <c t="s">
        <v>27</v>
      </c>
    </row>
    <row r="1619" spans="1:5" ht="12.75">
      <c r="A1619" s="37" t="s">
        <v>55</v>
      </c>
      <c r="E1619" s="38" t="s">
        <v>7369</v>
      </c>
    </row>
    <row r="1620" spans="1:5" ht="12.75">
      <c r="A1620" s="39" t="s">
        <v>56</v>
      </c>
      <c r="E1620" s="40" t="s">
        <v>52</v>
      </c>
    </row>
    <row r="1621" spans="1:5" ht="38.25">
      <c r="A1621" t="s">
        <v>57</v>
      </c>
      <c r="E1621" s="38" t="s">
        <v>8040</v>
      </c>
    </row>
    <row r="1622" spans="1:16" ht="12.75">
      <c r="A1622" s="26" t="s">
        <v>50</v>
      </c>
      <c s="31" t="s">
        <v>6224</v>
      </c>
      <c s="31" t="s">
        <v>8041</v>
      </c>
      <c s="26" t="s">
        <v>52</v>
      </c>
      <c s="32" t="s">
        <v>7363</v>
      </c>
      <c s="33" t="s">
        <v>71</v>
      </c>
      <c s="34">
        <v>51</v>
      </c>
      <c s="35">
        <v>0</v>
      </c>
      <c s="36">
        <f>ROUND(ROUND(H1622,2)*ROUND(G1622,3),2)</f>
      </c>
      <c r="O1622">
        <f>(I1622*21)/100</f>
      </c>
      <c t="s">
        <v>27</v>
      </c>
    </row>
    <row r="1623" spans="1:5" ht="12.75">
      <c r="A1623" s="37" t="s">
        <v>55</v>
      </c>
      <c r="E1623" s="38" t="s">
        <v>7363</v>
      </c>
    </row>
    <row r="1624" spans="1:5" ht="12.75">
      <c r="A1624" s="39" t="s">
        <v>56</v>
      </c>
      <c r="E1624" s="40" t="s">
        <v>52</v>
      </c>
    </row>
    <row r="1625" spans="1:5" ht="25.5">
      <c r="A1625" t="s">
        <v>57</v>
      </c>
      <c r="E1625" s="38" t="s">
        <v>7981</v>
      </c>
    </row>
    <row r="1626" spans="1:16" ht="12.75">
      <c r="A1626" s="26" t="s">
        <v>50</v>
      </c>
      <c s="31" t="s">
        <v>6228</v>
      </c>
      <c s="31" t="s">
        <v>8042</v>
      </c>
      <c s="26" t="s">
        <v>52</v>
      </c>
      <c s="32" t="s">
        <v>7372</v>
      </c>
      <c s="33" t="s">
        <v>7301</v>
      </c>
      <c s="34">
        <v>214</v>
      </c>
      <c s="35">
        <v>0</v>
      </c>
      <c s="36">
        <f>ROUND(ROUND(H1626,2)*ROUND(G1626,3),2)</f>
      </c>
      <c r="O1626">
        <f>(I1626*21)/100</f>
      </c>
      <c t="s">
        <v>27</v>
      </c>
    </row>
    <row r="1627" spans="1:5" ht="12.75">
      <c r="A1627" s="37" t="s">
        <v>55</v>
      </c>
      <c r="E1627" s="38" t="s">
        <v>7372</v>
      </c>
    </row>
    <row r="1628" spans="1:5" ht="12.75">
      <c r="A1628" s="39" t="s">
        <v>56</v>
      </c>
      <c r="E1628" s="40" t="s">
        <v>52</v>
      </c>
    </row>
    <row r="1629" spans="1:5" ht="63.75">
      <c r="A1629" t="s">
        <v>57</v>
      </c>
      <c r="E1629" s="38" t="s">
        <v>8043</v>
      </c>
    </row>
    <row r="1630" spans="1:18" ht="12.75" customHeight="1">
      <c r="A1630" s="6" t="s">
        <v>48</v>
      </c>
      <c s="6"/>
      <c s="42" t="s">
        <v>8044</v>
      </c>
      <c s="6"/>
      <c s="29" t="s">
        <v>8045</v>
      </c>
      <c s="6"/>
      <c s="6"/>
      <c s="6"/>
      <c s="43">
        <f>0+Q1630</f>
      </c>
      <c r="O1630">
        <f>0+R1630</f>
      </c>
      <c r="Q1630">
        <f>0+I1631+I1635+I1639+I1643+I1647+I1651</f>
      </c>
      <c>
        <f>0+O1631+O1635+O1639+O1643+O1647+O1651</f>
      </c>
    </row>
    <row r="1631" spans="1:16" ht="25.5">
      <c r="A1631" s="26" t="s">
        <v>50</v>
      </c>
      <c s="31" t="s">
        <v>6231</v>
      </c>
      <c s="31" t="s">
        <v>8046</v>
      </c>
      <c s="26" t="s">
        <v>52</v>
      </c>
      <c s="32" t="s">
        <v>7706</v>
      </c>
      <c s="33" t="s">
        <v>2404</v>
      </c>
      <c s="34">
        <v>2</v>
      </c>
      <c s="35">
        <v>0</v>
      </c>
      <c s="36">
        <f>ROUND(ROUND(H1631,2)*ROUND(G1631,3),2)</f>
      </c>
      <c r="O1631">
        <f>(I1631*21)/100</f>
      </c>
      <c t="s">
        <v>27</v>
      </c>
    </row>
    <row r="1632" spans="1:5" ht="25.5">
      <c r="A1632" s="37" t="s">
        <v>55</v>
      </c>
      <c r="E1632" s="38" t="s">
        <v>7706</v>
      </c>
    </row>
    <row r="1633" spans="1:5" ht="12.75">
      <c r="A1633" s="39" t="s">
        <v>56</v>
      </c>
      <c r="E1633" s="40" t="s">
        <v>52</v>
      </c>
    </row>
    <row r="1634" spans="1:5" ht="114.75">
      <c r="A1634" t="s">
        <v>57</v>
      </c>
      <c r="E1634" s="38" t="s">
        <v>7707</v>
      </c>
    </row>
    <row r="1635" spans="1:16" ht="25.5">
      <c r="A1635" s="26" t="s">
        <v>50</v>
      </c>
      <c s="31" t="s">
        <v>6234</v>
      </c>
      <c s="31" t="s">
        <v>8047</v>
      </c>
      <c s="26" t="s">
        <v>52</v>
      </c>
      <c s="32" t="s">
        <v>7709</v>
      </c>
      <c s="33" t="s">
        <v>2404</v>
      </c>
      <c s="34">
        <v>2</v>
      </c>
      <c s="35">
        <v>0</v>
      </c>
      <c s="36">
        <f>ROUND(ROUND(H1635,2)*ROUND(G1635,3),2)</f>
      </c>
      <c r="O1635">
        <f>(I1635*21)/100</f>
      </c>
      <c t="s">
        <v>27</v>
      </c>
    </row>
    <row r="1636" spans="1:5" ht="25.5">
      <c r="A1636" s="37" t="s">
        <v>55</v>
      </c>
      <c r="E1636" s="38" t="s">
        <v>7709</v>
      </c>
    </row>
    <row r="1637" spans="1:5" ht="12.75">
      <c r="A1637" s="39" t="s">
        <v>56</v>
      </c>
      <c r="E1637" s="40" t="s">
        <v>52</v>
      </c>
    </row>
    <row r="1638" spans="1:5" ht="89.25">
      <c r="A1638" t="s">
        <v>57</v>
      </c>
      <c r="E1638" s="38" t="s">
        <v>8048</v>
      </c>
    </row>
    <row r="1639" spans="1:16" ht="12.75">
      <c r="A1639" s="26" t="s">
        <v>50</v>
      </c>
      <c s="31" t="s">
        <v>6237</v>
      </c>
      <c s="31" t="s">
        <v>8049</v>
      </c>
      <c s="26" t="s">
        <v>52</v>
      </c>
      <c s="32" t="s">
        <v>7397</v>
      </c>
      <c s="33" t="s">
        <v>7301</v>
      </c>
      <c s="34">
        <v>117</v>
      </c>
      <c s="35">
        <v>0</v>
      </c>
      <c s="36">
        <f>ROUND(ROUND(H1639,2)*ROUND(G1639,3),2)</f>
      </c>
      <c r="O1639">
        <f>(I1639*21)/100</f>
      </c>
      <c t="s">
        <v>27</v>
      </c>
    </row>
    <row r="1640" spans="1:5" ht="12.75">
      <c r="A1640" s="37" t="s">
        <v>55</v>
      </c>
      <c r="E1640" s="38" t="s">
        <v>7397</v>
      </c>
    </row>
    <row r="1641" spans="1:5" ht="12.75">
      <c r="A1641" s="39" t="s">
        <v>56</v>
      </c>
      <c r="E1641" s="40" t="s">
        <v>52</v>
      </c>
    </row>
    <row r="1642" spans="1:5" ht="38.25">
      <c r="A1642" t="s">
        <v>57</v>
      </c>
      <c r="E1642" s="38" t="s">
        <v>8050</v>
      </c>
    </row>
    <row r="1643" spans="1:16" ht="12.75">
      <c r="A1643" s="26" t="s">
        <v>50</v>
      </c>
      <c s="31" t="s">
        <v>6240</v>
      </c>
      <c s="31" t="s">
        <v>8051</v>
      </c>
      <c s="26" t="s">
        <v>52</v>
      </c>
      <c s="32" t="s">
        <v>7351</v>
      </c>
      <c s="33" t="s">
        <v>76</v>
      </c>
      <c s="34">
        <v>1</v>
      </c>
      <c s="35">
        <v>0</v>
      </c>
      <c s="36">
        <f>ROUND(ROUND(H1643,2)*ROUND(G1643,3),2)</f>
      </c>
      <c r="O1643">
        <f>(I1643*21)/100</f>
      </c>
      <c t="s">
        <v>27</v>
      </c>
    </row>
    <row r="1644" spans="1:5" ht="12.75">
      <c r="A1644" s="37" t="s">
        <v>55</v>
      </c>
      <c r="E1644" s="38" t="s">
        <v>7351</v>
      </c>
    </row>
    <row r="1645" spans="1:5" ht="12.75">
      <c r="A1645" s="39" t="s">
        <v>56</v>
      </c>
      <c r="E1645" s="40" t="s">
        <v>52</v>
      </c>
    </row>
    <row r="1646" spans="1:5" ht="25.5">
      <c r="A1646" t="s">
        <v>57</v>
      </c>
      <c r="E1646" s="38" t="s">
        <v>7352</v>
      </c>
    </row>
    <row r="1647" spans="1:16" ht="12.75">
      <c r="A1647" s="26" t="s">
        <v>50</v>
      </c>
      <c s="31" t="s">
        <v>6244</v>
      </c>
      <c s="31" t="s">
        <v>8052</v>
      </c>
      <c s="26" t="s">
        <v>52</v>
      </c>
      <c s="32" t="s">
        <v>7403</v>
      </c>
      <c s="33" t="s">
        <v>71</v>
      </c>
      <c s="34">
        <v>5</v>
      </c>
      <c s="35">
        <v>0</v>
      </c>
      <c s="36">
        <f>ROUND(ROUND(H1647,2)*ROUND(G1647,3),2)</f>
      </c>
      <c r="O1647">
        <f>(I1647*21)/100</f>
      </c>
      <c t="s">
        <v>27</v>
      </c>
    </row>
    <row r="1648" spans="1:5" ht="12.75">
      <c r="A1648" s="37" t="s">
        <v>55</v>
      </c>
      <c r="E1648" s="38" t="s">
        <v>7403</v>
      </c>
    </row>
    <row r="1649" spans="1:5" ht="12.75">
      <c r="A1649" s="39" t="s">
        <v>56</v>
      </c>
      <c r="E1649" s="40" t="s">
        <v>52</v>
      </c>
    </row>
    <row r="1650" spans="1:5" ht="38.25">
      <c r="A1650" t="s">
        <v>57</v>
      </c>
      <c r="E1650" s="38" t="s">
        <v>7973</v>
      </c>
    </row>
    <row r="1651" spans="1:16" ht="12.75">
      <c r="A1651" s="26" t="s">
        <v>50</v>
      </c>
      <c s="31" t="s">
        <v>6245</v>
      </c>
      <c s="31" t="s">
        <v>8053</v>
      </c>
      <c s="26" t="s">
        <v>52</v>
      </c>
      <c s="32" t="s">
        <v>7410</v>
      </c>
      <c s="33" t="s">
        <v>7301</v>
      </c>
      <c s="34">
        <v>117</v>
      </c>
      <c s="35">
        <v>0</v>
      </c>
      <c s="36">
        <f>ROUND(ROUND(H1651,2)*ROUND(G1651,3),2)</f>
      </c>
      <c r="O1651">
        <f>(I1651*21)/100</f>
      </c>
      <c t="s">
        <v>27</v>
      </c>
    </row>
    <row r="1652" spans="1:5" ht="12.75">
      <c r="A1652" s="37" t="s">
        <v>55</v>
      </c>
      <c r="E1652" s="38" t="s">
        <v>7410</v>
      </c>
    </row>
    <row r="1653" spans="1:5" ht="12.75">
      <c r="A1653" s="39" t="s">
        <v>56</v>
      </c>
      <c r="E1653" s="40" t="s">
        <v>52</v>
      </c>
    </row>
    <row r="1654" spans="1:5" ht="63.75">
      <c r="A1654" t="s">
        <v>57</v>
      </c>
      <c r="E1654" s="38" t="s">
        <v>8054</v>
      </c>
    </row>
    <row r="1655" spans="1:18" ht="12.75" customHeight="1">
      <c r="A1655" s="6" t="s">
        <v>48</v>
      </c>
      <c s="6"/>
      <c s="42" t="s">
        <v>8055</v>
      </c>
      <c s="6"/>
      <c s="29" t="s">
        <v>8056</v>
      </c>
      <c s="6"/>
      <c s="6"/>
      <c s="6"/>
      <c s="43">
        <f>0+Q1655</f>
      </c>
      <c r="O1655">
        <f>0+R1655</f>
      </c>
      <c r="Q1655">
        <f>0+I1656+I1660+I1664+I1668+I1672+I1676+I1680+I1684+I1688+I1692+I1696+I1700+I1704+I1708+I1712+I1716+I1720+I1724+I1728+I1732+I1736+I1740+I1744+I1748+I1752+I1756+I1760+I1764+I1768+I1772+I1776+I1780+I1784+I1788+I1792+I1796+I1800+I1804+I1808+I1812+I1816+I1820+I1824+I1828+I1832+I1836+I1840+I1844+I1848+I1852</f>
      </c>
      <c>
        <f>0+O1656+O1660+O1664+O1668+O1672+O1676+O1680+O1684+O1688+O1692+O1696+O1700+O1704+O1708+O1712+O1716+O1720+O1724+O1728+O1732+O1736+O1740+O1744+O1748+O1752+O1756+O1760+O1764+O1768+O1772+O1776+O1780+O1784+O1788+O1792+O1796+O1800+O1804+O1808+O1812+O1816+O1820+O1824+O1828+O1832+O1836+O1840+O1844+O1848+O1852</f>
      </c>
    </row>
    <row r="1656" spans="1:16" ht="12.75">
      <c r="A1656" s="26" t="s">
        <v>50</v>
      </c>
      <c s="31" t="s">
        <v>6249</v>
      </c>
      <c s="31" t="s">
        <v>8057</v>
      </c>
      <c s="26" t="s">
        <v>52</v>
      </c>
      <c s="32" t="s">
        <v>7239</v>
      </c>
      <c s="33" t="s">
        <v>2404</v>
      </c>
      <c s="34">
        <v>1</v>
      </c>
      <c s="35">
        <v>0</v>
      </c>
      <c s="36">
        <f>ROUND(ROUND(H1656,2)*ROUND(G1656,3),2)</f>
      </c>
      <c r="O1656">
        <f>(I1656*21)/100</f>
      </c>
      <c t="s">
        <v>27</v>
      </c>
    </row>
    <row r="1657" spans="1:5" ht="12.75">
      <c r="A1657" s="37" t="s">
        <v>55</v>
      </c>
      <c r="E1657" s="38" t="s">
        <v>7239</v>
      </c>
    </row>
    <row r="1658" spans="1:5" ht="12.75">
      <c r="A1658" s="39" t="s">
        <v>56</v>
      </c>
      <c r="E1658" s="40" t="s">
        <v>52</v>
      </c>
    </row>
    <row r="1659" spans="1:5" ht="409.5">
      <c r="A1659" t="s">
        <v>57</v>
      </c>
      <c r="E1659" s="38" t="s">
        <v>8058</v>
      </c>
    </row>
    <row r="1660" spans="1:16" ht="25.5">
      <c r="A1660" s="26" t="s">
        <v>50</v>
      </c>
      <c s="31" t="s">
        <v>6254</v>
      </c>
      <c s="31" t="s">
        <v>8059</v>
      </c>
      <c s="26" t="s">
        <v>52</v>
      </c>
      <c s="32" t="s">
        <v>8060</v>
      </c>
      <c s="33" t="s">
        <v>2404</v>
      </c>
      <c s="34">
        <v>1</v>
      </c>
      <c s="35">
        <v>0</v>
      </c>
      <c s="36">
        <f>ROUND(ROUND(H1660,2)*ROUND(G1660,3),2)</f>
      </c>
      <c r="O1660">
        <f>(I1660*21)/100</f>
      </c>
      <c t="s">
        <v>27</v>
      </c>
    </row>
    <row r="1661" spans="1:5" ht="25.5">
      <c r="A1661" s="37" t="s">
        <v>55</v>
      </c>
      <c r="E1661" s="38" t="s">
        <v>8060</v>
      </c>
    </row>
    <row r="1662" spans="1:5" ht="12.75">
      <c r="A1662" s="39" t="s">
        <v>56</v>
      </c>
      <c r="E1662" s="40" t="s">
        <v>52</v>
      </c>
    </row>
    <row r="1663" spans="1:5" ht="25.5">
      <c r="A1663" t="s">
        <v>57</v>
      </c>
      <c r="E1663" s="38" t="s">
        <v>7252</v>
      </c>
    </row>
    <row r="1664" spans="1:16" ht="25.5">
      <c r="A1664" s="26" t="s">
        <v>50</v>
      </c>
      <c s="31" t="s">
        <v>6258</v>
      </c>
      <c s="31" t="s">
        <v>8061</v>
      </c>
      <c s="26" t="s">
        <v>52</v>
      </c>
      <c s="32" t="s">
        <v>8062</v>
      </c>
      <c s="33" t="s">
        <v>2404</v>
      </c>
      <c s="34">
        <v>1</v>
      </c>
      <c s="35">
        <v>0</v>
      </c>
      <c s="36">
        <f>ROUND(ROUND(H1664,2)*ROUND(G1664,3),2)</f>
      </c>
      <c r="O1664">
        <f>(I1664*21)/100</f>
      </c>
      <c t="s">
        <v>27</v>
      </c>
    </row>
    <row r="1665" spans="1:5" ht="25.5">
      <c r="A1665" s="37" t="s">
        <v>55</v>
      </c>
      <c r="E1665" s="38" t="s">
        <v>8062</v>
      </c>
    </row>
    <row r="1666" spans="1:5" ht="12.75">
      <c r="A1666" s="39" t="s">
        <v>56</v>
      </c>
      <c r="E1666" s="40" t="s">
        <v>52</v>
      </c>
    </row>
    <row r="1667" spans="1:5" ht="25.5">
      <c r="A1667" t="s">
        <v>57</v>
      </c>
      <c r="E1667" s="38" t="s">
        <v>7252</v>
      </c>
    </row>
    <row r="1668" spans="1:16" ht="12.75">
      <c r="A1668" s="26" t="s">
        <v>50</v>
      </c>
      <c s="31" t="s">
        <v>6262</v>
      </c>
      <c s="31" t="s">
        <v>8063</v>
      </c>
      <c s="26" t="s">
        <v>52</v>
      </c>
      <c s="32" t="s">
        <v>8064</v>
      </c>
      <c s="33" t="s">
        <v>2404</v>
      </c>
      <c s="34">
        <v>1</v>
      </c>
      <c s="35">
        <v>0</v>
      </c>
      <c s="36">
        <f>ROUND(ROUND(H1668,2)*ROUND(G1668,3),2)</f>
      </c>
      <c r="O1668">
        <f>(I1668*21)/100</f>
      </c>
      <c t="s">
        <v>27</v>
      </c>
    </row>
    <row r="1669" spans="1:5" ht="12.75">
      <c r="A1669" s="37" t="s">
        <v>55</v>
      </c>
      <c r="E1669" s="38" t="s">
        <v>8064</v>
      </c>
    </row>
    <row r="1670" spans="1:5" ht="12.75">
      <c r="A1670" s="39" t="s">
        <v>56</v>
      </c>
      <c r="E1670" s="40" t="s">
        <v>52</v>
      </c>
    </row>
    <row r="1671" spans="1:5" ht="114.75">
      <c r="A1671" t="s">
        <v>57</v>
      </c>
      <c r="E1671" s="38" t="s">
        <v>8065</v>
      </c>
    </row>
    <row r="1672" spans="1:16" ht="25.5">
      <c r="A1672" s="26" t="s">
        <v>50</v>
      </c>
      <c s="31" t="s">
        <v>6265</v>
      </c>
      <c s="31" t="s">
        <v>8066</v>
      </c>
      <c s="26" t="s">
        <v>52</v>
      </c>
      <c s="32" t="s">
        <v>7613</v>
      </c>
      <c s="33" t="s">
        <v>2404</v>
      </c>
      <c s="34">
        <v>1</v>
      </c>
      <c s="35">
        <v>0</v>
      </c>
      <c s="36">
        <f>ROUND(ROUND(H1672,2)*ROUND(G1672,3),2)</f>
      </c>
      <c r="O1672">
        <f>(I1672*21)/100</f>
      </c>
      <c t="s">
        <v>27</v>
      </c>
    </row>
    <row r="1673" spans="1:5" ht="25.5">
      <c r="A1673" s="37" t="s">
        <v>55</v>
      </c>
      <c r="E1673" s="38" t="s">
        <v>7613</v>
      </c>
    </row>
    <row r="1674" spans="1:5" ht="12.75">
      <c r="A1674" s="39" t="s">
        <v>56</v>
      </c>
      <c r="E1674" s="40" t="s">
        <v>52</v>
      </c>
    </row>
    <row r="1675" spans="1:5" ht="102">
      <c r="A1675" t="s">
        <v>57</v>
      </c>
      <c r="E1675" s="38" t="s">
        <v>7614</v>
      </c>
    </row>
    <row r="1676" spans="1:16" ht="12.75">
      <c r="A1676" s="26" t="s">
        <v>50</v>
      </c>
      <c s="31" t="s">
        <v>6268</v>
      </c>
      <c s="31" t="s">
        <v>8067</v>
      </c>
      <c s="26" t="s">
        <v>52</v>
      </c>
      <c s="32" t="s">
        <v>7245</v>
      </c>
      <c s="33" t="s">
        <v>2404</v>
      </c>
      <c s="34">
        <v>1</v>
      </c>
      <c s="35">
        <v>0</v>
      </c>
      <c s="36">
        <f>ROUND(ROUND(H1676,2)*ROUND(G1676,3),2)</f>
      </c>
      <c r="O1676">
        <f>(I1676*21)/100</f>
      </c>
      <c t="s">
        <v>27</v>
      </c>
    </row>
    <row r="1677" spans="1:5" ht="12.75">
      <c r="A1677" s="37" t="s">
        <v>55</v>
      </c>
      <c r="E1677" s="38" t="s">
        <v>7245</v>
      </c>
    </row>
    <row r="1678" spans="1:5" ht="12.75">
      <c r="A1678" s="39" t="s">
        <v>56</v>
      </c>
      <c r="E1678" s="40" t="s">
        <v>52</v>
      </c>
    </row>
    <row r="1679" spans="1:5" ht="51">
      <c r="A1679" t="s">
        <v>57</v>
      </c>
      <c r="E1679" s="38" t="s">
        <v>7246</v>
      </c>
    </row>
    <row r="1680" spans="1:16" ht="12.75">
      <c r="A1680" s="26" t="s">
        <v>50</v>
      </c>
      <c s="31" t="s">
        <v>6271</v>
      </c>
      <c s="31" t="s">
        <v>8068</v>
      </c>
      <c s="26" t="s">
        <v>52</v>
      </c>
      <c s="32" t="s">
        <v>7254</v>
      </c>
      <c s="33" t="s">
        <v>2404</v>
      </c>
      <c s="34">
        <v>8</v>
      </c>
      <c s="35">
        <v>0</v>
      </c>
      <c s="36">
        <f>ROUND(ROUND(H1680,2)*ROUND(G1680,3),2)</f>
      </c>
      <c r="O1680">
        <f>(I1680*21)/100</f>
      </c>
      <c t="s">
        <v>27</v>
      </c>
    </row>
    <row r="1681" spans="1:5" ht="12.75">
      <c r="A1681" s="37" t="s">
        <v>55</v>
      </c>
      <c r="E1681" s="38" t="s">
        <v>7254</v>
      </c>
    </row>
    <row r="1682" spans="1:5" ht="12.75">
      <c r="A1682" s="39" t="s">
        <v>56</v>
      </c>
      <c r="E1682" s="40" t="s">
        <v>52</v>
      </c>
    </row>
    <row r="1683" spans="1:5" ht="25.5">
      <c r="A1683" t="s">
        <v>57</v>
      </c>
      <c r="E1683" s="38" t="s">
        <v>7617</v>
      </c>
    </row>
    <row r="1684" spans="1:16" ht="25.5">
      <c r="A1684" s="26" t="s">
        <v>50</v>
      </c>
      <c s="31" t="s">
        <v>6276</v>
      </c>
      <c s="31" t="s">
        <v>8069</v>
      </c>
      <c s="26" t="s">
        <v>52</v>
      </c>
      <c s="32" t="s">
        <v>7825</v>
      </c>
      <c s="33" t="s">
        <v>2404</v>
      </c>
      <c s="34">
        <v>1</v>
      </c>
      <c s="35">
        <v>0</v>
      </c>
      <c s="36">
        <f>ROUND(ROUND(H1684,2)*ROUND(G1684,3),2)</f>
      </c>
      <c r="O1684">
        <f>(I1684*21)/100</f>
      </c>
      <c t="s">
        <v>27</v>
      </c>
    </row>
    <row r="1685" spans="1:5" ht="25.5">
      <c r="A1685" s="37" t="s">
        <v>55</v>
      </c>
      <c r="E1685" s="38" t="s">
        <v>7825</v>
      </c>
    </row>
    <row r="1686" spans="1:5" ht="12.75">
      <c r="A1686" s="39" t="s">
        <v>56</v>
      </c>
      <c r="E1686" s="40" t="s">
        <v>52</v>
      </c>
    </row>
    <row r="1687" spans="1:5" ht="51">
      <c r="A1687" t="s">
        <v>57</v>
      </c>
      <c r="E1687" s="38" t="s">
        <v>8070</v>
      </c>
    </row>
    <row r="1688" spans="1:16" ht="25.5">
      <c r="A1688" s="26" t="s">
        <v>50</v>
      </c>
      <c s="31" t="s">
        <v>6280</v>
      </c>
      <c s="31" t="s">
        <v>8071</v>
      </c>
      <c s="26" t="s">
        <v>52</v>
      </c>
      <c s="32" t="s">
        <v>7621</v>
      </c>
      <c s="33" t="s">
        <v>2404</v>
      </c>
      <c s="34">
        <v>1</v>
      </c>
      <c s="35">
        <v>0</v>
      </c>
      <c s="36">
        <f>ROUND(ROUND(H1688,2)*ROUND(G1688,3),2)</f>
      </c>
      <c r="O1688">
        <f>(I1688*21)/100</f>
      </c>
      <c t="s">
        <v>27</v>
      </c>
    </row>
    <row r="1689" spans="1:5" ht="25.5">
      <c r="A1689" s="37" t="s">
        <v>55</v>
      </c>
      <c r="E1689" s="38" t="s">
        <v>7621</v>
      </c>
    </row>
    <row r="1690" spans="1:5" ht="12.75">
      <c r="A1690" s="39" t="s">
        <v>56</v>
      </c>
      <c r="E1690" s="40" t="s">
        <v>52</v>
      </c>
    </row>
    <row r="1691" spans="1:5" ht="51">
      <c r="A1691" t="s">
        <v>57</v>
      </c>
      <c r="E1691" s="38" t="s">
        <v>8072</v>
      </c>
    </row>
    <row r="1692" spans="1:16" ht="25.5">
      <c r="A1692" s="26" t="s">
        <v>50</v>
      </c>
      <c s="31" t="s">
        <v>6284</v>
      </c>
      <c s="31" t="s">
        <v>8073</v>
      </c>
      <c s="26" t="s">
        <v>52</v>
      </c>
      <c s="32" t="s">
        <v>7627</v>
      </c>
      <c s="33" t="s">
        <v>2404</v>
      </c>
      <c s="34">
        <v>10</v>
      </c>
      <c s="35">
        <v>0</v>
      </c>
      <c s="36">
        <f>ROUND(ROUND(H1692,2)*ROUND(G1692,3),2)</f>
      </c>
      <c r="O1692">
        <f>(I1692*21)/100</f>
      </c>
      <c t="s">
        <v>27</v>
      </c>
    </row>
    <row r="1693" spans="1:5" ht="25.5">
      <c r="A1693" s="37" t="s">
        <v>55</v>
      </c>
      <c r="E1693" s="38" t="s">
        <v>7627</v>
      </c>
    </row>
    <row r="1694" spans="1:5" ht="12.75">
      <c r="A1694" s="39" t="s">
        <v>56</v>
      </c>
      <c r="E1694" s="40" t="s">
        <v>52</v>
      </c>
    </row>
    <row r="1695" spans="1:5" ht="63.75">
      <c r="A1695" t="s">
        <v>57</v>
      </c>
      <c r="E1695" s="38" t="s">
        <v>8074</v>
      </c>
    </row>
    <row r="1696" spans="1:16" ht="25.5">
      <c r="A1696" s="26" t="s">
        <v>50</v>
      </c>
      <c s="31" t="s">
        <v>6288</v>
      </c>
      <c s="31" t="s">
        <v>8075</v>
      </c>
      <c s="26" t="s">
        <v>52</v>
      </c>
      <c s="32" t="s">
        <v>7263</v>
      </c>
      <c s="33" t="s">
        <v>2404</v>
      </c>
      <c s="34">
        <v>1</v>
      </c>
      <c s="35">
        <v>0</v>
      </c>
      <c s="36">
        <f>ROUND(ROUND(H1696,2)*ROUND(G1696,3),2)</f>
      </c>
      <c r="O1696">
        <f>(I1696*21)/100</f>
      </c>
      <c t="s">
        <v>27</v>
      </c>
    </row>
    <row r="1697" spans="1:5" ht="25.5">
      <c r="A1697" s="37" t="s">
        <v>55</v>
      </c>
      <c r="E1697" s="38" t="s">
        <v>7263</v>
      </c>
    </row>
    <row r="1698" spans="1:5" ht="12.75">
      <c r="A1698" s="39" t="s">
        <v>56</v>
      </c>
      <c r="E1698" s="40" t="s">
        <v>52</v>
      </c>
    </row>
    <row r="1699" spans="1:5" ht="51">
      <c r="A1699" t="s">
        <v>57</v>
      </c>
      <c r="E1699" s="38" t="s">
        <v>8070</v>
      </c>
    </row>
    <row r="1700" spans="1:16" ht="25.5">
      <c r="A1700" s="26" t="s">
        <v>50</v>
      </c>
      <c s="31" t="s">
        <v>6293</v>
      </c>
      <c s="31" t="s">
        <v>8076</v>
      </c>
      <c s="26" t="s">
        <v>52</v>
      </c>
      <c s="32" t="s">
        <v>8077</v>
      </c>
      <c s="33" t="s">
        <v>2404</v>
      </c>
      <c s="34">
        <v>1</v>
      </c>
      <c s="35">
        <v>0</v>
      </c>
      <c s="36">
        <f>ROUND(ROUND(H1700,2)*ROUND(G1700,3),2)</f>
      </c>
      <c r="O1700">
        <f>(I1700*21)/100</f>
      </c>
      <c t="s">
        <v>27</v>
      </c>
    </row>
    <row r="1701" spans="1:5" ht="25.5">
      <c r="A1701" s="37" t="s">
        <v>55</v>
      </c>
      <c r="E1701" s="38" t="s">
        <v>8077</v>
      </c>
    </row>
    <row r="1702" spans="1:5" ht="12.75">
      <c r="A1702" s="39" t="s">
        <v>56</v>
      </c>
      <c r="E1702" s="40" t="s">
        <v>52</v>
      </c>
    </row>
    <row r="1703" spans="1:5" ht="51">
      <c r="A1703" t="s">
        <v>57</v>
      </c>
      <c r="E1703" s="38" t="s">
        <v>8072</v>
      </c>
    </row>
    <row r="1704" spans="1:16" ht="12.75">
      <c r="A1704" s="26" t="s">
        <v>50</v>
      </c>
      <c s="31" t="s">
        <v>6295</v>
      </c>
      <c s="31" t="s">
        <v>8078</v>
      </c>
      <c s="26" t="s">
        <v>52</v>
      </c>
      <c s="32" t="s">
        <v>8079</v>
      </c>
      <c s="33" t="s">
        <v>2404</v>
      </c>
      <c s="34">
        <v>1</v>
      </c>
      <c s="35">
        <v>0</v>
      </c>
      <c s="36">
        <f>ROUND(ROUND(H1704,2)*ROUND(G1704,3),2)</f>
      </c>
      <c r="O1704">
        <f>(I1704*21)/100</f>
      </c>
      <c t="s">
        <v>27</v>
      </c>
    </row>
    <row r="1705" spans="1:5" ht="12.75">
      <c r="A1705" s="37" t="s">
        <v>55</v>
      </c>
      <c r="E1705" s="38" t="s">
        <v>8079</v>
      </c>
    </row>
    <row r="1706" spans="1:5" ht="12.75">
      <c r="A1706" s="39" t="s">
        <v>56</v>
      </c>
      <c r="E1706" s="40" t="s">
        <v>52</v>
      </c>
    </row>
    <row r="1707" spans="1:5" ht="63.75">
      <c r="A1707" t="s">
        <v>57</v>
      </c>
      <c r="E1707" s="38" t="s">
        <v>7841</v>
      </c>
    </row>
    <row r="1708" spans="1:16" ht="12.75">
      <c r="A1708" s="26" t="s">
        <v>50</v>
      </c>
      <c s="31" t="s">
        <v>6299</v>
      </c>
      <c s="31" t="s">
        <v>8080</v>
      </c>
      <c s="26" t="s">
        <v>52</v>
      </c>
      <c s="32" t="s">
        <v>8079</v>
      </c>
      <c s="33" t="s">
        <v>2404</v>
      </c>
      <c s="34">
        <v>1</v>
      </c>
      <c s="35">
        <v>0</v>
      </c>
      <c s="36">
        <f>ROUND(ROUND(H1708,2)*ROUND(G1708,3),2)</f>
      </c>
      <c r="O1708">
        <f>(I1708*21)/100</f>
      </c>
      <c t="s">
        <v>27</v>
      </c>
    </row>
    <row r="1709" spans="1:5" ht="12.75">
      <c r="A1709" s="37" t="s">
        <v>55</v>
      </c>
      <c r="E1709" s="38" t="s">
        <v>8079</v>
      </c>
    </row>
    <row r="1710" spans="1:5" ht="12.75">
      <c r="A1710" s="39" t="s">
        <v>56</v>
      </c>
      <c r="E1710" s="40" t="s">
        <v>52</v>
      </c>
    </row>
    <row r="1711" spans="1:5" ht="63.75">
      <c r="A1711" t="s">
        <v>57</v>
      </c>
      <c r="E1711" s="38" t="s">
        <v>7841</v>
      </c>
    </row>
    <row r="1712" spans="1:16" ht="12.75">
      <c r="A1712" s="26" t="s">
        <v>50</v>
      </c>
      <c s="31" t="s">
        <v>6303</v>
      </c>
      <c s="31" t="s">
        <v>8081</v>
      </c>
      <c s="26" t="s">
        <v>52</v>
      </c>
      <c s="32" t="s">
        <v>8082</v>
      </c>
      <c s="33" t="s">
        <v>2404</v>
      </c>
      <c s="34">
        <v>1</v>
      </c>
      <c s="35">
        <v>0</v>
      </c>
      <c s="36">
        <f>ROUND(ROUND(H1712,2)*ROUND(G1712,3),2)</f>
      </c>
      <c r="O1712">
        <f>(I1712*21)/100</f>
      </c>
      <c t="s">
        <v>27</v>
      </c>
    </row>
    <row r="1713" spans="1:5" ht="12.75">
      <c r="A1713" s="37" t="s">
        <v>55</v>
      </c>
      <c r="E1713" s="38" t="s">
        <v>8082</v>
      </c>
    </row>
    <row r="1714" spans="1:5" ht="12.75">
      <c r="A1714" s="39" t="s">
        <v>56</v>
      </c>
      <c r="E1714" s="40" t="s">
        <v>52</v>
      </c>
    </row>
    <row r="1715" spans="1:5" ht="63.75">
      <c r="A1715" t="s">
        <v>57</v>
      </c>
      <c r="E1715" s="38" t="s">
        <v>7845</v>
      </c>
    </row>
    <row r="1716" spans="1:16" ht="12.75">
      <c r="A1716" s="26" t="s">
        <v>50</v>
      </c>
      <c s="31" t="s">
        <v>6307</v>
      </c>
      <c s="31" t="s">
        <v>8083</v>
      </c>
      <c s="26" t="s">
        <v>52</v>
      </c>
      <c s="32" t="s">
        <v>8082</v>
      </c>
      <c s="33" t="s">
        <v>2404</v>
      </c>
      <c s="34">
        <v>1</v>
      </c>
      <c s="35">
        <v>0</v>
      </c>
      <c s="36">
        <f>ROUND(ROUND(H1716,2)*ROUND(G1716,3),2)</f>
      </c>
      <c r="O1716">
        <f>(I1716*21)/100</f>
      </c>
      <c t="s">
        <v>27</v>
      </c>
    </row>
    <row r="1717" spans="1:5" ht="12.75">
      <c r="A1717" s="37" t="s">
        <v>55</v>
      </c>
      <c r="E1717" s="38" t="s">
        <v>8082</v>
      </c>
    </row>
    <row r="1718" spans="1:5" ht="12.75">
      <c r="A1718" s="39" t="s">
        <v>56</v>
      </c>
      <c r="E1718" s="40" t="s">
        <v>52</v>
      </c>
    </row>
    <row r="1719" spans="1:5" ht="63.75">
      <c r="A1719" t="s">
        <v>57</v>
      </c>
      <c r="E1719" s="38" t="s">
        <v>7845</v>
      </c>
    </row>
    <row r="1720" spans="1:16" ht="12.75">
      <c r="A1720" s="26" t="s">
        <v>50</v>
      </c>
      <c s="31" t="s">
        <v>6311</v>
      </c>
      <c s="31" t="s">
        <v>8084</v>
      </c>
      <c s="26" t="s">
        <v>52</v>
      </c>
      <c s="32" t="s">
        <v>8082</v>
      </c>
      <c s="33" t="s">
        <v>2404</v>
      </c>
      <c s="34">
        <v>1</v>
      </c>
      <c s="35">
        <v>0</v>
      </c>
      <c s="36">
        <f>ROUND(ROUND(H1720,2)*ROUND(G1720,3),2)</f>
      </c>
      <c r="O1720">
        <f>(I1720*21)/100</f>
      </c>
      <c t="s">
        <v>27</v>
      </c>
    </row>
    <row r="1721" spans="1:5" ht="12.75">
      <c r="A1721" s="37" t="s">
        <v>55</v>
      </c>
      <c r="E1721" s="38" t="s">
        <v>8082</v>
      </c>
    </row>
    <row r="1722" spans="1:5" ht="12.75">
      <c r="A1722" s="39" t="s">
        <v>56</v>
      </c>
      <c r="E1722" s="40" t="s">
        <v>52</v>
      </c>
    </row>
    <row r="1723" spans="1:5" ht="63.75">
      <c r="A1723" t="s">
        <v>57</v>
      </c>
      <c r="E1723" s="38" t="s">
        <v>7848</v>
      </c>
    </row>
    <row r="1724" spans="1:16" ht="12.75">
      <c r="A1724" s="26" t="s">
        <v>50</v>
      </c>
      <c s="31" t="s">
        <v>6315</v>
      </c>
      <c s="31" t="s">
        <v>8085</v>
      </c>
      <c s="26" t="s">
        <v>52</v>
      </c>
      <c s="32" t="s">
        <v>8082</v>
      </c>
      <c s="33" t="s">
        <v>2404</v>
      </c>
      <c s="34">
        <v>1</v>
      </c>
      <c s="35">
        <v>0</v>
      </c>
      <c s="36">
        <f>ROUND(ROUND(H1724,2)*ROUND(G1724,3),2)</f>
      </c>
      <c r="O1724">
        <f>(I1724*21)/100</f>
      </c>
      <c t="s">
        <v>27</v>
      </c>
    </row>
    <row r="1725" spans="1:5" ht="12.75">
      <c r="A1725" s="37" t="s">
        <v>55</v>
      </c>
      <c r="E1725" s="38" t="s">
        <v>8082</v>
      </c>
    </row>
    <row r="1726" spans="1:5" ht="12.75">
      <c r="A1726" s="39" t="s">
        <v>56</v>
      </c>
      <c r="E1726" s="40" t="s">
        <v>52</v>
      </c>
    </row>
    <row r="1727" spans="1:5" ht="63.75">
      <c r="A1727" t="s">
        <v>57</v>
      </c>
      <c r="E1727" s="38" t="s">
        <v>7848</v>
      </c>
    </row>
    <row r="1728" spans="1:16" ht="12.75">
      <c r="A1728" s="26" t="s">
        <v>50</v>
      </c>
      <c s="31" t="s">
        <v>6320</v>
      </c>
      <c s="31" t="s">
        <v>8086</v>
      </c>
      <c s="26" t="s">
        <v>52</v>
      </c>
      <c s="32" t="s">
        <v>8087</v>
      </c>
      <c s="33" t="s">
        <v>2404</v>
      </c>
      <c s="34">
        <v>1</v>
      </c>
      <c s="35">
        <v>0</v>
      </c>
      <c s="36">
        <f>ROUND(ROUND(H1728,2)*ROUND(G1728,3),2)</f>
      </c>
      <c r="O1728">
        <f>(I1728*21)/100</f>
      </c>
      <c t="s">
        <v>27</v>
      </c>
    </row>
    <row r="1729" spans="1:5" ht="12.75">
      <c r="A1729" s="37" t="s">
        <v>55</v>
      </c>
      <c r="E1729" s="38" t="s">
        <v>8087</v>
      </c>
    </row>
    <row r="1730" spans="1:5" ht="12.75">
      <c r="A1730" s="39" t="s">
        <v>56</v>
      </c>
      <c r="E1730" s="40" t="s">
        <v>52</v>
      </c>
    </row>
    <row r="1731" spans="1:5" ht="63.75">
      <c r="A1731" t="s">
        <v>57</v>
      </c>
      <c r="E1731" s="38" t="s">
        <v>7851</v>
      </c>
    </row>
    <row r="1732" spans="1:16" ht="12.75">
      <c r="A1732" s="26" t="s">
        <v>50</v>
      </c>
      <c s="31" t="s">
        <v>6325</v>
      </c>
      <c s="31" t="s">
        <v>8088</v>
      </c>
      <c s="26" t="s">
        <v>52</v>
      </c>
      <c s="32" t="s">
        <v>8087</v>
      </c>
      <c s="33" t="s">
        <v>2404</v>
      </c>
      <c s="34">
        <v>1</v>
      </c>
      <c s="35">
        <v>0</v>
      </c>
      <c s="36">
        <f>ROUND(ROUND(H1732,2)*ROUND(G1732,3),2)</f>
      </c>
      <c r="O1732">
        <f>(I1732*21)/100</f>
      </c>
      <c t="s">
        <v>27</v>
      </c>
    </row>
    <row r="1733" spans="1:5" ht="12.75">
      <c r="A1733" s="37" t="s">
        <v>55</v>
      </c>
      <c r="E1733" s="38" t="s">
        <v>8087</v>
      </c>
    </row>
    <row r="1734" spans="1:5" ht="12.75">
      <c r="A1734" s="39" t="s">
        <v>56</v>
      </c>
      <c r="E1734" s="40" t="s">
        <v>52</v>
      </c>
    </row>
    <row r="1735" spans="1:5" ht="63.75">
      <c r="A1735" t="s">
        <v>57</v>
      </c>
      <c r="E1735" s="38" t="s">
        <v>7851</v>
      </c>
    </row>
    <row r="1736" spans="1:16" ht="25.5">
      <c r="A1736" s="26" t="s">
        <v>50</v>
      </c>
      <c s="31" t="s">
        <v>6330</v>
      </c>
      <c s="31" t="s">
        <v>8089</v>
      </c>
      <c s="26" t="s">
        <v>52</v>
      </c>
      <c s="32" t="s">
        <v>8090</v>
      </c>
      <c s="33" t="s">
        <v>2404</v>
      </c>
      <c s="34">
        <v>10</v>
      </c>
      <c s="35">
        <v>0</v>
      </c>
      <c s="36">
        <f>ROUND(ROUND(H1736,2)*ROUND(G1736,3),2)</f>
      </c>
      <c r="O1736">
        <f>(I1736*21)/100</f>
      </c>
      <c t="s">
        <v>27</v>
      </c>
    </row>
    <row r="1737" spans="1:5" ht="25.5">
      <c r="A1737" s="37" t="s">
        <v>55</v>
      </c>
      <c r="E1737" s="38" t="s">
        <v>8090</v>
      </c>
    </row>
    <row r="1738" spans="1:5" ht="12.75">
      <c r="A1738" s="39" t="s">
        <v>56</v>
      </c>
      <c r="E1738" s="40" t="s">
        <v>52</v>
      </c>
    </row>
    <row r="1739" spans="1:5" ht="63.75">
      <c r="A1739" t="s">
        <v>57</v>
      </c>
      <c r="E1739" s="38" t="s">
        <v>8074</v>
      </c>
    </row>
    <row r="1740" spans="1:16" ht="12.75">
      <c r="A1740" s="26" t="s">
        <v>50</v>
      </c>
      <c s="31" t="s">
        <v>6334</v>
      </c>
      <c s="31" t="s">
        <v>8091</v>
      </c>
      <c s="26" t="s">
        <v>52</v>
      </c>
      <c s="32" t="s">
        <v>7288</v>
      </c>
      <c s="33" t="s">
        <v>2404</v>
      </c>
      <c s="34">
        <v>2</v>
      </c>
      <c s="35">
        <v>0</v>
      </c>
      <c s="36">
        <f>ROUND(ROUND(H1740,2)*ROUND(G1740,3),2)</f>
      </c>
      <c r="O1740">
        <f>(I1740*21)/100</f>
      </c>
      <c t="s">
        <v>27</v>
      </c>
    </row>
    <row r="1741" spans="1:5" ht="12.75">
      <c r="A1741" s="37" t="s">
        <v>55</v>
      </c>
      <c r="E1741" s="38" t="s">
        <v>7288</v>
      </c>
    </row>
    <row r="1742" spans="1:5" ht="12.75">
      <c r="A1742" s="39" t="s">
        <v>56</v>
      </c>
      <c r="E1742" s="40" t="s">
        <v>52</v>
      </c>
    </row>
    <row r="1743" spans="1:5" ht="51">
      <c r="A1743" t="s">
        <v>57</v>
      </c>
      <c r="E1743" s="38" t="s">
        <v>8092</v>
      </c>
    </row>
    <row r="1744" spans="1:16" ht="12.75">
      <c r="A1744" s="26" t="s">
        <v>50</v>
      </c>
      <c s="31" t="s">
        <v>6339</v>
      </c>
      <c s="31" t="s">
        <v>8093</v>
      </c>
      <c s="26" t="s">
        <v>52</v>
      </c>
      <c s="32" t="s">
        <v>7291</v>
      </c>
      <c s="33" t="s">
        <v>2404</v>
      </c>
      <c s="34">
        <v>2</v>
      </c>
      <c s="35">
        <v>0</v>
      </c>
      <c s="36">
        <f>ROUND(ROUND(H1744,2)*ROUND(G1744,3),2)</f>
      </c>
      <c r="O1744">
        <f>(I1744*21)/100</f>
      </c>
      <c t="s">
        <v>27</v>
      </c>
    </row>
    <row r="1745" spans="1:5" ht="12.75">
      <c r="A1745" s="37" t="s">
        <v>55</v>
      </c>
      <c r="E1745" s="38" t="s">
        <v>7291</v>
      </c>
    </row>
    <row r="1746" spans="1:5" ht="12.75">
      <c r="A1746" s="39" t="s">
        <v>56</v>
      </c>
      <c r="E1746" s="40" t="s">
        <v>52</v>
      </c>
    </row>
    <row r="1747" spans="1:5" ht="51">
      <c r="A1747" t="s">
        <v>57</v>
      </c>
      <c r="E1747" s="38" t="s">
        <v>8094</v>
      </c>
    </row>
    <row r="1748" spans="1:16" ht="12.75">
      <c r="A1748" s="26" t="s">
        <v>50</v>
      </c>
      <c s="31" t="s">
        <v>6343</v>
      </c>
      <c s="31" t="s">
        <v>8095</v>
      </c>
      <c s="26" t="s">
        <v>52</v>
      </c>
      <c s="32" t="s">
        <v>7294</v>
      </c>
      <c s="33" t="s">
        <v>2404</v>
      </c>
      <c s="34">
        <v>20</v>
      </c>
      <c s="35">
        <v>0</v>
      </c>
      <c s="36">
        <f>ROUND(ROUND(H1748,2)*ROUND(G1748,3),2)</f>
      </c>
      <c r="O1748">
        <f>(I1748*21)/100</f>
      </c>
      <c t="s">
        <v>27</v>
      </c>
    </row>
    <row r="1749" spans="1:5" ht="12.75">
      <c r="A1749" s="37" t="s">
        <v>55</v>
      </c>
      <c r="E1749" s="38" t="s">
        <v>7294</v>
      </c>
    </row>
    <row r="1750" spans="1:5" ht="12.75">
      <c r="A1750" s="39" t="s">
        <v>56</v>
      </c>
      <c r="E1750" s="40" t="s">
        <v>52</v>
      </c>
    </row>
    <row r="1751" spans="1:5" ht="63.75">
      <c r="A1751" t="s">
        <v>57</v>
      </c>
      <c r="E1751" s="38" t="s">
        <v>8096</v>
      </c>
    </row>
    <row r="1752" spans="1:16" ht="12.75">
      <c r="A1752" s="26" t="s">
        <v>50</v>
      </c>
      <c s="31" t="s">
        <v>6348</v>
      </c>
      <c s="31" t="s">
        <v>8097</v>
      </c>
      <c s="26" t="s">
        <v>52</v>
      </c>
      <c s="32" t="s">
        <v>7300</v>
      </c>
      <c s="33" t="s">
        <v>7301</v>
      </c>
      <c s="34">
        <v>6</v>
      </c>
      <c s="35">
        <v>0</v>
      </c>
      <c s="36">
        <f>ROUND(ROUND(H1752,2)*ROUND(G1752,3),2)</f>
      </c>
      <c r="O1752">
        <f>(I1752*21)/100</f>
      </c>
      <c t="s">
        <v>27</v>
      </c>
    </row>
    <row r="1753" spans="1:5" ht="12.75">
      <c r="A1753" s="37" t="s">
        <v>55</v>
      </c>
      <c r="E1753" s="38" t="s">
        <v>7300</v>
      </c>
    </row>
    <row r="1754" spans="1:5" ht="12.75">
      <c r="A1754" s="39" t="s">
        <v>56</v>
      </c>
      <c r="E1754" s="40" t="s">
        <v>52</v>
      </c>
    </row>
    <row r="1755" spans="1:5" ht="25.5">
      <c r="A1755" t="s">
        <v>57</v>
      </c>
      <c r="E1755" s="38" t="s">
        <v>7585</v>
      </c>
    </row>
    <row r="1756" spans="1:16" ht="12.75">
      <c r="A1756" s="26" t="s">
        <v>50</v>
      </c>
      <c s="31" t="s">
        <v>6353</v>
      </c>
      <c s="31" t="s">
        <v>8098</v>
      </c>
      <c s="26" t="s">
        <v>52</v>
      </c>
      <c s="32" t="s">
        <v>7304</v>
      </c>
      <c s="33" t="s">
        <v>7301</v>
      </c>
      <c s="34">
        <v>6</v>
      </c>
      <c s="35">
        <v>0</v>
      </c>
      <c s="36">
        <f>ROUND(ROUND(H1756,2)*ROUND(G1756,3),2)</f>
      </c>
      <c r="O1756">
        <f>(I1756*21)/100</f>
      </c>
      <c t="s">
        <v>27</v>
      </c>
    </row>
    <row r="1757" spans="1:5" ht="12.75">
      <c r="A1757" s="37" t="s">
        <v>55</v>
      </c>
      <c r="E1757" s="38" t="s">
        <v>7304</v>
      </c>
    </row>
    <row r="1758" spans="1:5" ht="12.75">
      <c r="A1758" s="39" t="s">
        <v>56</v>
      </c>
      <c r="E1758" s="40" t="s">
        <v>52</v>
      </c>
    </row>
    <row r="1759" spans="1:5" ht="25.5">
      <c r="A1759" t="s">
        <v>57</v>
      </c>
      <c r="E1759" s="38" t="s">
        <v>8099</v>
      </c>
    </row>
    <row r="1760" spans="1:16" ht="12.75">
      <c r="A1760" s="26" t="s">
        <v>50</v>
      </c>
      <c s="31" t="s">
        <v>6357</v>
      </c>
      <c s="31" t="s">
        <v>8100</v>
      </c>
      <c s="26" t="s">
        <v>52</v>
      </c>
      <c s="32" t="s">
        <v>7329</v>
      </c>
      <c s="33" t="s">
        <v>7301</v>
      </c>
      <c s="34">
        <v>60</v>
      </c>
      <c s="35">
        <v>0</v>
      </c>
      <c s="36">
        <f>ROUND(ROUND(H1760,2)*ROUND(G1760,3),2)</f>
      </c>
      <c r="O1760">
        <f>(I1760*21)/100</f>
      </c>
      <c t="s">
        <v>27</v>
      </c>
    </row>
    <row r="1761" spans="1:5" ht="12.75">
      <c r="A1761" s="37" t="s">
        <v>55</v>
      </c>
      <c r="E1761" s="38" t="s">
        <v>7329</v>
      </c>
    </row>
    <row r="1762" spans="1:5" ht="12.75">
      <c r="A1762" s="39" t="s">
        <v>56</v>
      </c>
      <c r="E1762" s="40" t="s">
        <v>52</v>
      </c>
    </row>
    <row r="1763" spans="1:5" ht="38.25">
      <c r="A1763" t="s">
        <v>57</v>
      </c>
      <c r="E1763" s="38" t="s">
        <v>8101</v>
      </c>
    </row>
    <row r="1764" spans="1:16" ht="25.5">
      <c r="A1764" s="26" t="s">
        <v>50</v>
      </c>
      <c s="31" t="s">
        <v>6361</v>
      </c>
      <c s="31" t="s">
        <v>8102</v>
      </c>
      <c s="26" t="s">
        <v>52</v>
      </c>
      <c s="32" t="s">
        <v>7345</v>
      </c>
      <c s="33" t="s">
        <v>7301</v>
      </c>
      <c s="34">
        <v>25</v>
      </c>
      <c s="35">
        <v>0</v>
      </c>
      <c s="36">
        <f>ROUND(ROUND(H1764,2)*ROUND(G1764,3),2)</f>
      </c>
      <c r="O1764">
        <f>(I1764*21)/100</f>
      </c>
      <c t="s">
        <v>27</v>
      </c>
    </row>
    <row r="1765" spans="1:5" ht="25.5">
      <c r="A1765" s="37" t="s">
        <v>55</v>
      </c>
      <c r="E1765" s="38" t="s">
        <v>7345</v>
      </c>
    </row>
    <row r="1766" spans="1:5" ht="12.75">
      <c r="A1766" s="39" t="s">
        <v>56</v>
      </c>
      <c r="E1766" s="40" t="s">
        <v>52</v>
      </c>
    </row>
    <row r="1767" spans="1:5" ht="38.25">
      <c r="A1767" t="s">
        <v>57</v>
      </c>
      <c r="E1767" s="38" t="s">
        <v>8103</v>
      </c>
    </row>
    <row r="1768" spans="1:16" ht="12.75">
      <c r="A1768" s="26" t="s">
        <v>50</v>
      </c>
      <c s="31" t="s">
        <v>6365</v>
      </c>
      <c s="31" t="s">
        <v>8104</v>
      </c>
      <c s="26" t="s">
        <v>52</v>
      </c>
      <c s="32" t="s">
        <v>7351</v>
      </c>
      <c s="33" t="s">
        <v>76</v>
      </c>
      <c s="34">
        <v>1</v>
      </c>
      <c s="35">
        <v>0</v>
      </c>
      <c s="36">
        <f>ROUND(ROUND(H1768,2)*ROUND(G1768,3),2)</f>
      </c>
      <c r="O1768">
        <f>(I1768*21)/100</f>
      </c>
      <c t="s">
        <v>27</v>
      </c>
    </row>
    <row r="1769" spans="1:5" ht="12.75">
      <c r="A1769" s="37" t="s">
        <v>55</v>
      </c>
      <c r="E1769" s="38" t="s">
        <v>7351</v>
      </c>
    </row>
    <row r="1770" spans="1:5" ht="12.75">
      <c r="A1770" s="39" t="s">
        <v>56</v>
      </c>
      <c r="E1770" s="40" t="s">
        <v>52</v>
      </c>
    </row>
    <row r="1771" spans="1:5" ht="25.5">
      <c r="A1771" t="s">
        <v>57</v>
      </c>
      <c r="E1771" s="38" t="s">
        <v>7352</v>
      </c>
    </row>
    <row r="1772" spans="1:16" ht="12.75">
      <c r="A1772" s="26" t="s">
        <v>50</v>
      </c>
      <c s="31" t="s">
        <v>6369</v>
      </c>
      <c s="31" t="s">
        <v>8105</v>
      </c>
      <c s="26" t="s">
        <v>52</v>
      </c>
      <c s="32" t="s">
        <v>8106</v>
      </c>
      <c s="33" t="s">
        <v>76</v>
      </c>
      <c s="34">
        <v>140</v>
      </c>
      <c s="35">
        <v>0</v>
      </c>
      <c s="36">
        <f>ROUND(ROUND(H1772,2)*ROUND(G1772,3),2)</f>
      </c>
      <c r="O1772">
        <f>(I1772*21)/100</f>
      </c>
      <c t="s">
        <v>27</v>
      </c>
    </row>
    <row r="1773" spans="1:5" ht="12.75">
      <c r="A1773" s="37" t="s">
        <v>55</v>
      </c>
      <c r="E1773" s="38" t="s">
        <v>8106</v>
      </c>
    </row>
    <row r="1774" spans="1:5" ht="12.75">
      <c r="A1774" s="39" t="s">
        <v>56</v>
      </c>
      <c r="E1774" s="40" t="s">
        <v>52</v>
      </c>
    </row>
    <row r="1775" spans="1:5" ht="12.75">
      <c r="A1775" t="s">
        <v>57</v>
      </c>
      <c r="E1775" s="38" t="s">
        <v>52</v>
      </c>
    </row>
    <row r="1776" spans="1:16" ht="12.75">
      <c r="A1776" s="26" t="s">
        <v>50</v>
      </c>
      <c s="31" t="s">
        <v>6373</v>
      </c>
      <c s="31" t="s">
        <v>8107</v>
      </c>
      <c s="26" t="s">
        <v>52</v>
      </c>
      <c s="32" t="s">
        <v>8108</v>
      </c>
      <c s="33" t="s">
        <v>321</v>
      </c>
      <c s="34">
        <v>80</v>
      </c>
      <c s="35">
        <v>0</v>
      </c>
      <c s="36">
        <f>ROUND(ROUND(H1776,2)*ROUND(G1776,3),2)</f>
      </c>
      <c r="O1776">
        <f>(I1776*21)/100</f>
      </c>
      <c t="s">
        <v>27</v>
      </c>
    </row>
    <row r="1777" spans="1:5" ht="12.75">
      <c r="A1777" s="37" t="s">
        <v>55</v>
      </c>
      <c r="E1777" s="38" t="s">
        <v>8108</v>
      </c>
    </row>
    <row r="1778" spans="1:5" ht="12.75">
      <c r="A1778" s="39" t="s">
        <v>56</v>
      </c>
      <c r="E1778" s="40" t="s">
        <v>52</v>
      </c>
    </row>
    <row r="1779" spans="1:5" ht="12.75">
      <c r="A1779" t="s">
        <v>57</v>
      </c>
      <c r="E1779" s="38" t="s">
        <v>52</v>
      </c>
    </row>
    <row r="1780" spans="1:16" ht="12.75">
      <c r="A1780" s="26" t="s">
        <v>50</v>
      </c>
      <c s="31" t="s">
        <v>6377</v>
      </c>
      <c s="31" t="s">
        <v>8109</v>
      </c>
      <c s="26" t="s">
        <v>52</v>
      </c>
      <c s="32" t="s">
        <v>7311</v>
      </c>
      <c s="33" t="s">
        <v>7312</v>
      </c>
      <c s="34">
        <v>3.6</v>
      </c>
      <c s="35">
        <v>0</v>
      </c>
      <c s="36">
        <f>ROUND(ROUND(H1780,2)*ROUND(G1780,3),2)</f>
      </c>
      <c r="O1780">
        <f>(I1780*21)/100</f>
      </c>
      <c t="s">
        <v>27</v>
      </c>
    </row>
    <row r="1781" spans="1:5" ht="12.75">
      <c r="A1781" s="37" t="s">
        <v>55</v>
      </c>
      <c r="E1781" s="38" t="s">
        <v>7311</v>
      </c>
    </row>
    <row r="1782" spans="1:5" ht="12.75">
      <c r="A1782" s="39" t="s">
        <v>56</v>
      </c>
      <c r="E1782" s="40" t="s">
        <v>52</v>
      </c>
    </row>
    <row r="1783" spans="1:5" ht="12.75">
      <c r="A1783" t="s">
        <v>57</v>
      </c>
      <c r="E1783" s="38" t="s">
        <v>52</v>
      </c>
    </row>
    <row r="1784" spans="1:16" ht="12.75">
      <c r="A1784" s="26" t="s">
        <v>50</v>
      </c>
      <c s="31" t="s">
        <v>6381</v>
      </c>
      <c s="31" t="s">
        <v>8110</v>
      </c>
      <c s="26" t="s">
        <v>52</v>
      </c>
      <c s="32" t="s">
        <v>7314</v>
      </c>
      <c s="33" t="s">
        <v>7312</v>
      </c>
      <c s="34">
        <v>10</v>
      </c>
      <c s="35">
        <v>0</v>
      </c>
      <c s="36">
        <f>ROUND(ROUND(H1784,2)*ROUND(G1784,3),2)</f>
      </c>
      <c r="O1784">
        <f>(I1784*21)/100</f>
      </c>
      <c t="s">
        <v>27</v>
      </c>
    </row>
    <row r="1785" spans="1:5" ht="12.75">
      <c r="A1785" s="37" t="s">
        <v>55</v>
      </c>
      <c r="E1785" s="38" t="s">
        <v>7314</v>
      </c>
    </row>
    <row r="1786" spans="1:5" ht="12.75">
      <c r="A1786" s="39" t="s">
        <v>56</v>
      </c>
      <c r="E1786" s="40" t="s">
        <v>52</v>
      </c>
    </row>
    <row r="1787" spans="1:5" ht="12.75">
      <c r="A1787" t="s">
        <v>57</v>
      </c>
      <c r="E1787" s="38" t="s">
        <v>52</v>
      </c>
    </row>
    <row r="1788" spans="1:16" ht="12.75">
      <c r="A1788" s="26" t="s">
        <v>50</v>
      </c>
      <c s="31" t="s">
        <v>6383</v>
      </c>
      <c s="31" t="s">
        <v>8111</v>
      </c>
      <c s="26" t="s">
        <v>52</v>
      </c>
      <c s="32" t="s">
        <v>7316</v>
      </c>
      <c s="33" t="s">
        <v>321</v>
      </c>
      <c s="34">
        <v>40</v>
      </c>
      <c s="35">
        <v>0</v>
      </c>
      <c s="36">
        <f>ROUND(ROUND(H1788,2)*ROUND(G1788,3),2)</f>
      </c>
      <c r="O1788">
        <f>(I1788*21)/100</f>
      </c>
      <c t="s">
        <v>27</v>
      </c>
    </row>
    <row r="1789" spans="1:5" ht="12.75">
      <c r="A1789" s="37" t="s">
        <v>55</v>
      </c>
      <c r="E1789" s="38" t="s">
        <v>7316</v>
      </c>
    </row>
    <row r="1790" spans="1:5" ht="12.75">
      <c r="A1790" s="39" t="s">
        <v>56</v>
      </c>
      <c r="E1790" s="40" t="s">
        <v>52</v>
      </c>
    </row>
    <row r="1791" spans="1:5" ht="12.75">
      <c r="A1791" t="s">
        <v>57</v>
      </c>
      <c r="E1791" s="38" t="s">
        <v>52</v>
      </c>
    </row>
    <row r="1792" spans="1:16" ht="12.75">
      <c r="A1792" s="26" t="s">
        <v>50</v>
      </c>
      <c s="31" t="s">
        <v>6387</v>
      </c>
      <c s="31" t="s">
        <v>8112</v>
      </c>
      <c s="26" t="s">
        <v>52</v>
      </c>
      <c s="32" t="s">
        <v>7318</v>
      </c>
      <c s="33" t="s">
        <v>321</v>
      </c>
      <c s="34">
        <v>40</v>
      </c>
      <c s="35">
        <v>0</v>
      </c>
      <c s="36">
        <f>ROUND(ROUND(H1792,2)*ROUND(G1792,3),2)</f>
      </c>
      <c r="O1792">
        <f>(I1792*21)/100</f>
      </c>
      <c t="s">
        <v>27</v>
      </c>
    </row>
    <row r="1793" spans="1:5" ht="12.75">
      <c r="A1793" s="37" t="s">
        <v>55</v>
      </c>
      <c r="E1793" s="38" t="s">
        <v>7318</v>
      </c>
    </row>
    <row r="1794" spans="1:5" ht="12.75">
      <c r="A1794" s="39" t="s">
        <v>56</v>
      </c>
      <c r="E1794" s="40" t="s">
        <v>52</v>
      </c>
    </row>
    <row r="1795" spans="1:5" ht="12.75">
      <c r="A1795" t="s">
        <v>57</v>
      </c>
      <c r="E1795" s="38" t="s">
        <v>52</v>
      </c>
    </row>
    <row r="1796" spans="1:16" ht="12.75">
      <c r="A1796" s="26" t="s">
        <v>50</v>
      </c>
      <c s="31" t="s">
        <v>6392</v>
      </c>
      <c s="31" t="s">
        <v>8113</v>
      </c>
      <c s="26" t="s">
        <v>52</v>
      </c>
      <c s="32" t="s">
        <v>7320</v>
      </c>
      <c s="33" t="s">
        <v>321</v>
      </c>
      <c s="34">
        <v>2</v>
      </c>
      <c s="35">
        <v>0</v>
      </c>
      <c s="36">
        <f>ROUND(ROUND(H1796,2)*ROUND(G1796,3),2)</f>
      </c>
      <c r="O1796">
        <f>(I1796*21)/100</f>
      </c>
      <c t="s">
        <v>27</v>
      </c>
    </row>
    <row r="1797" spans="1:5" ht="12.75">
      <c r="A1797" s="37" t="s">
        <v>55</v>
      </c>
      <c r="E1797" s="38" t="s">
        <v>7320</v>
      </c>
    </row>
    <row r="1798" spans="1:5" ht="12.75">
      <c r="A1798" s="39" t="s">
        <v>56</v>
      </c>
      <c r="E1798" s="40" t="s">
        <v>52</v>
      </c>
    </row>
    <row r="1799" spans="1:5" ht="12.75">
      <c r="A1799" t="s">
        <v>57</v>
      </c>
      <c r="E1799" s="38" t="s">
        <v>52</v>
      </c>
    </row>
    <row r="1800" spans="1:16" ht="12.75">
      <c r="A1800" s="26" t="s">
        <v>50</v>
      </c>
      <c s="31" t="s">
        <v>6396</v>
      </c>
      <c s="31" t="s">
        <v>8114</v>
      </c>
      <c s="26" t="s">
        <v>52</v>
      </c>
      <c s="32" t="s">
        <v>7322</v>
      </c>
      <c s="33" t="s">
        <v>7323</v>
      </c>
      <c s="34">
        <v>1</v>
      </c>
      <c s="35">
        <v>0</v>
      </c>
      <c s="36">
        <f>ROUND(ROUND(H1800,2)*ROUND(G1800,3),2)</f>
      </c>
      <c r="O1800">
        <f>(I1800*21)/100</f>
      </c>
      <c t="s">
        <v>27</v>
      </c>
    </row>
    <row r="1801" spans="1:5" ht="12.75">
      <c r="A1801" s="37" t="s">
        <v>55</v>
      </c>
      <c r="E1801" s="38" t="s">
        <v>7322</v>
      </c>
    </row>
    <row r="1802" spans="1:5" ht="12.75">
      <c r="A1802" s="39" t="s">
        <v>56</v>
      </c>
      <c r="E1802" s="40" t="s">
        <v>52</v>
      </c>
    </row>
    <row r="1803" spans="1:5" ht="12.75">
      <c r="A1803" t="s">
        <v>57</v>
      </c>
      <c r="E1803" s="38" t="s">
        <v>52</v>
      </c>
    </row>
    <row r="1804" spans="1:16" ht="12.75">
      <c r="A1804" s="26" t="s">
        <v>50</v>
      </c>
      <c s="31" t="s">
        <v>6400</v>
      </c>
      <c s="31" t="s">
        <v>8115</v>
      </c>
      <c s="26" t="s">
        <v>52</v>
      </c>
      <c s="32" t="s">
        <v>7325</v>
      </c>
      <c s="33" t="s">
        <v>321</v>
      </c>
      <c s="34">
        <v>15</v>
      </c>
      <c s="35">
        <v>0</v>
      </c>
      <c s="36">
        <f>ROUND(ROUND(H1804,2)*ROUND(G1804,3),2)</f>
      </c>
      <c r="O1804">
        <f>(I1804*21)/100</f>
      </c>
      <c t="s">
        <v>27</v>
      </c>
    </row>
    <row r="1805" spans="1:5" ht="12.75">
      <c r="A1805" s="37" t="s">
        <v>55</v>
      </c>
      <c r="E1805" s="38" t="s">
        <v>7325</v>
      </c>
    </row>
    <row r="1806" spans="1:5" ht="12.75">
      <c r="A1806" s="39" t="s">
        <v>56</v>
      </c>
      <c r="E1806" s="40" t="s">
        <v>52</v>
      </c>
    </row>
    <row r="1807" spans="1:5" ht="12.75">
      <c r="A1807" t="s">
        <v>57</v>
      </c>
      <c r="E1807" s="38" t="s">
        <v>52</v>
      </c>
    </row>
    <row r="1808" spans="1:16" ht="12.75">
      <c r="A1808" s="26" t="s">
        <v>50</v>
      </c>
      <c s="31" t="s">
        <v>6404</v>
      </c>
      <c s="31" t="s">
        <v>8116</v>
      </c>
      <c s="26" t="s">
        <v>52</v>
      </c>
      <c s="32" t="s">
        <v>7327</v>
      </c>
      <c s="33" t="s">
        <v>2404</v>
      </c>
      <c s="34">
        <v>1</v>
      </c>
      <c s="35">
        <v>0</v>
      </c>
      <c s="36">
        <f>ROUND(ROUND(H1808,2)*ROUND(G1808,3),2)</f>
      </c>
      <c r="O1808">
        <f>(I1808*21)/100</f>
      </c>
      <c t="s">
        <v>27</v>
      </c>
    </row>
    <row r="1809" spans="1:5" ht="12.75">
      <c r="A1809" s="37" t="s">
        <v>55</v>
      </c>
      <c r="E1809" s="38" t="s">
        <v>7327</v>
      </c>
    </row>
    <row r="1810" spans="1:5" ht="12.75">
      <c r="A1810" s="39" t="s">
        <v>56</v>
      </c>
      <c r="E1810" s="40" t="s">
        <v>52</v>
      </c>
    </row>
    <row r="1811" spans="1:5" ht="12.75">
      <c r="A1811" t="s">
        <v>57</v>
      </c>
      <c r="E1811" s="38" t="s">
        <v>52</v>
      </c>
    </row>
    <row r="1812" spans="1:16" ht="12.75">
      <c r="A1812" s="26" t="s">
        <v>50</v>
      </c>
      <c s="31" t="s">
        <v>6408</v>
      </c>
      <c s="31" t="s">
        <v>8117</v>
      </c>
      <c s="26" t="s">
        <v>52</v>
      </c>
      <c s="32" t="s">
        <v>7354</v>
      </c>
      <c s="33" t="s">
        <v>71</v>
      </c>
      <c s="34">
        <v>183</v>
      </c>
      <c s="35">
        <v>0</v>
      </c>
      <c s="36">
        <f>ROUND(ROUND(H1812,2)*ROUND(G1812,3),2)</f>
      </c>
      <c r="O1812">
        <f>(I1812*21)/100</f>
      </c>
      <c t="s">
        <v>27</v>
      </c>
    </row>
    <row r="1813" spans="1:5" ht="12.75">
      <c r="A1813" s="37" t="s">
        <v>55</v>
      </c>
      <c r="E1813" s="38" t="s">
        <v>7354</v>
      </c>
    </row>
    <row r="1814" spans="1:5" ht="12.75">
      <c r="A1814" s="39" t="s">
        <v>56</v>
      </c>
      <c r="E1814" s="40" t="s">
        <v>52</v>
      </c>
    </row>
    <row r="1815" spans="1:5" ht="38.25">
      <c r="A1815" t="s">
        <v>57</v>
      </c>
      <c r="E1815" s="38" t="s">
        <v>8118</v>
      </c>
    </row>
    <row r="1816" spans="1:16" ht="12.75">
      <c r="A1816" s="26" t="s">
        <v>50</v>
      </c>
      <c s="31" t="s">
        <v>6411</v>
      </c>
      <c s="31" t="s">
        <v>8119</v>
      </c>
      <c s="26" t="s">
        <v>52</v>
      </c>
      <c s="32" t="s">
        <v>7340</v>
      </c>
      <c s="33" t="s">
        <v>2404</v>
      </c>
      <c s="34">
        <v>1</v>
      </c>
      <c s="35">
        <v>0</v>
      </c>
      <c s="36">
        <f>ROUND(ROUND(H1816,2)*ROUND(G1816,3),2)</f>
      </c>
      <c r="O1816">
        <f>(I1816*21)/100</f>
      </c>
      <c t="s">
        <v>27</v>
      </c>
    </row>
    <row r="1817" spans="1:5" ht="12.75">
      <c r="A1817" s="37" t="s">
        <v>55</v>
      </c>
      <c r="E1817" s="38" t="s">
        <v>7340</v>
      </c>
    </row>
    <row r="1818" spans="1:5" ht="12.75">
      <c r="A1818" s="39" t="s">
        <v>56</v>
      </c>
      <c r="E1818" s="40" t="s">
        <v>52</v>
      </c>
    </row>
    <row r="1819" spans="1:5" ht="12.75">
      <c r="A1819" t="s">
        <v>57</v>
      </c>
      <c r="E1819" s="38" t="s">
        <v>52</v>
      </c>
    </row>
    <row r="1820" spans="1:16" ht="12.75">
      <c r="A1820" s="26" t="s">
        <v>50</v>
      </c>
      <c s="31" t="s">
        <v>6414</v>
      </c>
      <c s="31" t="s">
        <v>8120</v>
      </c>
      <c s="26" t="s">
        <v>52</v>
      </c>
      <c s="32" t="s">
        <v>7332</v>
      </c>
      <c s="33" t="s">
        <v>2404</v>
      </c>
      <c s="34">
        <v>1</v>
      </c>
      <c s="35">
        <v>0</v>
      </c>
      <c s="36">
        <f>ROUND(ROUND(H1820,2)*ROUND(G1820,3),2)</f>
      </c>
      <c r="O1820">
        <f>(I1820*21)/100</f>
      </c>
      <c t="s">
        <v>27</v>
      </c>
    </row>
    <row r="1821" spans="1:5" ht="12.75">
      <c r="A1821" s="37" t="s">
        <v>55</v>
      </c>
      <c r="E1821" s="38" t="s">
        <v>7332</v>
      </c>
    </row>
    <row r="1822" spans="1:5" ht="12.75">
      <c r="A1822" s="39" t="s">
        <v>56</v>
      </c>
      <c r="E1822" s="40" t="s">
        <v>52</v>
      </c>
    </row>
    <row r="1823" spans="1:5" ht="12.75">
      <c r="A1823" t="s">
        <v>57</v>
      </c>
      <c r="E1823" s="38" t="s">
        <v>52</v>
      </c>
    </row>
    <row r="1824" spans="1:16" ht="12.75">
      <c r="A1824" s="26" t="s">
        <v>50</v>
      </c>
      <c s="31" t="s">
        <v>6417</v>
      </c>
      <c s="31" t="s">
        <v>8121</v>
      </c>
      <c s="26" t="s">
        <v>52</v>
      </c>
      <c s="32" t="s">
        <v>7334</v>
      </c>
      <c s="33" t="s">
        <v>321</v>
      </c>
      <c s="34">
        <v>36</v>
      </c>
      <c s="35">
        <v>0</v>
      </c>
      <c s="36">
        <f>ROUND(ROUND(H1824,2)*ROUND(G1824,3),2)</f>
      </c>
      <c r="O1824">
        <f>(I1824*21)/100</f>
      </c>
      <c t="s">
        <v>27</v>
      </c>
    </row>
    <row r="1825" spans="1:5" ht="12.75">
      <c r="A1825" s="37" t="s">
        <v>55</v>
      </c>
      <c r="E1825" s="38" t="s">
        <v>7334</v>
      </c>
    </row>
    <row r="1826" spans="1:5" ht="12.75">
      <c r="A1826" s="39" t="s">
        <v>56</v>
      </c>
      <c r="E1826" s="40" t="s">
        <v>52</v>
      </c>
    </row>
    <row r="1827" spans="1:5" ht="12.75">
      <c r="A1827" t="s">
        <v>57</v>
      </c>
      <c r="E1827" s="38" t="s">
        <v>52</v>
      </c>
    </row>
    <row r="1828" spans="1:16" ht="12.75">
      <c r="A1828" s="26" t="s">
        <v>50</v>
      </c>
      <c s="31" t="s">
        <v>6421</v>
      </c>
      <c s="31" t="s">
        <v>8122</v>
      </c>
      <c s="26" t="s">
        <v>52</v>
      </c>
      <c s="32" t="s">
        <v>7336</v>
      </c>
      <c s="33" t="s">
        <v>321</v>
      </c>
      <c s="34">
        <v>36</v>
      </c>
      <c s="35">
        <v>0</v>
      </c>
      <c s="36">
        <f>ROUND(ROUND(H1828,2)*ROUND(G1828,3),2)</f>
      </c>
      <c r="O1828">
        <f>(I1828*21)/100</f>
      </c>
      <c t="s">
        <v>27</v>
      </c>
    </row>
    <row r="1829" spans="1:5" ht="12.75">
      <c r="A1829" s="37" t="s">
        <v>55</v>
      </c>
      <c r="E1829" s="38" t="s">
        <v>7336</v>
      </c>
    </row>
    <row r="1830" spans="1:5" ht="12.75">
      <c r="A1830" s="39" t="s">
        <v>56</v>
      </c>
      <c r="E1830" s="40" t="s">
        <v>52</v>
      </c>
    </row>
    <row r="1831" spans="1:5" ht="12.75">
      <c r="A1831" t="s">
        <v>57</v>
      </c>
      <c r="E1831" s="38" t="s">
        <v>52</v>
      </c>
    </row>
    <row r="1832" spans="1:16" ht="12.75">
      <c r="A1832" s="26" t="s">
        <v>50</v>
      </c>
      <c s="31" t="s">
        <v>6425</v>
      </c>
      <c s="31" t="s">
        <v>8123</v>
      </c>
      <c s="26" t="s">
        <v>52</v>
      </c>
      <c s="32" t="s">
        <v>7338</v>
      </c>
      <c s="33" t="s">
        <v>321</v>
      </c>
      <c s="34">
        <v>36</v>
      </c>
      <c s="35">
        <v>0</v>
      </c>
      <c s="36">
        <f>ROUND(ROUND(H1832,2)*ROUND(G1832,3),2)</f>
      </c>
      <c r="O1832">
        <f>(I1832*21)/100</f>
      </c>
      <c t="s">
        <v>27</v>
      </c>
    </row>
    <row r="1833" spans="1:5" ht="12.75">
      <c r="A1833" s="37" t="s">
        <v>55</v>
      </c>
      <c r="E1833" s="38" t="s">
        <v>7338</v>
      </c>
    </row>
    <row r="1834" spans="1:5" ht="12.75">
      <c r="A1834" s="39" t="s">
        <v>56</v>
      </c>
      <c r="E1834" s="40" t="s">
        <v>52</v>
      </c>
    </row>
    <row r="1835" spans="1:5" ht="12.75">
      <c r="A1835" t="s">
        <v>57</v>
      </c>
      <c r="E1835" s="38" t="s">
        <v>52</v>
      </c>
    </row>
    <row r="1836" spans="1:16" ht="12.75">
      <c r="A1836" s="26" t="s">
        <v>50</v>
      </c>
      <c s="31" t="s">
        <v>6428</v>
      </c>
      <c s="31" t="s">
        <v>8124</v>
      </c>
      <c s="26" t="s">
        <v>52</v>
      </c>
      <c s="32" t="s">
        <v>7357</v>
      </c>
      <c s="33" t="s">
        <v>71</v>
      </c>
      <c s="34">
        <v>135</v>
      </c>
      <c s="35">
        <v>0</v>
      </c>
      <c s="36">
        <f>ROUND(ROUND(H1836,2)*ROUND(G1836,3),2)</f>
      </c>
      <c r="O1836">
        <f>(I1836*21)/100</f>
      </c>
      <c t="s">
        <v>27</v>
      </c>
    </row>
    <row r="1837" spans="1:5" ht="12.75">
      <c r="A1837" s="37" t="s">
        <v>55</v>
      </c>
      <c r="E1837" s="38" t="s">
        <v>7357</v>
      </c>
    </row>
    <row r="1838" spans="1:5" ht="12.75">
      <c r="A1838" s="39" t="s">
        <v>56</v>
      </c>
      <c r="E1838" s="40" t="s">
        <v>52</v>
      </c>
    </row>
    <row r="1839" spans="1:5" ht="38.25">
      <c r="A1839" t="s">
        <v>57</v>
      </c>
      <c r="E1839" s="38" t="s">
        <v>8125</v>
      </c>
    </row>
    <row r="1840" spans="1:16" ht="12.75">
      <c r="A1840" s="26" t="s">
        <v>50</v>
      </c>
      <c s="31" t="s">
        <v>6431</v>
      </c>
      <c s="31" t="s">
        <v>8126</v>
      </c>
      <c s="26" t="s">
        <v>52</v>
      </c>
      <c s="32" t="s">
        <v>7363</v>
      </c>
      <c s="33" t="s">
        <v>71</v>
      </c>
      <c s="34">
        <v>86</v>
      </c>
      <c s="35">
        <v>0</v>
      </c>
      <c s="36">
        <f>ROUND(ROUND(H1840,2)*ROUND(G1840,3),2)</f>
      </c>
      <c r="O1840">
        <f>(I1840*21)/100</f>
      </c>
      <c t="s">
        <v>27</v>
      </c>
    </row>
    <row r="1841" spans="1:5" ht="12.75">
      <c r="A1841" s="37" t="s">
        <v>55</v>
      </c>
      <c r="E1841" s="38" t="s">
        <v>7363</v>
      </c>
    </row>
    <row r="1842" spans="1:5" ht="12.75">
      <c r="A1842" s="39" t="s">
        <v>56</v>
      </c>
      <c r="E1842" s="40" t="s">
        <v>52</v>
      </c>
    </row>
    <row r="1843" spans="1:5" ht="38.25">
      <c r="A1843" t="s">
        <v>57</v>
      </c>
      <c r="E1843" s="38" t="s">
        <v>8127</v>
      </c>
    </row>
    <row r="1844" spans="1:16" ht="12.75">
      <c r="A1844" s="26" t="s">
        <v>50</v>
      </c>
      <c s="31" t="s">
        <v>6437</v>
      </c>
      <c s="31" t="s">
        <v>8128</v>
      </c>
      <c s="26" t="s">
        <v>52</v>
      </c>
      <c s="32" t="s">
        <v>7369</v>
      </c>
      <c s="33" t="s">
        <v>71</v>
      </c>
      <c s="34">
        <v>147</v>
      </c>
      <c s="35">
        <v>0</v>
      </c>
      <c s="36">
        <f>ROUND(ROUND(H1844,2)*ROUND(G1844,3),2)</f>
      </c>
      <c r="O1844">
        <f>(I1844*21)/100</f>
      </c>
      <c t="s">
        <v>27</v>
      </c>
    </row>
    <row r="1845" spans="1:5" ht="12.75">
      <c r="A1845" s="37" t="s">
        <v>55</v>
      </c>
      <c r="E1845" s="38" t="s">
        <v>7369</v>
      </c>
    </row>
    <row r="1846" spans="1:5" ht="12.75">
      <c r="A1846" s="39" t="s">
        <v>56</v>
      </c>
      <c r="E1846" s="40" t="s">
        <v>52</v>
      </c>
    </row>
    <row r="1847" spans="1:5" ht="51">
      <c r="A1847" t="s">
        <v>57</v>
      </c>
      <c r="E1847" s="38" t="s">
        <v>8129</v>
      </c>
    </row>
    <row r="1848" spans="1:16" ht="25.5">
      <c r="A1848" s="26" t="s">
        <v>50</v>
      </c>
      <c s="31" t="s">
        <v>6442</v>
      </c>
      <c s="31" t="s">
        <v>8130</v>
      </c>
      <c s="26" t="s">
        <v>52</v>
      </c>
      <c s="32" t="s">
        <v>7366</v>
      </c>
      <c s="33" t="s">
        <v>71</v>
      </c>
      <c s="34">
        <v>96</v>
      </c>
      <c s="35">
        <v>0</v>
      </c>
      <c s="36">
        <f>ROUND(ROUND(H1848,2)*ROUND(G1848,3),2)</f>
      </c>
      <c r="O1848">
        <f>(I1848*21)/100</f>
      </c>
      <c t="s">
        <v>27</v>
      </c>
    </row>
    <row r="1849" spans="1:5" ht="25.5">
      <c r="A1849" s="37" t="s">
        <v>55</v>
      </c>
      <c r="E1849" s="38" t="s">
        <v>7366</v>
      </c>
    </row>
    <row r="1850" spans="1:5" ht="12.75">
      <c r="A1850" s="39" t="s">
        <v>56</v>
      </c>
      <c r="E1850" s="40" t="s">
        <v>52</v>
      </c>
    </row>
    <row r="1851" spans="1:5" ht="63.75">
      <c r="A1851" t="s">
        <v>57</v>
      </c>
      <c r="E1851" s="38" t="s">
        <v>8131</v>
      </c>
    </row>
    <row r="1852" spans="1:16" ht="12.75">
      <c r="A1852" s="26" t="s">
        <v>50</v>
      </c>
      <c s="31" t="s">
        <v>6447</v>
      </c>
      <c s="31" t="s">
        <v>8132</v>
      </c>
      <c s="26" t="s">
        <v>52</v>
      </c>
      <c s="32" t="s">
        <v>7372</v>
      </c>
      <c s="33" t="s">
        <v>7301</v>
      </c>
      <c s="34">
        <v>25</v>
      </c>
      <c s="35">
        <v>0</v>
      </c>
      <c s="36">
        <f>ROUND(ROUND(H1852,2)*ROUND(G1852,3),2)</f>
      </c>
      <c r="O1852">
        <f>(I1852*21)/100</f>
      </c>
      <c t="s">
        <v>27</v>
      </c>
    </row>
    <row r="1853" spans="1:5" ht="12.75">
      <c r="A1853" s="37" t="s">
        <v>55</v>
      </c>
      <c r="E1853" s="38" t="s">
        <v>7372</v>
      </c>
    </row>
    <row r="1854" spans="1:5" ht="12.75">
      <c r="A1854" s="39" t="s">
        <v>56</v>
      </c>
      <c r="E1854" s="40" t="s">
        <v>52</v>
      </c>
    </row>
    <row r="1855" spans="1:5" ht="51">
      <c r="A1855" t="s">
        <v>57</v>
      </c>
      <c r="E1855" s="38" t="s">
        <v>7373</v>
      </c>
    </row>
    <row r="1856" spans="1:18" ht="12.75" customHeight="1">
      <c r="A1856" s="6" t="s">
        <v>48</v>
      </c>
      <c s="6"/>
      <c s="42" t="s">
        <v>8133</v>
      </c>
      <c s="6"/>
      <c s="29" t="s">
        <v>8134</v>
      </c>
      <c s="6"/>
      <c s="6"/>
      <c s="6"/>
      <c s="43">
        <f>0+Q1856</f>
      </c>
      <c r="O1856">
        <f>0+R1856</f>
      </c>
      <c r="Q1856">
        <f>0+I1857+I1861+I1865+I1869+I1873+I1877+I1881+I1885+I1889+I1893+I1897+I1901+I1905+I1909+I1913+I1917+I1921+I1925+I1929+I1933</f>
      </c>
      <c>
        <f>0+O1857+O1861+O1865+O1869+O1873+O1877+O1881+O1885+O1889+O1893+O1897+O1901+O1905+O1909+O1913+O1917+O1921+O1925+O1929+O1933</f>
      </c>
    </row>
    <row r="1857" spans="1:16" ht="25.5">
      <c r="A1857" s="26" t="s">
        <v>50</v>
      </c>
      <c s="31" t="s">
        <v>6451</v>
      </c>
      <c s="31" t="s">
        <v>8135</v>
      </c>
      <c s="26" t="s">
        <v>52</v>
      </c>
      <c s="32" t="s">
        <v>8136</v>
      </c>
      <c s="33" t="s">
        <v>2404</v>
      </c>
      <c s="34">
        <v>3</v>
      </c>
      <c s="35">
        <v>0</v>
      </c>
      <c s="36">
        <f>ROUND(ROUND(H1857,2)*ROUND(G1857,3),2)</f>
      </c>
      <c r="O1857">
        <f>(I1857*21)/100</f>
      </c>
      <c t="s">
        <v>27</v>
      </c>
    </row>
    <row r="1858" spans="1:5" ht="25.5">
      <c r="A1858" s="37" t="s">
        <v>55</v>
      </c>
      <c r="E1858" s="38" t="s">
        <v>8136</v>
      </c>
    </row>
    <row r="1859" spans="1:5" ht="12.75">
      <c r="A1859" s="39" t="s">
        <v>56</v>
      </c>
      <c r="E1859" s="40" t="s">
        <v>52</v>
      </c>
    </row>
    <row r="1860" spans="1:5" ht="114.75">
      <c r="A1860" t="s">
        <v>57</v>
      </c>
      <c r="E1860" s="38" t="s">
        <v>8137</v>
      </c>
    </row>
    <row r="1861" spans="1:16" ht="25.5">
      <c r="A1861" s="26" t="s">
        <v>50</v>
      </c>
      <c s="31" t="s">
        <v>6456</v>
      </c>
      <c s="31" t="s">
        <v>8138</v>
      </c>
      <c s="26" t="s">
        <v>52</v>
      </c>
      <c s="32" t="s">
        <v>8139</v>
      </c>
      <c s="33" t="s">
        <v>2404</v>
      </c>
      <c s="34">
        <v>3</v>
      </c>
      <c s="35">
        <v>0</v>
      </c>
      <c s="36">
        <f>ROUND(ROUND(H1861,2)*ROUND(G1861,3),2)</f>
      </c>
      <c r="O1861">
        <f>(I1861*21)/100</f>
      </c>
      <c t="s">
        <v>27</v>
      </c>
    </row>
    <row r="1862" spans="1:5" ht="25.5">
      <c r="A1862" s="37" t="s">
        <v>55</v>
      </c>
      <c r="E1862" s="38" t="s">
        <v>8139</v>
      </c>
    </row>
    <row r="1863" spans="1:5" ht="12.75">
      <c r="A1863" s="39" t="s">
        <v>56</v>
      </c>
      <c r="E1863" s="40" t="s">
        <v>52</v>
      </c>
    </row>
    <row r="1864" spans="1:5" ht="102">
      <c r="A1864" t="s">
        <v>57</v>
      </c>
      <c r="E1864" s="38" t="s">
        <v>8140</v>
      </c>
    </row>
    <row r="1865" spans="1:16" ht="25.5">
      <c r="A1865" s="26" t="s">
        <v>50</v>
      </c>
      <c s="31" t="s">
        <v>6461</v>
      </c>
      <c s="31" t="s">
        <v>8141</v>
      </c>
      <c s="26" t="s">
        <v>52</v>
      </c>
      <c s="32" t="s">
        <v>7566</v>
      </c>
      <c s="33" t="s">
        <v>2404</v>
      </c>
      <c s="34">
        <v>3</v>
      </c>
      <c s="35">
        <v>0</v>
      </c>
      <c s="36">
        <f>ROUND(ROUND(H1865,2)*ROUND(G1865,3),2)</f>
      </c>
      <c r="O1865">
        <f>(I1865*21)/100</f>
      </c>
      <c t="s">
        <v>27</v>
      </c>
    </row>
    <row r="1866" spans="1:5" ht="25.5">
      <c r="A1866" s="37" t="s">
        <v>55</v>
      </c>
      <c r="E1866" s="38" t="s">
        <v>7566</v>
      </c>
    </row>
    <row r="1867" spans="1:5" ht="12.75">
      <c r="A1867" s="39" t="s">
        <v>56</v>
      </c>
      <c r="E1867" s="40" t="s">
        <v>52</v>
      </c>
    </row>
    <row r="1868" spans="1:5" ht="38.25">
      <c r="A1868" t="s">
        <v>57</v>
      </c>
      <c r="E1868" s="38" t="s">
        <v>8142</v>
      </c>
    </row>
    <row r="1869" spans="1:16" ht="25.5">
      <c r="A1869" s="26" t="s">
        <v>50</v>
      </c>
      <c s="31" t="s">
        <v>6466</v>
      </c>
      <c s="31" t="s">
        <v>8143</v>
      </c>
      <c s="26" t="s">
        <v>52</v>
      </c>
      <c s="32" t="s">
        <v>7569</v>
      </c>
      <c s="33" t="s">
        <v>2404</v>
      </c>
      <c s="34">
        <v>18</v>
      </c>
      <c s="35">
        <v>0</v>
      </c>
      <c s="36">
        <f>ROUND(ROUND(H1869,2)*ROUND(G1869,3),2)</f>
      </c>
      <c r="O1869">
        <f>(I1869*21)/100</f>
      </c>
      <c t="s">
        <v>27</v>
      </c>
    </row>
    <row r="1870" spans="1:5" ht="25.5">
      <c r="A1870" s="37" t="s">
        <v>55</v>
      </c>
      <c r="E1870" s="38" t="s">
        <v>7569</v>
      </c>
    </row>
    <row r="1871" spans="1:5" ht="12.75">
      <c r="A1871" s="39" t="s">
        <v>56</v>
      </c>
      <c r="E1871" s="40" t="s">
        <v>52</v>
      </c>
    </row>
    <row r="1872" spans="1:5" ht="25.5">
      <c r="A1872" t="s">
        <v>57</v>
      </c>
      <c r="E1872" s="38" t="s">
        <v>8144</v>
      </c>
    </row>
    <row r="1873" spans="1:16" ht="25.5">
      <c r="A1873" s="26" t="s">
        <v>50</v>
      </c>
      <c s="31" t="s">
        <v>6471</v>
      </c>
      <c s="31" t="s">
        <v>8145</v>
      </c>
      <c s="26" t="s">
        <v>52</v>
      </c>
      <c s="32" t="s">
        <v>7572</v>
      </c>
      <c s="33" t="s">
        <v>2404</v>
      </c>
      <c s="34">
        <v>9</v>
      </c>
      <c s="35">
        <v>0</v>
      </c>
      <c s="36">
        <f>ROUND(ROUND(H1873,2)*ROUND(G1873,3),2)</f>
      </c>
      <c r="O1873">
        <f>(I1873*21)/100</f>
      </c>
      <c t="s">
        <v>27</v>
      </c>
    </row>
    <row r="1874" spans="1:5" ht="25.5">
      <c r="A1874" s="37" t="s">
        <v>55</v>
      </c>
      <c r="E1874" s="38" t="s">
        <v>7572</v>
      </c>
    </row>
    <row r="1875" spans="1:5" ht="12.75">
      <c r="A1875" s="39" t="s">
        <v>56</v>
      </c>
      <c r="E1875" s="40" t="s">
        <v>52</v>
      </c>
    </row>
    <row r="1876" spans="1:5" ht="25.5">
      <c r="A1876" t="s">
        <v>57</v>
      </c>
      <c r="E1876" s="38" t="s">
        <v>8146</v>
      </c>
    </row>
    <row r="1877" spans="1:16" ht="25.5">
      <c r="A1877" s="26" t="s">
        <v>50</v>
      </c>
      <c s="31" t="s">
        <v>6476</v>
      </c>
      <c s="31" t="s">
        <v>8147</v>
      </c>
      <c s="26" t="s">
        <v>52</v>
      </c>
      <c s="32" t="s">
        <v>7773</v>
      </c>
      <c s="33" t="s">
        <v>2404</v>
      </c>
      <c s="34">
        <v>3</v>
      </c>
      <c s="35">
        <v>0</v>
      </c>
      <c s="36">
        <f>ROUND(ROUND(H1877,2)*ROUND(G1877,3),2)</f>
      </c>
      <c r="O1877">
        <f>(I1877*21)/100</f>
      </c>
      <c t="s">
        <v>27</v>
      </c>
    </row>
    <row r="1878" spans="1:5" ht="25.5">
      <c r="A1878" s="37" t="s">
        <v>55</v>
      </c>
      <c r="E1878" s="38" t="s">
        <v>7773</v>
      </c>
    </row>
    <row r="1879" spans="1:5" ht="12.75">
      <c r="A1879" s="39" t="s">
        <v>56</v>
      </c>
      <c r="E1879" s="40" t="s">
        <v>52</v>
      </c>
    </row>
    <row r="1880" spans="1:5" ht="140.25">
      <c r="A1880" t="s">
        <v>57</v>
      </c>
      <c r="E1880" s="38" t="s">
        <v>7774</v>
      </c>
    </row>
    <row r="1881" spans="1:16" ht="25.5">
      <c r="A1881" s="26" t="s">
        <v>50</v>
      </c>
      <c s="31" t="s">
        <v>6481</v>
      </c>
      <c s="31" t="s">
        <v>8148</v>
      </c>
      <c s="26" t="s">
        <v>52</v>
      </c>
      <c s="32" t="s">
        <v>7776</v>
      </c>
      <c s="33" t="s">
        <v>2404</v>
      </c>
      <c s="34">
        <v>6</v>
      </c>
      <c s="35">
        <v>0</v>
      </c>
      <c s="36">
        <f>ROUND(ROUND(H1881,2)*ROUND(G1881,3),2)</f>
      </c>
      <c r="O1881">
        <f>(I1881*21)/100</f>
      </c>
      <c t="s">
        <v>27</v>
      </c>
    </row>
    <row r="1882" spans="1:5" ht="25.5">
      <c r="A1882" s="37" t="s">
        <v>55</v>
      </c>
      <c r="E1882" s="38" t="s">
        <v>7776</v>
      </c>
    </row>
    <row r="1883" spans="1:5" ht="12.75">
      <c r="A1883" s="39" t="s">
        <v>56</v>
      </c>
      <c r="E1883" s="40" t="s">
        <v>52</v>
      </c>
    </row>
    <row r="1884" spans="1:5" ht="127.5">
      <c r="A1884" t="s">
        <v>57</v>
      </c>
      <c r="E1884" s="38" t="s">
        <v>7777</v>
      </c>
    </row>
    <row r="1885" spans="1:16" ht="25.5">
      <c r="A1885" s="26" t="s">
        <v>50</v>
      </c>
      <c s="31" t="s">
        <v>6486</v>
      </c>
      <c s="31" t="s">
        <v>8149</v>
      </c>
      <c s="26" t="s">
        <v>52</v>
      </c>
      <c s="32" t="s">
        <v>7779</v>
      </c>
      <c s="33" t="s">
        <v>2404</v>
      </c>
      <c s="34">
        <v>6</v>
      </c>
      <c s="35">
        <v>0</v>
      </c>
      <c s="36">
        <f>ROUND(ROUND(H1885,2)*ROUND(G1885,3),2)</f>
      </c>
      <c r="O1885">
        <f>(I1885*21)/100</f>
      </c>
      <c t="s">
        <v>27</v>
      </c>
    </row>
    <row r="1886" spans="1:5" ht="25.5">
      <c r="A1886" s="37" t="s">
        <v>55</v>
      </c>
      <c r="E1886" s="38" t="s">
        <v>7779</v>
      </c>
    </row>
    <row r="1887" spans="1:5" ht="12.75">
      <c r="A1887" s="39" t="s">
        <v>56</v>
      </c>
      <c r="E1887" s="40" t="s">
        <v>52</v>
      </c>
    </row>
    <row r="1888" spans="1:5" ht="127.5">
      <c r="A1888" t="s">
        <v>57</v>
      </c>
      <c r="E1888" s="38" t="s">
        <v>7780</v>
      </c>
    </row>
    <row r="1889" spans="1:16" ht="25.5">
      <c r="A1889" s="26" t="s">
        <v>50</v>
      </c>
      <c s="31" t="s">
        <v>6487</v>
      </c>
      <c s="31" t="s">
        <v>8150</v>
      </c>
      <c s="26" t="s">
        <v>52</v>
      </c>
      <c s="32" t="s">
        <v>7584</v>
      </c>
      <c s="33" t="s">
        <v>2404</v>
      </c>
      <c s="34">
        <v>6</v>
      </c>
      <c s="35">
        <v>0</v>
      </c>
      <c s="36">
        <f>ROUND(ROUND(H1889,2)*ROUND(G1889,3),2)</f>
      </c>
      <c r="O1889">
        <f>(I1889*21)/100</f>
      </c>
      <c t="s">
        <v>27</v>
      </c>
    </row>
    <row r="1890" spans="1:5" ht="25.5">
      <c r="A1890" s="37" t="s">
        <v>55</v>
      </c>
      <c r="E1890" s="38" t="s">
        <v>7584</v>
      </c>
    </row>
    <row r="1891" spans="1:5" ht="12.75">
      <c r="A1891" s="39" t="s">
        <v>56</v>
      </c>
      <c r="E1891" s="40" t="s">
        <v>52</v>
      </c>
    </row>
    <row r="1892" spans="1:5" ht="25.5">
      <c r="A1892" t="s">
        <v>57</v>
      </c>
      <c r="E1892" s="38" t="s">
        <v>8099</v>
      </c>
    </row>
    <row r="1893" spans="1:16" ht="12.75">
      <c r="A1893" s="26" t="s">
        <v>50</v>
      </c>
      <c s="31" t="s">
        <v>8151</v>
      </c>
      <c s="31" t="s">
        <v>8152</v>
      </c>
      <c s="26" t="s">
        <v>52</v>
      </c>
      <c s="32" t="s">
        <v>7587</v>
      </c>
      <c s="33" t="s">
        <v>2404</v>
      </c>
      <c s="34">
        <v>12</v>
      </c>
      <c s="35">
        <v>0</v>
      </c>
      <c s="36">
        <f>ROUND(ROUND(H1893,2)*ROUND(G1893,3),2)</f>
      </c>
      <c r="O1893">
        <f>(I1893*21)/100</f>
      </c>
      <c t="s">
        <v>27</v>
      </c>
    </row>
    <row r="1894" spans="1:5" ht="12.75">
      <c r="A1894" s="37" t="s">
        <v>55</v>
      </c>
      <c r="E1894" s="38" t="s">
        <v>7587</v>
      </c>
    </row>
    <row r="1895" spans="1:5" ht="12.75">
      <c r="A1895" s="39" t="s">
        <v>56</v>
      </c>
      <c r="E1895" s="40" t="s">
        <v>52</v>
      </c>
    </row>
    <row r="1896" spans="1:5" ht="25.5">
      <c r="A1896" t="s">
        <v>57</v>
      </c>
      <c r="E1896" s="38" t="s">
        <v>7823</v>
      </c>
    </row>
    <row r="1897" spans="1:16" ht="12.75">
      <c r="A1897" s="26" t="s">
        <v>50</v>
      </c>
      <c s="31" t="s">
        <v>8153</v>
      </c>
      <c s="31" t="s">
        <v>8154</v>
      </c>
      <c s="26" t="s">
        <v>52</v>
      </c>
      <c s="32" t="s">
        <v>7590</v>
      </c>
      <c s="33" t="s">
        <v>2404</v>
      </c>
      <c s="34">
        <v>6</v>
      </c>
      <c s="35">
        <v>0</v>
      </c>
      <c s="36">
        <f>ROUND(ROUND(H1897,2)*ROUND(G1897,3),2)</f>
      </c>
      <c r="O1897">
        <f>(I1897*21)/100</f>
      </c>
      <c t="s">
        <v>27</v>
      </c>
    </row>
    <row r="1898" spans="1:5" ht="12.75">
      <c r="A1898" s="37" t="s">
        <v>55</v>
      </c>
      <c r="E1898" s="38" t="s">
        <v>7590</v>
      </c>
    </row>
    <row r="1899" spans="1:5" ht="12.75">
      <c r="A1899" s="39" t="s">
        <v>56</v>
      </c>
      <c r="E1899" s="40" t="s">
        <v>52</v>
      </c>
    </row>
    <row r="1900" spans="1:5" ht="25.5">
      <c r="A1900" t="s">
        <v>57</v>
      </c>
      <c r="E1900" s="38" t="s">
        <v>8099</v>
      </c>
    </row>
    <row r="1901" spans="1:16" ht="12.75">
      <c r="A1901" s="26" t="s">
        <v>50</v>
      </c>
      <c s="31" t="s">
        <v>8155</v>
      </c>
      <c s="31" t="s">
        <v>8156</v>
      </c>
      <c s="26" t="s">
        <v>52</v>
      </c>
      <c s="32" t="s">
        <v>7300</v>
      </c>
      <c s="33" t="s">
        <v>7301</v>
      </c>
      <c s="34">
        <v>36</v>
      </c>
      <c s="35">
        <v>0</v>
      </c>
      <c s="36">
        <f>ROUND(ROUND(H1901,2)*ROUND(G1901,3),2)</f>
      </c>
      <c r="O1901">
        <f>(I1901*21)/100</f>
      </c>
      <c t="s">
        <v>27</v>
      </c>
    </row>
    <row r="1902" spans="1:5" ht="12.75">
      <c r="A1902" s="37" t="s">
        <v>55</v>
      </c>
      <c r="E1902" s="38" t="s">
        <v>7300</v>
      </c>
    </row>
    <row r="1903" spans="1:5" ht="12.75">
      <c r="A1903" s="39" t="s">
        <v>56</v>
      </c>
      <c r="E1903" s="40" t="s">
        <v>52</v>
      </c>
    </row>
    <row r="1904" spans="1:5" ht="25.5">
      <c r="A1904" t="s">
        <v>57</v>
      </c>
      <c r="E1904" s="38" t="s">
        <v>8157</v>
      </c>
    </row>
    <row r="1905" spans="1:16" ht="12.75">
      <c r="A1905" s="26" t="s">
        <v>50</v>
      </c>
      <c s="31" t="s">
        <v>8158</v>
      </c>
      <c s="31" t="s">
        <v>8159</v>
      </c>
      <c s="26" t="s">
        <v>52</v>
      </c>
      <c s="32" t="s">
        <v>7397</v>
      </c>
      <c s="33" t="s">
        <v>7301</v>
      </c>
      <c s="34">
        <v>284</v>
      </c>
      <c s="35">
        <v>0</v>
      </c>
      <c s="36">
        <f>ROUND(ROUND(H1905,2)*ROUND(G1905,3),2)</f>
      </c>
      <c r="O1905">
        <f>(I1905*21)/100</f>
      </c>
      <c t="s">
        <v>27</v>
      </c>
    </row>
    <row r="1906" spans="1:5" ht="12.75">
      <c r="A1906" s="37" t="s">
        <v>55</v>
      </c>
      <c r="E1906" s="38" t="s">
        <v>7397</v>
      </c>
    </row>
    <row r="1907" spans="1:5" ht="12.75">
      <c r="A1907" s="39" t="s">
        <v>56</v>
      </c>
      <c r="E1907" s="40" t="s">
        <v>52</v>
      </c>
    </row>
    <row r="1908" spans="1:5" ht="38.25">
      <c r="A1908" t="s">
        <v>57</v>
      </c>
      <c r="E1908" s="38" t="s">
        <v>8160</v>
      </c>
    </row>
    <row r="1909" spans="1:16" ht="12.75">
      <c r="A1909" s="26" t="s">
        <v>50</v>
      </c>
      <c s="31" t="s">
        <v>8161</v>
      </c>
      <c s="31" t="s">
        <v>8162</v>
      </c>
      <c s="26" t="s">
        <v>52</v>
      </c>
      <c s="32" t="s">
        <v>7351</v>
      </c>
      <c s="33" t="s">
        <v>76</v>
      </c>
      <c s="34">
        <v>2</v>
      </c>
      <c s="35">
        <v>0</v>
      </c>
      <c s="36">
        <f>ROUND(ROUND(H1909,2)*ROUND(G1909,3),2)</f>
      </c>
      <c r="O1909">
        <f>(I1909*21)/100</f>
      </c>
      <c t="s">
        <v>27</v>
      </c>
    </row>
    <row r="1910" spans="1:5" ht="12.75">
      <c r="A1910" s="37" t="s">
        <v>55</v>
      </c>
      <c r="E1910" s="38" t="s">
        <v>7351</v>
      </c>
    </row>
    <row r="1911" spans="1:5" ht="12.75">
      <c r="A1911" s="39" t="s">
        <v>56</v>
      </c>
      <c r="E1911" s="40" t="s">
        <v>52</v>
      </c>
    </row>
    <row r="1912" spans="1:5" ht="25.5">
      <c r="A1912" t="s">
        <v>57</v>
      </c>
      <c r="E1912" s="38" t="s">
        <v>7401</v>
      </c>
    </row>
    <row r="1913" spans="1:16" ht="12.75">
      <c r="A1913" s="26" t="s">
        <v>50</v>
      </c>
      <c s="31" t="s">
        <v>8163</v>
      </c>
      <c s="31" t="s">
        <v>8164</v>
      </c>
      <c s="26" t="s">
        <v>52</v>
      </c>
      <c s="32" t="s">
        <v>7403</v>
      </c>
      <c s="33" t="s">
        <v>71</v>
      </c>
      <c s="34">
        <v>5</v>
      </c>
      <c s="35">
        <v>0</v>
      </c>
      <c s="36">
        <f>ROUND(ROUND(H1913,2)*ROUND(G1913,3),2)</f>
      </c>
      <c r="O1913">
        <f>(I1913*21)/100</f>
      </c>
      <c t="s">
        <v>27</v>
      </c>
    </row>
    <row r="1914" spans="1:5" ht="12.75">
      <c r="A1914" s="37" t="s">
        <v>55</v>
      </c>
      <c r="E1914" s="38" t="s">
        <v>7403</v>
      </c>
    </row>
    <row r="1915" spans="1:5" ht="12.75">
      <c r="A1915" s="39" t="s">
        <v>56</v>
      </c>
      <c r="E1915" s="40" t="s">
        <v>52</v>
      </c>
    </row>
    <row r="1916" spans="1:5" ht="38.25">
      <c r="A1916" t="s">
        <v>57</v>
      </c>
      <c r="E1916" s="38" t="s">
        <v>8165</v>
      </c>
    </row>
    <row r="1917" spans="1:16" ht="12.75">
      <c r="A1917" s="26" t="s">
        <v>50</v>
      </c>
      <c s="31" t="s">
        <v>8166</v>
      </c>
      <c s="31" t="s">
        <v>8167</v>
      </c>
      <c s="26" t="s">
        <v>52</v>
      </c>
      <c s="32" t="s">
        <v>7354</v>
      </c>
      <c s="33" t="s">
        <v>71</v>
      </c>
      <c s="34">
        <v>136</v>
      </c>
      <c s="35">
        <v>0</v>
      </c>
      <c s="36">
        <f>ROUND(ROUND(H1917,2)*ROUND(G1917,3),2)</f>
      </c>
      <c r="O1917">
        <f>(I1917*21)/100</f>
      </c>
      <c t="s">
        <v>27</v>
      </c>
    </row>
    <row r="1918" spans="1:5" ht="12.75">
      <c r="A1918" s="37" t="s">
        <v>55</v>
      </c>
      <c r="E1918" s="38" t="s">
        <v>7354</v>
      </c>
    </row>
    <row r="1919" spans="1:5" ht="12.75">
      <c r="A1919" s="39" t="s">
        <v>56</v>
      </c>
      <c r="E1919" s="40" t="s">
        <v>52</v>
      </c>
    </row>
    <row r="1920" spans="1:5" ht="25.5">
      <c r="A1920" t="s">
        <v>57</v>
      </c>
      <c r="E1920" s="38" t="s">
        <v>8168</v>
      </c>
    </row>
    <row r="1921" spans="1:16" ht="12.75">
      <c r="A1921" s="26" t="s">
        <v>50</v>
      </c>
      <c s="31" t="s">
        <v>8169</v>
      </c>
      <c s="31" t="s">
        <v>8170</v>
      </c>
      <c s="26" t="s">
        <v>52</v>
      </c>
      <c s="32" t="s">
        <v>7357</v>
      </c>
      <c s="33" t="s">
        <v>71</v>
      </c>
      <c s="34">
        <v>2</v>
      </c>
      <c s="35">
        <v>0</v>
      </c>
      <c s="36">
        <f>ROUND(ROUND(H1921,2)*ROUND(G1921,3),2)</f>
      </c>
      <c r="O1921">
        <f>(I1921*21)/100</f>
      </c>
      <c t="s">
        <v>27</v>
      </c>
    </row>
    <row r="1922" spans="1:5" ht="12.75">
      <c r="A1922" s="37" t="s">
        <v>55</v>
      </c>
      <c r="E1922" s="38" t="s">
        <v>7357</v>
      </c>
    </row>
    <row r="1923" spans="1:5" ht="12.75">
      <c r="A1923" s="39" t="s">
        <v>56</v>
      </c>
      <c r="E1923" s="40" t="s">
        <v>52</v>
      </c>
    </row>
    <row r="1924" spans="1:5" ht="25.5">
      <c r="A1924" t="s">
        <v>57</v>
      </c>
      <c r="E1924" s="38" t="s">
        <v>7249</v>
      </c>
    </row>
    <row r="1925" spans="1:16" ht="12.75">
      <c r="A1925" s="26" t="s">
        <v>50</v>
      </c>
      <c s="31" t="s">
        <v>8171</v>
      </c>
      <c s="31" t="s">
        <v>8172</v>
      </c>
      <c s="26" t="s">
        <v>52</v>
      </c>
      <c s="32" t="s">
        <v>7369</v>
      </c>
      <c s="33" t="s">
        <v>71</v>
      </c>
      <c s="34">
        <v>114</v>
      </c>
      <c s="35">
        <v>0</v>
      </c>
      <c s="36">
        <f>ROUND(ROUND(H1925,2)*ROUND(G1925,3),2)</f>
      </c>
      <c r="O1925">
        <f>(I1925*21)/100</f>
      </c>
      <c t="s">
        <v>27</v>
      </c>
    </row>
    <row r="1926" spans="1:5" ht="12.75">
      <c r="A1926" s="37" t="s">
        <v>55</v>
      </c>
      <c r="E1926" s="38" t="s">
        <v>7369</v>
      </c>
    </row>
    <row r="1927" spans="1:5" ht="12.75">
      <c r="A1927" s="39" t="s">
        <v>56</v>
      </c>
      <c r="E1927" s="40" t="s">
        <v>52</v>
      </c>
    </row>
    <row r="1928" spans="1:5" ht="38.25">
      <c r="A1928" t="s">
        <v>57</v>
      </c>
      <c r="E1928" s="38" t="s">
        <v>8173</v>
      </c>
    </row>
    <row r="1929" spans="1:16" ht="12.75">
      <c r="A1929" s="26" t="s">
        <v>50</v>
      </c>
      <c s="31" t="s">
        <v>8174</v>
      </c>
      <c s="31" t="s">
        <v>8175</v>
      </c>
      <c s="26" t="s">
        <v>52</v>
      </c>
      <c s="32" t="s">
        <v>7363</v>
      </c>
      <c s="33" t="s">
        <v>71</v>
      </c>
      <c s="34">
        <v>53</v>
      </c>
      <c s="35">
        <v>0</v>
      </c>
      <c s="36">
        <f>ROUND(ROUND(H1929,2)*ROUND(G1929,3),2)</f>
      </c>
      <c r="O1929">
        <f>(I1929*21)/100</f>
      </c>
      <c t="s">
        <v>27</v>
      </c>
    </row>
    <row r="1930" spans="1:5" ht="12.75">
      <c r="A1930" s="37" t="s">
        <v>55</v>
      </c>
      <c r="E1930" s="38" t="s">
        <v>7363</v>
      </c>
    </row>
    <row r="1931" spans="1:5" ht="12.75">
      <c r="A1931" s="39" t="s">
        <v>56</v>
      </c>
      <c r="E1931" s="40" t="s">
        <v>52</v>
      </c>
    </row>
    <row r="1932" spans="1:5" ht="25.5">
      <c r="A1932" t="s">
        <v>57</v>
      </c>
      <c r="E1932" s="38" t="s">
        <v>8176</v>
      </c>
    </row>
    <row r="1933" spans="1:16" ht="12.75">
      <c r="A1933" s="26" t="s">
        <v>50</v>
      </c>
      <c s="31" t="s">
        <v>8177</v>
      </c>
      <c s="31" t="s">
        <v>8178</v>
      </c>
      <c s="26" t="s">
        <v>52</v>
      </c>
      <c s="32" t="s">
        <v>7372</v>
      </c>
      <c s="33" t="s">
        <v>7301</v>
      </c>
      <c s="34">
        <v>284</v>
      </c>
      <c s="35">
        <v>0</v>
      </c>
      <c s="36">
        <f>ROUND(ROUND(H1933,2)*ROUND(G1933,3),2)</f>
      </c>
      <c r="O1933">
        <f>(I1933*21)/100</f>
      </c>
      <c t="s">
        <v>27</v>
      </c>
    </row>
    <row r="1934" spans="1:5" ht="12.75">
      <c r="A1934" s="37" t="s">
        <v>55</v>
      </c>
      <c r="E1934" s="38" t="s">
        <v>7372</v>
      </c>
    </row>
    <row r="1935" spans="1:5" ht="12.75">
      <c r="A1935" s="39" t="s">
        <v>56</v>
      </c>
      <c r="E1935" s="40" t="s">
        <v>52</v>
      </c>
    </row>
    <row r="1936" spans="1:5" ht="63.75">
      <c r="A1936" t="s">
        <v>57</v>
      </c>
      <c r="E1936" s="38" t="s">
        <v>8179</v>
      </c>
    </row>
    <row r="1937" spans="1:18" ht="12.75" customHeight="1">
      <c r="A1937" s="6" t="s">
        <v>48</v>
      </c>
      <c s="6"/>
      <c s="42" t="s">
        <v>8180</v>
      </c>
      <c s="6"/>
      <c s="29" t="s">
        <v>8181</v>
      </c>
      <c s="6"/>
      <c s="6"/>
      <c s="6"/>
      <c s="43">
        <f>0+Q1937</f>
      </c>
      <c r="O1937">
        <f>0+R1937</f>
      </c>
      <c r="Q1937">
        <f>0+I1938+I1942+I1946+I1950+I1954+I1958+I1962+I1966+I1970+I1974+I1978+I1982+I1986+I1990+I1994+I1998+I2002+I2006+I2010+I2014</f>
      </c>
      <c>
        <f>0+O1938+O1942+O1946+O1950+O1954+O1958+O1962+O1966+O1970+O1974+O1978+O1982+O1986+O1990+O1994+O1998+O2002+O2006+O2010+O2014</f>
      </c>
    </row>
    <row r="1938" spans="1:16" ht="25.5">
      <c r="A1938" s="26" t="s">
        <v>50</v>
      </c>
      <c s="31" t="s">
        <v>8182</v>
      </c>
      <c s="31" t="s">
        <v>8183</v>
      </c>
      <c s="26" t="s">
        <v>52</v>
      </c>
      <c s="32" t="s">
        <v>7706</v>
      </c>
      <c s="33" t="s">
        <v>2404</v>
      </c>
      <c s="34">
        <v>2</v>
      </c>
      <c s="35">
        <v>0</v>
      </c>
      <c s="36">
        <f>ROUND(ROUND(H1938,2)*ROUND(G1938,3),2)</f>
      </c>
      <c r="O1938">
        <f>(I1938*21)/100</f>
      </c>
      <c t="s">
        <v>27</v>
      </c>
    </row>
    <row r="1939" spans="1:5" ht="25.5">
      <c r="A1939" s="37" t="s">
        <v>55</v>
      </c>
      <c r="E1939" s="38" t="s">
        <v>7706</v>
      </c>
    </row>
    <row r="1940" spans="1:5" ht="12.75">
      <c r="A1940" s="39" t="s">
        <v>56</v>
      </c>
      <c r="E1940" s="40" t="s">
        <v>52</v>
      </c>
    </row>
    <row r="1941" spans="1:5" ht="114.75">
      <c r="A1941" t="s">
        <v>57</v>
      </c>
      <c r="E1941" s="38" t="s">
        <v>7707</v>
      </c>
    </row>
    <row r="1942" spans="1:16" ht="25.5">
      <c r="A1942" s="26" t="s">
        <v>50</v>
      </c>
      <c s="31" t="s">
        <v>8184</v>
      </c>
      <c s="31" t="s">
        <v>8185</v>
      </c>
      <c s="26" t="s">
        <v>52</v>
      </c>
      <c s="32" t="s">
        <v>7709</v>
      </c>
      <c s="33" t="s">
        <v>2404</v>
      </c>
      <c s="34">
        <v>2</v>
      </c>
      <c s="35">
        <v>0</v>
      </c>
      <c s="36">
        <f>ROUND(ROUND(H1942,2)*ROUND(G1942,3),2)</f>
      </c>
      <c r="O1942">
        <f>(I1942*21)/100</f>
      </c>
      <c t="s">
        <v>27</v>
      </c>
    </row>
    <row r="1943" spans="1:5" ht="25.5">
      <c r="A1943" s="37" t="s">
        <v>55</v>
      </c>
      <c r="E1943" s="38" t="s">
        <v>7709</v>
      </c>
    </row>
    <row r="1944" spans="1:5" ht="12.75">
      <c r="A1944" s="39" t="s">
        <v>56</v>
      </c>
      <c r="E1944" s="40" t="s">
        <v>52</v>
      </c>
    </row>
    <row r="1945" spans="1:5" ht="89.25">
      <c r="A1945" t="s">
        <v>57</v>
      </c>
      <c r="E1945" s="38" t="s">
        <v>8186</v>
      </c>
    </row>
    <row r="1946" spans="1:16" ht="12.75">
      <c r="A1946" s="26" t="s">
        <v>50</v>
      </c>
      <c s="31" t="s">
        <v>8187</v>
      </c>
      <c s="31" t="s">
        <v>8188</v>
      </c>
      <c s="26" t="s">
        <v>52</v>
      </c>
      <c s="32" t="s">
        <v>7397</v>
      </c>
      <c s="33" t="s">
        <v>7301</v>
      </c>
      <c s="34">
        <v>106</v>
      </c>
      <c s="35">
        <v>0</v>
      </c>
      <c s="36">
        <f>ROUND(ROUND(H1946,2)*ROUND(G1946,3),2)</f>
      </c>
      <c r="O1946">
        <f>(I1946*21)/100</f>
      </c>
      <c t="s">
        <v>27</v>
      </c>
    </row>
    <row r="1947" spans="1:5" ht="12.75">
      <c r="A1947" s="37" t="s">
        <v>55</v>
      </c>
      <c r="E1947" s="38" t="s">
        <v>7397</v>
      </c>
    </row>
    <row r="1948" spans="1:5" ht="12.75">
      <c r="A1948" s="39" t="s">
        <v>56</v>
      </c>
      <c r="E1948" s="40" t="s">
        <v>52</v>
      </c>
    </row>
    <row r="1949" spans="1:5" ht="38.25">
      <c r="A1949" t="s">
        <v>57</v>
      </c>
      <c r="E1949" s="38" t="s">
        <v>8189</v>
      </c>
    </row>
    <row r="1950" spans="1:16" ht="12.75">
      <c r="A1950" s="26" t="s">
        <v>50</v>
      </c>
      <c s="31" t="s">
        <v>8190</v>
      </c>
      <c s="31" t="s">
        <v>8191</v>
      </c>
      <c s="26" t="s">
        <v>52</v>
      </c>
      <c s="32" t="s">
        <v>7351</v>
      </c>
      <c s="33" t="s">
        <v>76</v>
      </c>
      <c s="34">
        <v>1</v>
      </c>
      <c s="35">
        <v>0</v>
      </c>
      <c s="36">
        <f>ROUND(ROUND(H1950,2)*ROUND(G1950,3),2)</f>
      </c>
      <c r="O1950">
        <f>(I1950*21)/100</f>
      </c>
      <c t="s">
        <v>27</v>
      </c>
    </row>
    <row r="1951" spans="1:5" ht="12.75">
      <c r="A1951" s="37" t="s">
        <v>55</v>
      </c>
      <c r="E1951" s="38" t="s">
        <v>7351</v>
      </c>
    </row>
    <row r="1952" spans="1:5" ht="12.75">
      <c r="A1952" s="39" t="s">
        <v>56</v>
      </c>
      <c r="E1952" s="40" t="s">
        <v>52</v>
      </c>
    </row>
    <row r="1953" spans="1:5" ht="25.5">
      <c r="A1953" t="s">
        <v>57</v>
      </c>
      <c r="E1953" s="38" t="s">
        <v>7352</v>
      </c>
    </row>
    <row r="1954" spans="1:16" ht="12.75">
      <c r="A1954" s="26" t="s">
        <v>50</v>
      </c>
      <c s="31" t="s">
        <v>8192</v>
      </c>
      <c s="31" t="s">
        <v>8193</v>
      </c>
      <c s="26" t="s">
        <v>52</v>
      </c>
      <c s="32" t="s">
        <v>7403</v>
      </c>
      <c s="33" t="s">
        <v>71</v>
      </c>
      <c s="34">
        <v>5</v>
      </c>
      <c s="35">
        <v>0</v>
      </c>
      <c s="36">
        <f>ROUND(ROUND(H1954,2)*ROUND(G1954,3),2)</f>
      </c>
      <c r="O1954">
        <f>(I1954*21)/100</f>
      </c>
      <c t="s">
        <v>27</v>
      </c>
    </row>
    <row r="1955" spans="1:5" ht="12.75">
      <c r="A1955" s="37" t="s">
        <v>55</v>
      </c>
      <c r="E1955" s="38" t="s">
        <v>7403</v>
      </c>
    </row>
    <row r="1956" spans="1:5" ht="12.75">
      <c r="A1956" s="39" t="s">
        <v>56</v>
      </c>
      <c r="E1956" s="40" t="s">
        <v>52</v>
      </c>
    </row>
    <row r="1957" spans="1:5" ht="38.25">
      <c r="A1957" t="s">
        <v>57</v>
      </c>
      <c r="E1957" s="38" t="s">
        <v>7973</v>
      </c>
    </row>
    <row r="1958" spans="1:16" ht="12.75">
      <c r="A1958" s="26" t="s">
        <v>50</v>
      </c>
      <c s="31" t="s">
        <v>8194</v>
      </c>
      <c s="31" t="s">
        <v>8195</v>
      </c>
      <c s="26" t="s">
        <v>52</v>
      </c>
      <c s="32" t="s">
        <v>8196</v>
      </c>
      <c s="33" t="s">
        <v>76</v>
      </c>
      <c s="34">
        <v>180</v>
      </c>
      <c s="35">
        <v>0</v>
      </c>
      <c s="36">
        <f>ROUND(ROUND(H1958,2)*ROUND(G1958,3),2)</f>
      </c>
      <c r="O1958">
        <f>(I1958*21)/100</f>
      </c>
      <c t="s">
        <v>27</v>
      </c>
    </row>
    <row r="1959" spans="1:5" ht="12.75">
      <c r="A1959" s="37" t="s">
        <v>55</v>
      </c>
      <c r="E1959" s="38" t="s">
        <v>8196</v>
      </c>
    </row>
    <row r="1960" spans="1:5" ht="12.75">
      <c r="A1960" s="39" t="s">
        <v>56</v>
      </c>
      <c r="E1960" s="40" t="s">
        <v>52</v>
      </c>
    </row>
    <row r="1961" spans="1:5" ht="12.75">
      <c r="A1961" t="s">
        <v>57</v>
      </c>
      <c r="E1961" s="38" t="s">
        <v>52</v>
      </c>
    </row>
    <row r="1962" spans="1:16" ht="12.75">
      <c r="A1962" s="26" t="s">
        <v>50</v>
      </c>
      <c s="31" t="s">
        <v>8197</v>
      </c>
      <c s="31" t="s">
        <v>8198</v>
      </c>
      <c s="26" t="s">
        <v>52</v>
      </c>
      <c s="32" t="s">
        <v>7999</v>
      </c>
      <c s="33" t="s">
        <v>321</v>
      </c>
      <c s="34">
        <v>100</v>
      </c>
      <c s="35">
        <v>0</v>
      </c>
      <c s="36">
        <f>ROUND(ROUND(H1962,2)*ROUND(G1962,3),2)</f>
      </c>
      <c r="O1962">
        <f>(I1962*21)/100</f>
      </c>
      <c t="s">
        <v>27</v>
      </c>
    </row>
    <row r="1963" spans="1:5" ht="12.75">
      <c r="A1963" s="37" t="s">
        <v>55</v>
      </c>
      <c r="E1963" s="38" t="s">
        <v>7999</v>
      </c>
    </row>
    <row r="1964" spans="1:5" ht="12.75">
      <c r="A1964" s="39" t="s">
        <v>56</v>
      </c>
      <c r="E1964" s="40" t="s">
        <v>52</v>
      </c>
    </row>
    <row r="1965" spans="1:5" ht="12.75">
      <c r="A1965" t="s">
        <v>57</v>
      </c>
      <c r="E1965" s="38" t="s">
        <v>52</v>
      </c>
    </row>
    <row r="1966" spans="1:16" ht="12.75">
      <c r="A1966" s="26" t="s">
        <v>50</v>
      </c>
      <c s="31" t="s">
        <v>8199</v>
      </c>
      <c s="31" t="s">
        <v>8200</v>
      </c>
      <c s="26" t="s">
        <v>52</v>
      </c>
      <c s="32" t="s">
        <v>7311</v>
      </c>
      <c s="33" t="s">
        <v>7312</v>
      </c>
      <c s="34">
        <v>1</v>
      </c>
      <c s="35">
        <v>0</v>
      </c>
      <c s="36">
        <f>ROUND(ROUND(H1966,2)*ROUND(G1966,3),2)</f>
      </c>
      <c r="O1966">
        <f>(I1966*21)/100</f>
      </c>
      <c t="s">
        <v>27</v>
      </c>
    </row>
    <row r="1967" spans="1:5" ht="12.75">
      <c r="A1967" s="37" t="s">
        <v>55</v>
      </c>
      <c r="E1967" s="38" t="s">
        <v>7311</v>
      </c>
    </row>
    <row r="1968" spans="1:5" ht="12.75">
      <c r="A1968" s="39" t="s">
        <v>56</v>
      </c>
      <c r="E1968" s="40" t="s">
        <v>52</v>
      </c>
    </row>
    <row r="1969" spans="1:5" ht="12.75">
      <c r="A1969" t="s">
        <v>57</v>
      </c>
      <c r="E1969" s="38" t="s">
        <v>52</v>
      </c>
    </row>
    <row r="1970" spans="1:16" ht="12.75">
      <c r="A1970" s="26" t="s">
        <v>50</v>
      </c>
      <c s="31" t="s">
        <v>8201</v>
      </c>
      <c s="31" t="s">
        <v>8202</v>
      </c>
      <c s="26" t="s">
        <v>52</v>
      </c>
      <c s="32" t="s">
        <v>7314</v>
      </c>
      <c s="33" t="s">
        <v>7312</v>
      </c>
      <c s="34">
        <v>5</v>
      </c>
      <c s="35">
        <v>0</v>
      </c>
      <c s="36">
        <f>ROUND(ROUND(H1970,2)*ROUND(G1970,3),2)</f>
      </c>
      <c r="O1970">
        <f>(I1970*21)/100</f>
      </c>
      <c t="s">
        <v>27</v>
      </c>
    </row>
    <row r="1971" spans="1:5" ht="12.75">
      <c r="A1971" s="37" t="s">
        <v>55</v>
      </c>
      <c r="E1971" s="38" t="s">
        <v>7314</v>
      </c>
    </row>
    <row r="1972" spans="1:5" ht="12.75">
      <c r="A1972" s="39" t="s">
        <v>56</v>
      </c>
      <c r="E1972" s="40" t="s">
        <v>52</v>
      </c>
    </row>
    <row r="1973" spans="1:5" ht="12.75">
      <c r="A1973" t="s">
        <v>57</v>
      </c>
      <c r="E1973" s="38" t="s">
        <v>52</v>
      </c>
    </row>
    <row r="1974" spans="1:16" ht="12.75">
      <c r="A1974" s="26" t="s">
        <v>50</v>
      </c>
      <c s="31" t="s">
        <v>8203</v>
      </c>
      <c s="31" t="s">
        <v>8204</v>
      </c>
      <c s="26" t="s">
        <v>52</v>
      </c>
      <c s="32" t="s">
        <v>7316</v>
      </c>
      <c s="33" t="s">
        <v>321</v>
      </c>
      <c s="34">
        <v>50</v>
      </c>
      <c s="35">
        <v>0</v>
      </c>
      <c s="36">
        <f>ROUND(ROUND(H1974,2)*ROUND(G1974,3),2)</f>
      </c>
      <c r="O1974">
        <f>(I1974*21)/100</f>
      </c>
      <c t="s">
        <v>27</v>
      </c>
    </row>
    <row r="1975" spans="1:5" ht="12.75">
      <c r="A1975" s="37" t="s">
        <v>55</v>
      </c>
      <c r="E1975" s="38" t="s">
        <v>7316</v>
      </c>
    </row>
    <row r="1976" spans="1:5" ht="12.75">
      <c r="A1976" s="39" t="s">
        <v>56</v>
      </c>
      <c r="E1976" s="40" t="s">
        <v>52</v>
      </c>
    </row>
    <row r="1977" spans="1:5" ht="12.75">
      <c r="A1977" t="s">
        <v>57</v>
      </c>
      <c r="E1977" s="38" t="s">
        <v>52</v>
      </c>
    </row>
    <row r="1978" spans="1:16" ht="12.75">
      <c r="A1978" s="26" t="s">
        <v>50</v>
      </c>
      <c s="31" t="s">
        <v>8205</v>
      </c>
      <c s="31" t="s">
        <v>8206</v>
      </c>
      <c s="26" t="s">
        <v>52</v>
      </c>
      <c s="32" t="s">
        <v>7318</v>
      </c>
      <c s="33" t="s">
        <v>321</v>
      </c>
      <c s="34">
        <v>50</v>
      </c>
      <c s="35">
        <v>0</v>
      </c>
      <c s="36">
        <f>ROUND(ROUND(H1978,2)*ROUND(G1978,3),2)</f>
      </c>
      <c r="O1978">
        <f>(I1978*21)/100</f>
      </c>
      <c t="s">
        <v>27</v>
      </c>
    </row>
    <row r="1979" spans="1:5" ht="12.75">
      <c r="A1979" s="37" t="s">
        <v>55</v>
      </c>
      <c r="E1979" s="38" t="s">
        <v>7318</v>
      </c>
    </row>
    <row r="1980" spans="1:5" ht="12.75">
      <c r="A1980" s="39" t="s">
        <v>56</v>
      </c>
      <c r="E1980" s="40" t="s">
        <v>52</v>
      </c>
    </row>
    <row r="1981" spans="1:5" ht="12.75">
      <c r="A1981" t="s">
        <v>57</v>
      </c>
      <c r="E1981" s="38" t="s">
        <v>52</v>
      </c>
    </row>
    <row r="1982" spans="1:16" ht="12.75">
      <c r="A1982" s="26" t="s">
        <v>50</v>
      </c>
      <c s="31" t="s">
        <v>8207</v>
      </c>
      <c s="31" t="s">
        <v>8208</v>
      </c>
      <c s="26" t="s">
        <v>52</v>
      </c>
      <c s="32" t="s">
        <v>7320</v>
      </c>
      <c s="33" t="s">
        <v>321</v>
      </c>
      <c s="34">
        <v>2</v>
      </c>
      <c s="35">
        <v>0</v>
      </c>
      <c s="36">
        <f>ROUND(ROUND(H1982,2)*ROUND(G1982,3),2)</f>
      </c>
      <c r="O1982">
        <f>(I1982*21)/100</f>
      </c>
      <c t="s">
        <v>27</v>
      </c>
    </row>
    <row r="1983" spans="1:5" ht="12.75">
      <c r="A1983" s="37" t="s">
        <v>55</v>
      </c>
      <c r="E1983" s="38" t="s">
        <v>7320</v>
      </c>
    </row>
    <row r="1984" spans="1:5" ht="12.75">
      <c r="A1984" s="39" t="s">
        <v>56</v>
      </c>
      <c r="E1984" s="40" t="s">
        <v>52</v>
      </c>
    </row>
    <row r="1985" spans="1:5" ht="12.75">
      <c r="A1985" t="s">
        <v>57</v>
      </c>
      <c r="E1985" s="38" t="s">
        <v>52</v>
      </c>
    </row>
    <row r="1986" spans="1:16" ht="12.75">
      <c r="A1986" s="26" t="s">
        <v>50</v>
      </c>
      <c s="31" t="s">
        <v>8209</v>
      </c>
      <c s="31" t="s">
        <v>8210</v>
      </c>
      <c s="26" t="s">
        <v>52</v>
      </c>
      <c s="32" t="s">
        <v>7325</v>
      </c>
      <c s="33" t="s">
        <v>321</v>
      </c>
      <c s="34">
        <v>15</v>
      </c>
      <c s="35">
        <v>0</v>
      </c>
      <c s="36">
        <f>ROUND(ROUND(H1986,2)*ROUND(G1986,3),2)</f>
      </c>
      <c r="O1986">
        <f>(I1986*21)/100</f>
      </c>
      <c t="s">
        <v>27</v>
      </c>
    </row>
    <row r="1987" spans="1:5" ht="12.75">
      <c r="A1987" s="37" t="s">
        <v>55</v>
      </c>
      <c r="E1987" s="38" t="s">
        <v>7325</v>
      </c>
    </row>
    <row r="1988" spans="1:5" ht="12.75">
      <c r="A1988" s="39" t="s">
        <v>56</v>
      </c>
      <c r="E1988" s="40" t="s">
        <v>52</v>
      </c>
    </row>
    <row r="1989" spans="1:5" ht="12.75">
      <c r="A1989" t="s">
        <v>57</v>
      </c>
      <c r="E1989" s="38" t="s">
        <v>52</v>
      </c>
    </row>
    <row r="1990" spans="1:16" ht="12.75">
      <c r="A1990" s="26" t="s">
        <v>50</v>
      </c>
      <c s="31" t="s">
        <v>8211</v>
      </c>
      <c s="31" t="s">
        <v>8212</v>
      </c>
      <c s="26" t="s">
        <v>52</v>
      </c>
      <c s="32" t="s">
        <v>7327</v>
      </c>
      <c s="33" t="s">
        <v>2404</v>
      </c>
      <c s="34">
        <v>1</v>
      </c>
      <c s="35">
        <v>0</v>
      </c>
      <c s="36">
        <f>ROUND(ROUND(H1990,2)*ROUND(G1990,3),2)</f>
      </c>
      <c r="O1990">
        <f>(I1990*21)/100</f>
      </c>
      <c t="s">
        <v>27</v>
      </c>
    </row>
    <row r="1991" spans="1:5" ht="12.75">
      <c r="A1991" s="37" t="s">
        <v>55</v>
      </c>
      <c r="E1991" s="38" t="s">
        <v>7327</v>
      </c>
    </row>
    <row r="1992" spans="1:5" ht="12.75">
      <c r="A1992" s="39" t="s">
        <v>56</v>
      </c>
      <c r="E1992" s="40" t="s">
        <v>52</v>
      </c>
    </row>
    <row r="1993" spans="1:5" ht="12.75">
      <c r="A1993" t="s">
        <v>57</v>
      </c>
      <c r="E1993" s="38" t="s">
        <v>52</v>
      </c>
    </row>
    <row r="1994" spans="1:16" ht="12.75">
      <c r="A1994" s="26" t="s">
        <v>50</v>
      </c>
      <c s="31" t="s">
        <v>8213</v>
      </c>
      <c s="31" t="s">
        <v>8214</v>
      </c>
      <c s="26" t="s">
        <v>52</v>
      </c>
      <c s="32" t="s">
        <v>7340</v>
      </c>
      <c s="33" t="s">
        <v>2404</v>
      </c>
      <c s="34">
        <v>1</v>
      </c>
      <c s="35">
        <v>0</v>
      </c>
      <c s="36">
        <f>ROUND(ROUND(H1994,2)*ROUND(G1994,3),2)</f>
      </c>
      <c r="O1994">
        <f>(I1994*21)/100</f>
      </c>
      <c t="s">
        <v>27</v>
      </c>
    </row>
    <row r="1995" spans="1:5" ht="12.75">
      <c r="A1995" s="37" t="s">
        <v>55</v>
      </c>
      <c r="E1995" s="38" t="s">
        <v>7340</v>
      </c>
    </row>
    <row r="1996" spans="1:5" ht="12.75">
      <c r="A1996" s="39" t="s">
        <v>56</v>
      </c>
      <c r="E1996" s="40" t="s">
        <v>52</v>
      </c>
    </row>
    <row r="1997" spans="1:5" ht="12.75">
      <c r="A1997" t="s">
        <v>57</v>
      </c>
      <c r="E1997" s="38" t="s">
        <v>52</v>
      </c>
    </row>
    <row r="1998" spans="1:16" ht="12.75">
      <c r="A1998" s="26" t="s">
        <v>50</v>
      </c>
      <c s="31" t="s">
        <v>8215</v>
      </c>
      <c s="31" t="s">
        <v>8216</v>
      </c>
      <c s="26" t="s">
        <v>52</v>
      </c>
      <c s="32" t="s">
        <v>7334</v>
      </c>
      <c s="33" t="s">
        <v>321</v>
      </c>
      <c s="34">
        <v>120</v>
      </c>
      <c s="35">
        <v>0</v>
      </c>
      <c s="36">
        <f>ROUND(ROUND(H1998,2)*ROUND(G1998,3),2)</f>
      </c>
      <c r="O1998">
        <f>(I1998*21)/100</f>
      </c>
      <c t="s">
        <v>27</v>
      </c>
    </row>
    <row r="1999" spans="1:5" ht="12.75">
      <c r="A1999" s="37" t="s">
        <v>55</v>
      </c>
      <c r="E1999" s="38" t="s">
        <v>7334</v>
      </c>
    </row>
    <row r="2000" spans="1:5" ht="12.75">
      <c r="A2000" s="39" t="s">
        <v>56</v>
      </c>
      <c r="E2000" s="40" t="s">
        <v>52</v>
      </c>
    </row>
    <row r="2001" spans="1:5" ht="12.75">
      <c r="A2001" t="s">
        <v>57</v>
      </c>
      <c r="E2001" s="38" t="s">
        <v>52</v>
      </c>
    </row>
    <row r="2002" spans="1:16" ht="12.75">
      <c r="A2002" s="26" t="s">
        <v>50</v>
      </c>
      <c s="31" t="s">
        <v>8217</v>
      </c>
      <c s="31" t="s">
        <v>8218</v>
      </c>
      <c s="26" t="s">
        <v>52</v>
      </c>
      <c s="32" t="s">
        <v>7336</v>
      </c>
      <c s="33" t="s">
        <v>321</v>
      </c>
      <c s="34">
        <v>120</v>
      </c>
      <c s="35">
        <v>0</v>
      </c>
      <c s="36">
        <f>ROUND(ROUND(H2002,2)*ROUND(G2002,3),2)</f>
      </c>
      <c r="O2002">
        <f>(I2002*21)/100</f>
      </c>
      <c t="s">
        <v>27</v>
      </c>
    </row>
    <row r="2003" spans="1:5" ht="12.75">
      <c r="A2003" s="37" t="s">
        <v>55</v>
      </c>
      <c r="E2003" s="38" t="s">
        <v>7336</v>
      </c>
    </row>
    <row r="2004" spans="1:5" ht="12.75">
      <c r="A2004" s="39" t="s">
        <v>56</v>
      </c>
      <c r="E2004" s="40" t="s">
        <v>52</v>
      </c>
    </row>
    <row r="2005" spans="1:5" ht="12.75">
      <c r="A2005" t="s">
        <v>57</v>
      </c>
      <c r="E2005" s="38" t="s">
        <v>52</v>
      </c>
    </row>
    <row r="2006" spans="1:16" ht="12.75">
      <c r="A2006" s="26" t="s">
        <v>50</v>
      </c>
      <c s="31" t="s">
        <v>8219</v>
      </c>
      <c s="31" t="s">
        <v>8220</v>
      </c>
      <c s="26" t="s">
        <v>52</v>
      </c>
      <c s="32" t="s">
        <v>7338</v>
      </c>
      <c s="33" t="s">
        <v>321</v>
      </c>
      <c s="34">
        <v>120</v>
      </c>
      <c s="35">
        <v>0</v>
      </c>
      <c s="36">
        <f>ROUND(ROUND(H2006,2)*ROUND(G2006,3),2)</f>
      </c>
      <c r="O2006">
        <f>(I2006*21)/100</f>
      </c>
      <c t="s">
        <v>27</v>
      </c>
    </row>
    <row r="2007" spans="1:5" ht="12.75">
      <c r="A2007" s="37" t="s">
        <v>55</v>
      </c>
      <c r="E2007" s="38" t="s">
        <v>7338</v>
      </c>
    </row>
    <row r="2008" spans="1:5" ht="12.75">
      <c r="A2008" s="39" t="s">
        <v>56</v>
      </c>
      <c r="E2008" s="40" t="s">
        <v>52</v>
      </c>
    </row>
    <row r="2009" spans="1:5" ht="12.75">
      <c r="A2009" t="s">
        <v>57</v>
      </c>
      <c r="E2009" s="38" t="s">
        <v>52</v>
      </c>
    </row>
    <row r="2010" spans="1:16" ht="12.75">
      <c r="A2010" s="26" t="s">
        <v>50</v>
      </c>
      <c s="31" t="s">
        <v>8221</v>
      </c>
      <c s="31" t="s">
        <v>8222</v>
      </c>
      <c s="26" t="s">
        <v>52</v>
      </c>
      <c s="32" t="s">
        <v>7332</v>
      </c>
      <c s="33" t="s">
        <v>2404</v>
      </c>
      <c s="34">
        <v>1</v>
      </c>
      <c s="35">
        <v>0</v>
      </c>
      <c s="36">
        <f>ROUND(ROUND(H2010,2)*ROUND(G2010,3),2)</f>
      </c>
      <c r="O2010">
        <f>(I2010*21)/100</f>
      </c>
      <c t="s">
        <v>27</v>
      </c>
    </row>
    <row r="2011" spans="1:5" ht="12.75">
      <c r="A2011" s="37" t="s">
        <v>55</v>
      </c>
      <c r="E2011" s="38" t="s">
        <v>7332</v>
      </c>
    </row>
    <row r="2012" spans="1:5" ht="12.75">
      <c r="A2012" s="39" t="s">
        <v>56</v>
      </c>
      <c r="E2012" s="40" t="s">
        <v>52</v>
      </c>
    </row>
    <row r="2013" spans="1:5" ht="12.75">
      <c r="A2013" t="s">
        <v>57</v>
      </c>
      <c r="E2013" s="38" t="s">
        <v>52</v>
      </c>
    </row>
    <row r="2014" spans="1:16" ht="12.75">
      <c r="A2014" s="26" t="s">
        <v>50</v>
      </c>
      <c s="31" t="s">
        <v>8223</v>
      </c>
      <c s="31" t="s">
        <v>8224</v>
      </c>
      <c s="26" t="s">
        <v>52</v>
      </c>
      <c s="32" t="s">
        <v>7410</v>
      </c>
      <c s="33" t="s">
        <v>7301</v>
      </c>
      <c s="34">
        <v>106</v>
      </c>
      <c s="35">
        <v>0</v>
      </c>
      <c s="36">
        <f>ROUND(ROUND(H2014,2)*ROUND(G2014,3),2)</f>
      </c>
      <c r="O2014">
        <f>(I2014*21)/100</f>
      </c>
      <c t="s">
        <v>27</v>
      </c>
    </row>
    <row r="2015" spans="1:5" ht="12.75">
      <c r="A2015" s="37" t="s">
        <v>55</v>
      </c>
      <c r="E2015" s="38" t="s">
        <v>7410</v>
      </c>
    </row>
    <row r="2016" spans="1:5" ht="12.75">
      <c r="A2016" s="39" t="s">
        <v>56</v>
      </c>
      <c r="E2016" s="40" t="s">
        <v>52</v>
      </c>
    </row>
    <row r="2017" spans="1:5" ht="63.75">
      <c r="A2017" t="s">
        <v>57</v>
      </c>
      <c r="E2017" s="38" t="s">
        <v>8225</v>
      </c>
    </row>
    <row r="2018" spans="1:18" ht="12.75" customHeight="1">
      <c r="A2018" s="6" t="s">
        <v>48</v>
      </c>
      <c s="6"/>
      <c s="42" t="s">
        <v>8226</v>
      </c>
      <c s="6"/>
      <c s="29" t="s">
        <v>8227</v>
      </c>
      <c s="6"/>
      <c s="6"/>
      <c s="6"/>
      <c s="43">
        <f>0+Q2018</f>
      </c>
      <c r="O2018">
        <f>0+R2018</f>
      </c>
      <c r="Q2018">
        <f>0+I2019+I2023+I2027+I2031+I2035+I2039+I2043+I2047+I2051+I2055+I2059+I2063+I2067+I2071</f>
      </c>
      <c>
        <f>0+O2019+O2023+O2027+O2031+O2035+O2039+O2043+O2047+O2051+O2055+O2059+O2063+O2067+O2071</f>
      </c>
    </row>
    <row r="2019" spans="1:16" ht="25.5">
      <c r="A2019" s="26" t="s">
        <v>50</v>
      </c>
      <c s="31" t="s">
        <v>8228</v>
      </c>
      <c s="31" t="s">
        <v>8229</v>
      </c>
      <c s="26" t="s">
        <v>52</v>
      </c>
      <c s="32" t="s">
        <v>8230</v>
      </c>
      <c s="33" t="s">
        <v>2404</v>
      </c>
      <c s="34">
        <v>1</v>
      </c>
      <c s="35">
        <v>0</v>
      </c>
      <c s="36">
        <f>ROUND(ROUND(H2019,2)*ROUND(G2019,3),2)</f>
      </c>
      <c r="O2019">
        <f>(I2019*21)/100</f>
      </c>
      <c t="s">
        <v>27</v>
      </c>
    </row>
    <row r="2020" spans="1:5" ht="25.5">
      <c r="A2020" s="37" t="s">
        <v>55</v>
      </c>
      <c r="E2020" s="38" t="s">
        <v>8230</v>
      </c>
    </row>
    <row r="2021" spans="1:5" ht="12.75">
      <c r="A2021" s="39" t="s">
        <v>56</v>
      </c>
      <c r="E2021" s="40" t="s">
        <v>52</v>
      </c>
    </row>
    <row r="2022" spans="1:5" ht="76.5">
      <c r="A2022" t="s">
        <v>57</v>
      </c>
      <c r="E2022" s="38" t="s">
        <v>8231</v>
      </c>
    </row>
    <row r="2023" spans="1:16" ht="25.5">
      <c r="A2023" s="26" t="s">
        <v>50</v>
      </c>
      <c s="31" t="s">
        <v>8232</v>
      </c>
      <c s="31" t="s">
        <v>8233</v>
      </c>
      <c s="26" t="s">
        <v>52</v>
      </c>
      <c s="32" t="s">
        <v>8234</v>
      </c>
      <c s="33" t="s">
        <v>2404</v>
      </c>
      <c s="34">
        <v>6</v>
      </c>
      <c s="35">
        <v>0</v>
      </c>
      <c s="36">
        <f>ROUND(ROUND(H2023,2)*ROUND(G2023,3),2)</f>
      </c>
      <c r="O2023">
        <f>(I2023*21)/100</f>
      </c>
      <c t="s">
        <v>27</v>
      </c>
    </row>
    <row r="2024" spans="1:5" ht="25.5">
      <c r="A2024" s="37" t="s">
        <v>55</v>
      </c>
      <c r="E2024" s="38" t="s">
        <v>8234</v>
      </c>
    </row>
    <row r="2025" spans="1:5" ht="12.75">
      <c r="A2025" s="39" t="s">
        <v>56</v>
      </c>
      <c r="E2025" s="40" t="s">
        <v>52</v>
      </c>
    </row>
    <row r="2026" spans="1:5" ht="38.25">
      <c r="A2026" t="s">
        <v>57</v>
      </c>
      <c r="E2026" s="38" t="s">
        <v>8235</v>
      </c>
    </row>
    <row r="2027" spans="1:16" ht="12.75">
      <c r="A2027" s="26" t="s">
        <v>50</v>
      </c>
      <c s="31" t="s">
        <v>8236</v>
      </c>
      <c s="31" t="s">
        <v>8237</v>
      </c>
      <c s="26" t="s">
        <v>52</v>
      </c>
      <c s="32" t="s">
        <v>7354</v>
      </c>
      <c s="33" t="s">
        <v>71</v>
      </c>
      <c s="34">
        <v>79</v>
      </c>
      <c s="35">
        <v>0</v>
      </c>
      <c s="36">
        <f>ROUND(ROUND(H2027,2)*ROUND(G2027,3),2)</f>
      </c>
      <c r="O2027">
        <f>(I2027*21)/100</f>
      </c>
      <c t="s">
        <v>27</v>
      </c>
    </row>
    <row r="2028" spans="1:5" ht="12.75">
      <c r="A2028" s="37" t="s">
        <v>55</v>
      </c>
      <c r="E2028" s="38" t="s">
        <v>7354</v>
      </c>
    </row>
    <row r="2029" spans="1:5" ht="12.75">
      <c r="A2029" s="39" t="s">
        <v>56</v>
      </c>
      <c r="E2029" s="40" t="s">
        <v>52</v>
      </c>
    </row>
    <row r="2030" spans="1:5" ht="38.25">
      <c r="A2030" t="s">
        <v>57</v>
      </c>
      <c r="E2030" s="38" t="s">
        <v>8238</v>
      </c>
    </row>
    <row r="2031" spans="1:16" ht="25.5">
      <c r="A2031" s="26" t="s">
        <v>50</v>
      </c>
      <c s="31" t="s">
        <v>8239</v>
      </c>
      <c s="31" t="s">
        <v>8240</v>
      </c>
      <c s="26" t="s">
        <v>52</v>
      </c>
      <c s="32" t="s">
        <v>7360</v>
      </c>
      <c s="33" t="s">
        <v>71</v>
      </c>
      <c s="34">
        <v>22</v>
      </c>
      <c s="35">
        <v>0</v>
      </c>
      <c s="36">
        <f>ROUND(ROUND(H2031,2)*ROUND(G2031,3),2)</f>
      </c>
      <c r="O2031">
        <f>(I2031*21)/100</f>
      </c>
      <c t="s">
        <v>27</v>
      </c>
    </row>
    <row r="2032" spans="1:5" ht="25.5">
      <c r="A2032" s="37" t="s">
        <v>55</v>
      </c>
      <c r="E2032" s="38" t="s">
        <v>7360</v>
      </c>
    </row>
    <row r="2033" spans="1:5" ht="12.75">
      <c r="A2033" s="39" t="s">
        <v>56</v>
      </c>
      <c r="E2033" s="40" t="s">
        <v>52</v>
      </c>
    </row>
    <row r="2034" spans="1:5" ht="38.25">
      <c r="A2034" t="s">
        <v>57</v>
      </c>
      <c r="E2034" s="38" t="s">
        <v>8241</v>
      </c>
    </row>
    <row r="2035" spans="1:16" ht="12.75">
      <c r="A2035" s="26" t="s">
        <v>50</v>
      </c>
      <c s="31" t="s">
        <v>8242</v>
      </c>
      <c s="31" t="s">
        <v>8243</v>
      </c>
      <c s="26" t="s">
        <v>52</v>
      </c>
      <c s="32" t="s">
        <v>8244</v>
      </c>
      <c s="33" t="s">
        <v>76</v>
      </c>
      <c s="34">
        <v>30</v>
      </c>
      <c s="35">
        <v>0</v>
      </c>
      <c s="36">
        <f>ROUND(ROUND(H2035,2)*ROUND(G2035,3),2)</f>
      </c>
      <c r="O2035">
        <f>(I2035*21)/100</f>
      </c>
      <c t="s">
        <v>27</v>
      </c>
    </row>
    <row r="2036" spans="1:5" ht="12.75">
      <c r="A2036" s="37" t="s">
        <v>55</v>
      </c>
      <c r="E2036" s="38" t="s">
        <v>8244</v>
      </c>
    </row>
    <row r="2037" spans="1:5" ht="12.75">
      <c r="A2037" s="39" t="s">
        <v>56</v>
      </c>
      <c r="E2037" s="40" t="s">
        <v>52</v>
      </c>
    </row>
    <row r="2038" spans="1:5" ht="12.75">
      <c r="A2038" t="s">
        <v>57</v>
      </c>
      <c r="E2038" s="38" t="s">
        <v>52</v>
      </c>
    </row>
    <row r="2039" spans="1:16" ht="12.75">
      <c r="A2039" s="26" t="s">
        <v>50</v>
      </c>
      <c s="31" t="s">
        <v>8245</v>
      </c>
      <c s="31" t="s">
        <v>8246</v>
      </c>
      <c s="26" t="s">
        <v>52</v>
      </c>
      <c s="32" t="s">
        <v>8247</v>
      </c>
      <c s="33" t="s">
        <v>321</v>
      </c>
      <c s="34">
        <v>6</v>
      </c>
      <c s="35">
        <v>0</v>
      </c>
      <c s="36">
        <f>ROUND(ROUND(H2039,2)*ROUND(G2039,3),2)</f>
      </c>
      <c r="O2039">
        <f>(I2039*21)/100</f>
      </c>
      <c t="s">
        <v>27</v>
      </c>
    </row>
    <row r="2040" spans="1:5" ht="12.75">
      <c r="A2040" s="37" t="s">
        <v>55</v>
      </c>
      <c r="E2040" s="38" t="s">
        <v>8247</v>
      </c>
    </row>
    <row r="2041" spans="1:5" ht="12.75">
      <c r="A2041" s="39" t="s">
        <v>56</v>
      </c>
      <c r="E2041" s="40" t="s">
        <v>52</v>
      </c>
    </row>
    <row r="2042" spans="1:5" ht="12.75">
      <c r="A2042" t="s">
        <v>57</v>
      </c>
      <c r="E2042" s="38" t="s">
        <v>52</v>
      </c>
    </row>
    <row r="2043" spans="1:16" ht="12.75">
      <c r="A2043" s="26" t="s">
        <v>50</v>
      </c>
      <c s="31" t="s">
        <v>8248</v>
      </c>
      <c s="31" t="s">
        <v>8249</v>
      </c>
      <c s="26" t="s">
        <v>52</v>
      </c>
      <c s="32" t="s">
        <v>7311</v>
      </c>
      <c s="33" t="s">
        <v>7312</v>
      </c>
      <c s="34">
        <v>3.6</v>
      </c>
      <c s="35">
        <v>0</v>
      </c>
      <c s="36">
        <f>ROUND(ROUND(H2043,2)*ROUND(G2043,3),2)</f>
      </c>
      <c r="O2043">
        <f>(I2043*21)/100</f>
      </c>
      <c t="s">
        <v>27</v>
      </c>
    </row>
    <row r="2044" spans="1:5" ht="12.75">
      <c r="A2044" s="37" t="s">
        <v>55</v>
      </c>
      <c r="E2044" s="38" t="s">
        <v>7311</v>
      </c>
    </row>
    <row r="2045" spans="1:5" ht="12.75">
      <c r="A2045" s="39" t="s">
        <v>56</v>
      </c>
      <c r="E2045" s="40" t="s">
        <v>52</v>
      </c>
    </row>
    <row r="2046" spans="1:5" ht="12.75">
      <c r="A2046" t="s">
        <v>57</v>
      </c>
      <c r="E2046" s="38" t="s">
        <v>52</v>
      </c>
    </row>
    <row r="2047" spans="1:16" ht="12.75">
      <c r="A2047" s="26" t="s">
        <v>50</v>
      </c>
      <c s="31" t="s">
        <v>8250</v>
      </c>
      <c s="31" t="s">
        <v>8251</v>
      </c>
      <c s="26" t="s">
        <v>52</v>
      </c>
      <c s="32" t="s">
        <v>7314</v>
      </c>
      <c s="33" t="s">
        <v>7312</v>
      </c>
      <c s="34">
        <v>10</v>
      </c>
      <c s="35">
        <v>0</v>
      </c>
      <c s="36">
        <f>ROUND(ROUND(H2047,2)*ROUND(G2047,3),2)</f>
      </c>
      <c r="O2047">
        <f>(I2047*21)/100</f>
      </c>
      <c t="s">
        <v>27</v>
      </c>
    </row>
    <row r="2048" spans="1:5" ht="12.75">
      <c r="A2048" s="37" t="s">
        <v>55</v>
      </c>
      <c r="E2048" s="38" t="s">
        <v>7314</v>
      </c>
    </row>
    <row r="2049" spans="1:5" ht="12.75">
      <c r="A2049" s="39" t="s">
        <v>56</v>
      </c>
      <c r="E2049" s="40" t="s">
        <v>52</v>
      </c>
    </row>
    <row r="2050" spans="1:5" ht="12.75">
      <c r="A2050" t="s">
        <v>57</v>
      </c>
      <c r="E2050" s="38" t="s">
        <v>52</v>
      </c>
    </row>
    <row r="2051" spans="1:16" ht="12.75">
      <c r="A2051" s="26" t="s">
        <v>50</v>
      </c>
      <c s="31" t="s">
        <v>8252</v>
      </c>
      <c s="31" t="s">
        <v>8253</v>
      </c>
      <c s="26" t="s">
        <v>52</v>
      </c>
      <c s="32" t="s">
        <v>7316</v>
      </c>
      <c s="33" t="s">
        <v>321</v>
      </c>
      <c s="34">
        <v>5</v>
      </c>
      <c s="35">
        <v>0</v>
      </c>
      <c s="36">
        <f>ROUND(ROUND(H2051,2)*ROUND(G2051,3),2)</f>
      </c>
      <c r="O2051">
        <f>(I2051*21)/100</f>
      </c>
      <c t="s">
        <v>27</v>
      </c>
    </row>
    <row r="2052" spans="1:5" ht="12.75">
      <c r="A2052" s="37" t="s">
        <v>55</v>
      </c>
      <c r="E2052" s="38" t="s">
        <v>7316</v>
      </c>
    </row>
    <row r="2053" spans="1:5" ht="12.75">
      <c r="A2053" s="39" t="s">
        <v>56</v>
      </c>
      <c r="E2053" s="40" t="s">
        <v>52</v>
      </c>
    </row>
    <row r="2054" spans="1:5" ht="12.75">
      <c r="A2054" t="s">
        <v>57</v>
      </c>
      <c r="E2054" s="38" t="s">
        <v>52</v>
      </c>
    </row>
    <row r="2055" spans="1:16" ht="12.75">
      <c r="A2055" s="26" t="s">
        <v>50</v>
      </c>
      <c s="31" t="s">
        <v>8254</v>
      </c>
      <c s="31" t="s">
        <v>8255</v>
      </c>
      <c s="26" t="s">
        <v>52</v>
      </c>
      <c s="32" t="s">
        <v>7318</v>
      </c>
      <c s="33" t="s">
        <v>321</v>
      </c>
      <c s="34">
        <v>5</v>
      </c>
      <c s="35">
        <v>0</v>
      </c>
      <c s="36">
        <f>ROUND(ROUND(H2055,2)*ROUND(G2055,3),2)</f>
      </c>
      <c r="O2055">
        <f>(I2055*21)/100</f>
      </c>
      <c t="s">
        <v>27</v>
      </c>
    </row>
    <row r="2056" spans="1:5" ht="12.75">
      <c r="A2056" s="37" t="s">
        <v>55</v>
      </c>
      <c r="E2056" s="38" t="s">
        <v>7318</v>
      </c>
    </row>
    <row r="2057" spans="1:5" ht="12.75">
      <c r="A2057" s="39" t="s">
        <v>56</v>
      </c>
      <c r="E2057" s="40" t="s">
        <v>52</v>
      </c>
    </row>
    <row r="2058" spans="1:5" ht="12.75">
      <c r="A2058" t="s">
        <v>57</v>
      </c>
      <c r="E2058" s="38" t="s">
        <v>52</v>
      </c>
    </row>
    <row r="2059" spans="1:16" ht="12.75">
      <c r="A2059" s="26" t="s">
        <v>50</v>
      </c>
      <c s="31" t="s">
        <v>8256</v>
      </c>
      <c s="31" t="s">
        <v>8257</v>
      </c>
      <c s="26" t="s">
        <v>52</v>
      </c>
      <c s="32" t="s">
        <v>7320</v>
      </c>
      <c s="33" t="s">
        <v>321</v>
      </c>
      <c s="34">
        <v>2</v>
      </c>
      <c s="35">
        <v>0</v>
      </c>
      <c s="36">
        <f>ROUND(ROUND(H2059,2)*ROUND(G2059,3),2)</f>
      </c>
      <c r="O2059">
        <f>(I2059*21)/100</f>
      </c>
      <c t="s">
        <v>27</v>
      </c>
    </row>
    <row r="2060" spans="1:5" ht="12.75">
      <c r="A2060" s="37" t="s">
        <v>55</v>
      </c>
      <c r="E2060" s="38" t="s">
        <v>7320</v>
      </c>
    </row>
    <row r="2061" spans="1:5" ht="12.75">
      <c r="A2061" s="39" t="s">
        <v>56</v>
      </c>
      <c r="E2061" s="40" t="s">
        <v>52</v>
      </c>
    </row>
    <row r="2062" spans="1:5" ht="12.75">
      <c r="A2062" t="s">
        <v>57</v>
      </c>
      <c r="E2062" s="38" t="s">
        <v>52</v>
      </c>
    </row>
    <row r="2063" spans="1:16" ht="12.75">
      <c r="A2063" s="26" t="s">
        <v>50</v>
      </c>
      <c s="31" t="s">
        <v>8258</v>
      </c>
      <c s="31" t="s">
        <v>8259</v>
      </c>
      <c s="26" t="s">
        <v>52</v>
      </c>
      <c s="32" t="s">
        <v>7327</v>
      </c>
      <c s="33" t="s">
        <v>2404</v>
      </c>
      <c s="34">
        <v>1</v>
      </c>
      <c s="35">
        <v>0</v>
      </c>
      <c s="36">
        <f>ROUND(ROUND(H2063,2)*ROUND(G2063,3),2)</f>
      </c>
      <c r="O2063">
        <f>(I2063*21)/100</f>
      </c>
      <c t="s">
        <v>27</v>
      </c>
    </row>
    <row r="2064" spans="1:5" ht="12.75">
      <c r="A2064" s="37" t="s">
        <v>55</v>
      </c>
      <c r="E2064" s="38" t="s">
        <v>7327</v>
      </c>
    </row>
    <row r="2065" spans="1:5" ht="12.75">
      <c r="A2065" s="39" t="s">
        <v>56</v>
      </c>
      <c r="E2065" s="40" t="s">
        <v>52</v>
      </c>
    </row>
    <row r="2066" spans="1:5" ht="12.75">
      <c r="A2066" t="s">
        <v>57</v>
      </c>
      <c r="E2066" s="38" t="s">
        <v>52</v>
      </c>
    </row>
    <row r="2067" spans="1:16" ht="12.75">
      <c r="A2067" s="26" t="s">
        <v>50</v>
      </c>
      <c s="31" t="s">
        <v>8260</v>
      </c>
      <c s="31" t="s">
        <v>8261</v>
      </c>
      <c s="26" t="s">
        <v>52</v>
      </c>
      <c s="32" t="s">
        <v>7340</v>
      </c>
      <c s="33" t="s">
        <v>2404</v>
      </c>
      <c s="34">
        <v>1</v>
      </c>
      <c s="35">
        <v>0</v>
      </c>
      <c s="36">
        <f>ROUND(ROUND(H2067,2)*ROUND(G2067,3),2)</f>
      </c>
      <c r="O2067">
        <f>(I2067*21)/100</f>
      </c>
      <c t="s">
        <v>27</v>
      </c>
    </row>
    <row r="2068" spans="1:5" ht="12.75">
      <c r="A2068" s="37" t="s">
        <v>55</v>
      </c>
      <c r="E2068" s="38" t="s">
        <v>7340</v>
      </c>
    </row>
    <row r="2069" spans="1:5" ht="12.75">
      <c r="A2069" s="39" t="s">
        <v>56</v>
      </c>
      <c r="E2069" s="40" t="s">
        <v>52</v>
      </c>
    </row>
    <row r="2070" spans="1:5" ht="12.75">
      <c r="A2070" t="s">
        <v>57</v>
      </c>
      <c r="E2070" s="38" t="s">
        <v>52</v>
      </c>
    </row>
    <row r="2071" spans="1:16" ht="12.75">
      <c r="A2071" s="26" t="s">
        <v>50</v>
      </c>
      <c s="31" t="s">
        <v>8262</v>
      </c>
      <c s="31" t="s">
        <v>8263</v>
      </c>
      <c s="26" t="s">
        <v>52</v>
      </c>
      <c s="32" t="s">
        <v>7332</v>
      </c>
      <c s="33" t="s">
        <v>2404</v>
      </c>
      <c s="34">
        <v>1</v>
      </c>
      <c s="35">
        <v>0</v>
      </c>
      <c s="36">
        <f>ROUND(ROUND(H2071,2)*ROUND(G2071,3),2)</f>
      </c>
      <c r="O2071">
        <f>(I2071*21)/100</f>
      </c>
      <c t="s">
        <v>27</v>
      </c>
    </row>
    <row r="2072" spans="1:5" ht="12.75">
      <c r="A2072" s="37" t="s">
        <v>55</v>
      </c>
      <c r="E2072" s="38" t="s">
        <v>7332</v>
      </c>
    </row>
    <row r="2073" spans="1:5" ht="12.75">
      <c r="A2073" s="39" t="s">
        <v>56</v>
      </c>
      <c r="E2073" s="40" t="s">
        <v>52</v>
      </c>
    </row>
    <row r="2074" spans="1:5" ht="12.75">
      <c r="A2074" t="s">
        <v>57</v>
      </c>
      <c r="E2074" s="38" t="s">
        <v>52</v>
      </c>
    </row>
    <row r="2075" spans="1:18" ht="12.75" customHeight="1">
      <c r="A2075" s="6" t="s">
        <v>48</v>
      </c>
      <c s="6"/>
      <c s="42" t="s">
        <v>8264</v>
      </c>
      <c s="6"/>
      <c s="29" t="s">
        <v>8265</v>
      </c>
      <c s="6"/>
      <c s="6"/>
      <c s="6"/>
      <c s="43">
        <f>0+Q2075</f>
      </c>
      <c r="O2075">
        <f>0+R2075</f>
      </c>
      <c r="Q2075">
        <f>0+I2076+I2080+I2084+I2088+I2092+I2096+I2100+I2104+I2108+I2112+I2116+I2120+I2124+I2128+I2132+I2136+I2140+I2144+I2148+I2152+I2156+I2160+I2164</f>
      </c>
      <c>
        <f>0+O2076+O2080+O2084+O2088+O2092+O2096+O2100+O2104+O2108+O2112+O2116+O2120+O2124+O2128+O2132+O2136+O2140+O2144+O2148+O2152+O2156+O2160+O2164</f>
      </c>
    </row>
    <row r="2076" spans="1:16" ht="25.5">
      <c r="A2076" s="26" t="s">
        <v>50</v>
      </c>
      <c s="31" t="s">
        <v>8266</v>
      </c>
      <c s="31" t="s">
        <v>8267</v>
      </c>
      <c s="26" t="s">
        <v>52</v>
      </c>
      <c s="32" t="s">
        <v>8268</v>
      </c>
      <c s="33" t="s">
        <v>2404</v>
      </c>
      <c s="34">
        <v>1</v>
      </c>
      <c s="35">
        <v>0</v>
      </c>
      <c s="36">
        <f>ROUND(ROUND(H2076,2)*ROUND(G2076,3),2)</f>
      </c>
      <c r="O2076">
        <f>(I2076*21)/100</f>
      </c>
      <c t="s">
        <v>27</v>
      </c>
    </row>
    <row r="2077" spans="1:5" ht="25.5">
      <c r="A2077" s="37" t="s">
        <v>55</v>
      </c>
      <c r="E2077" s="38" t="s">
        <v>8268</v>
      </c>
    </row>
    <row r="2078" spans="1:5" ht="12.75">
      <c r="A2078" s="39" t="s">
        <v>56</v>
      </c>
      <c r="E2078" s="40" t="s">
        <v>52</v>
      </c>
    </row>
    <row r="2079" spans="1:5" ht="76.5">
      <c r="A2079" t="s">
        <v>57</v>
      </c>
      <c r="E2079" s="38" t="s">
        <v>8231</v>
      </c>
    </row>
    <row r="2080" spans="1:16" ht="25.5">
      <c r="A2080" s="26" t="s">
        <v>50</v>
      </c>
      <c s="31" t="s">
        <v>8269</v>
      </c>
      <c s="31" t="s">
        <v>8270</v>
      </c>
      <c s="26" t="s">
        <v>52</v>
      </c>
      <c s="32" t="s">
        <v>8271</v>
      </c>
      <c s="33" t="s">
        <v>2404</v>
      </c>
      <c s="34">
        <v>1</v>
      </c>
      <c s="35">
        <v>0</v>
      </c>
      <c s="36">
        <f>ROUND(ROUND(H2080,2)*ROUND(G2080,3),2)</f>
      </c>
      <c r="O2080">
        <f>(I2080*21)/100</f>
      </c>
      <c t="s">
        <v>27</v>
      </c>
    </row>
    <row r="2081" spans="1:5" ht="25.5">
      <c r="A2081" s="37" t="s">
        <v>55</v>
      </c>
      <c r="E2081" s="38" t="s">
        <v>8271</v>
      </c>
    </row>
    <row r="2082" spans="1:5" ht="12.75">
      <c r="A2082" s="39" t="s">
        <v>56</v>
      </c>
      <c r="E2082" s="40" t="s">
        <v>52</v>
      </c>
    </row>
    <row r="2083" spans="1:5" ht="25.5">
      <c r="A2083" t="s">
        <v>57</v>
      </c>
      <c r="E2083" s="38" t="s">
        <v>7352</v>
      </c>
    </row>
    <row r="2084" spans="1:16" ht="25.5">
      <c r="A2084" s="26" t="s">
        <v>50</v>
      </c>
      <c s="31" t="s">
        <v>8272</v>
      </c>
      <c s="31" t="s">
        <v>8273</v>
      </c>
      <c s="26" t="s">
        <v>52</v>
      </c>
      <c s="32" t="s">
        <v>8274</v>
      </c>
      <c s="33" t="s">
        <v>2404</v>
      </c>
      <c s="34">
        <v>1</v>
      </c>
      <c s="35">
        <v>0</v>
      </c>
      <c s="36">
        <f>ROUND(ROUND(H2084,2)*ROUND(G2084,3),2)</f>
      </c>
      <c r="O2084">
        <f>(I2084*21)/100</f>
      </c>
      <c t="s">
        <v>27</v>
      </c>
    </row>
    <row r="2085" spans="1:5" ht="25.5">
      <c r="A2085" s="37" t="s">
        <v>55</v>
      </c>
      <c r="E2085" s="38" t="s">
        <v>8274</v>
      </c>
    </row>
    <row r="2086" spans="1:5" ht="12.75">
      <c r="A2086" s="39" t="s">
        <v>56</v>
      </c>
      <c r="E2086" s="40" t="s">
        <v>52</v>
      </c>
    </row>
    <row r="2087" spans="1:5" ht="25.5">
      <c r="A2087" t="s">
        <v>57</v>
      </c>
      <c r="E2087" s="38" t="s">
        <v>7352</v>
      </c>
    </row>
    <row r="2088" spans="1:16" ht="25.5">
      <c r="A2088" s="26" t="s">
        <v>50</v>
      </c>
      <c s="31" t="s">
        <v>8275</v>
      </c>
      <c s="31" t="s">
        <v>8276</v>
      </c>
      <c s="26" t="s">
        <v>52</v>
      </c>
      <c s="32" t="s">
        <v>8277</v>
      </c>
      <c s="33" t="s">
        <v>2404</v>
      </c>
      <c s="34">
        <v>2</v>
      </c>
      <c s="35">
        <v>0</v>
      </c>
      <c s="36">
        <f>ROUND(ROUND(H2088,2)*ROUND(G2088,3),2)</f>
      </c>
      <c r="O2088">
        <f>(I2088*21)/100</f>
      </c>
      <c t="s">
        <v>27</v>
      </c>
    </row>
    <row r="2089" spans="1:5" ht="25.5">
      <c r="A2089" s="37" t="s">
        <v>55</v>
      </c>
      <c r="E2089" s="38" t="s">
        <v>8277</v>
      </c>
    </row>
    <row r="2090" spans="1:5" ht="12.75">
      <c r="A2090" s="39" t="s">
        <v>56</v>
      </c>
      <c r="E2090" s="40" t="s">
        <v>52</v>
      </c>
    </row>
    <row r="2091" spans="1:5" ht="38.25">
      <c r="A2091" t="s">
        <v>57</v>
      </c>
      <c r="E2091" s="38" t="s">
        <v>8278</v>
      </c>
    </row>
    <row r="2092" spans="1:16" ht="25.5">
      <c r="A2092" s="26" t="s">
        <v>50</v>
      </c>
      <c s="31" t="s">
        <v>8279</v>
      </c>
      <c s="31" t="s">
        <v>8280</v>
      </c>
      <c s="26" t="s">
        <v>52</v>
      </c>
      <c s="32" t="s">
        <v>8281</v>
      </c>
      <c s="33" t="s">
        <v>2404</v>
      </c>
      <c s="34">
        <v>4</v>
      </c>
      <c s="35">
        <v>0</v>
      </c>
      <c s="36">
        <f>ROUND(ROUND(H2092,2)*ROUND(G2092,3),2)</f>
      </c>
      <c r="O2092">
        <f>(I2092*21)/100</f>
      </c>
      <c t="s">
        <v>27</v>
      </c>
    </row>
    <row r="2093" spans="1:5" ht="25.5">
      <c r="A2093" s="37" t="s">
        <v>55</v>
      </c>
      <c r="E2093" s="38" t="s">
        <v>8281</v>
      </c>
    </row>
    <row r="2094" spans="1:5" ht="12.75">
      <c r="A2094" s="39" t="s">
        <v>56</v>
      </c>
      <c r="E2094" s="40" t="s">
        <v>52</v>
      </c>
    </row>
    <row r="2095" spans="1:5" ht="38.25">
      <c r="A2095" t="s">
        <v>57</v>
      </c>
      <c r="E2095" s="38" t="s">
        <v>8282</v>
      </c>
    </row>
    <row r="2096" spans="1:16" ht="25.5">
      <c r="A2096" s="26" t="s">
        <v>50</v>
      </c>
      <c s="31" t="s">
        <v>8283</v>
      </c>
      <c s="31" t="s">
        <v>8284</v>
      </c>
      <c s="26" t="s">
        <v>52</v>
      </c>
      <c s="32" t="s">
        <v>8285</v>
      </c>
      <c s="33" t="s">
        <v>2404</v>
      </c>
      <c s="34">
        <v>10</v>
      </c>
      <c s="35">
        <v>0</v>
      </c>
      <c s="36">
        <f>ROUND(ROUND(H2096,2)*ROUND(G2096,3),2)</f>
      </c>
      <c r="O2096">
        <f>(I2096*21)/100</f>
      </c>
      <c t="s">
        <v>27</v>
      </c>
    </row>
    <row r="2097" spans="1:5" ht="25.5">
      <c r="A2097" s="37" t="s">
        <v>55</v>
      </c>
      <c r="E2097" s="38" t="s">
        <v>8285</v>
      </c>
    </row>
    <row r="2098" spans="1:5" ht="12.75">
      <c r="A2098" s="39" t="s">
        <v>56</v>
      </c>
      <c r="E2098" s="40" t="s">
        <v>52</v>
      </c>
    </row>
    <row r="2099" spans="1:5" ht="38.25">
      <c r="A2099" t="s">
        <v>57</v>
      </c>
      <c r="E2099" s="38" t="s">
        <v>8286</v>
      </c>
    </row>
    <row r="2100" spans="1:16" ht="12.75">
      <c r="A2100" s="26" t="s">
        <v>50</v>
      </c>
      <c s="31" t="s">
        <v>8287</v>
      </c>
      <c s="31" t="s">
        <v>8288</v>
      </c>
      <c s="26" t="s">
        <v>52</v>
      </c>
      <c s="32" t="s">
        <v>8289</v>
      </c>
      <c s="33" t="s">
        <v>2404</v>
      </c>
      <c s="34">
        <v>2</v>
      </c>
      <c s="35">
        <v>0</v>
      </c>
      <c s="36">
        <f>ROUND(ROUND(H2100,2)*ROUND(G2100,3),2)</f>
      </c>
      <c r="O2100">
        <f>(I2100*21)/100</f>
      </c>
      <c t="s">
        <v>27</v>
      </c>
    </row>
    <row r="2101" spans="1:5" ht="12.75">
      <c r="A2101" s="37" t="s">
        <v>55</v>
      </c>
      <c r="E2101" s="38" t="s">
        <v>8289</v>
      </c>
    </row>
    <row r="2102" spans="1:5" ht="12.75">
      <c r="A2102" s="39" t="s">
        <v>56</v>
      </c>
      <c r="E2102" s="40" t="s">
        <v>52</v>
      </c>
    </row>
    <row r="2103" spans="1:5" ht="25.5">
      <c r="A2103" t="s">
        <v>57</v>
      </c>
      <c r="E2103" s="38" t="s">
        <v>8290</v>
      </c>
    </row>
    <row r="2104" spans="1:16" ht="12.75">
      <c r="A2104" s="26" t="s">
        <v>50</v>
      </c>
      <c s="31" t="s">
        <v>8291</v>
      </c>
      <c s="31" t="s">
        <v>8292</v>
      </c>
      <c s="26" t="s">
        <v>52</v>
      </c>
      <c s="32" t="s">
        <v>8293</v>
      </c>
      <c s="33" t="s">
        <v>2404</v>
      </c>
      <c s="34">
        <v>4</v>
      </c>
      <c s="35">
        <v>0</v>
      </c>
      <c s="36">
        <f>ROUND(ROUND(H2104,2)*ROUND(G2104,3),2)</f>
      </c>
      <c r="O2104">
        <f>(I2104*21)/100</f>
      </c>
      <c t="s">
        <v>27</v>
      </c>
    </row>
    <row r="2105" spans="1:5" ht="12.75">
      <c r="A2105" s="37" t="s">
        <v>55</v>
      </c>
      <c r="E2105" s="38" t="s">
        <v>8293</v>
      </c>
    </row>
    <row r="2106" spans="1:5" ht="12.75">
      <c r="A2106" s="39" t="s">
        <v>56</v>
      </c>
      <c r="E2106" s="40" t="s">
        <v>52</v>
      </c>
    </row>
    <row r="2107" spans="1:5" ht="25.5">
      <c r="A2107" t="s">
        <v>57</v>
      </c>
      <c r="E2107" s="38" t="s">
        <v>8294</v>
      </c>
    </row>
    <row r="2108" spans="1:16" ht="12.75">
      <c r="A2108" s="26" t="s">
        <v>50</v>
      </c>
      <c s="31" t="s">
        <v>8295</v>
      </c>
      <c s="31" t="s">
        <v>8296</v>
      </c>
      <c s="26" t="s">
        <v>52</v>
      </c>
      <c s="32" t="s">
        <v>8297</v>
      </c>
      <c s="33" t="s">
        <v>2404</v>
      </c>
      <c s="34">
        <v>2</v>
      </c>
      <c s="35">
        <v>0</v>
      </c>
      <c s="36">
        <f>ROUND(ROUND(H2108,2)*ROUND(G2108,3),2)</f>
      </c>
      <c r="O2108">
        <f>(I2108*21)/100</f>
      </c>
      <c t="s">
        <v>27</v>
      </c>
    </row>
    <row r="2109" spans="1:5" ht="12.75">
      <c r="A2109" s="37" t="s">
        <v>55</v>
      </c>
      <c r="E2109" s="38" t="s">
        <v>8297</v>
      </c>
    </row>
    <row r="2110" spans="1:5" ht="12.75">
      <c r="A2110" s="39" t="s">
        <v>56</v>
      </c>
      <c r="E2110" s="40" t="s">
        <v>52</v>
      </c>
    </row>
    <row r="2111" spans="1:5" ht="25.5">
      <c r="A2111" t="s">
        <v>57</v>
      </c>
      <c r="E2111" s="38" t="s">
        <v>7401</v>
      </c>
    </row>
    <row r="2112" spans="1:16" ht="12.75">
      <c r="A2112" s="26" t="s">
        <v>50</v>
      </c>
      <c s="31" t="s">
        <v>8298</v>
      </c>
      <c s="31" t="s">
        <v>8299</v>
      </c>
      <c s="26" t="s">
        <v>52</v>
      </c>
      <c s="32" t="s">
        <v>8300</v>
      </c>
      <c s="33" t="s">
        <v>2404</v>
      </c>
      <c s="34">
        <v>2</v>
      </c>
      <c s="35">
        <v>0</v>
      </c>
      <c s="36">
        <f>ROUND(ROUND(H2112,2)*ROUND(G2112,3),2)</f>
      </c>
      <c r="O2112">
        <f>(I2112*21)/100</f>
      </c>
      <c t="s">
        <v>27</v>
      </c>
    </row>
    <row r="2113" spans="1:5" ht="12.75">
      <c r="A2113" s="37" t="s">
        <v>55</v>
      </c>
      <c r="E2113" s="38" t="s">
        <v>8300</v>
      </c>
    </row>
    <row r="2114" spans="1:5" ht="12.75">
      <c r="A2114" s="39" t="s">
        <v>56</v>
      </c>
      <c r="E2114" s="40" t="s">
        <v>52</v>
      </c>
    </row>
    <row r="2115" spans="1:5" ht="25.5">
      <c r="A2115" t="s">
        <v>57</v>
      </c>
      <c r="E2115" s="38" t="s">
        <v>7401</v>
      </c>
    </row>
    <row r="2116" spans="1:16" ht="12.75">
      <c r="A2116" s="26" t="s">
        <v>50</v>
      </c>
      <c s="31" t="s">
        <v>8301</v>
      </c>
      <c s="31" t="s">
        <v>8302</v>
      </c>
      <c s="26" t="s">
        <v>52</v>
      </c>
      <c s="32" t="s">
        <v>8303</v>
      </c>
      <c s="33" t="s">
        <v>2404</v>
      </c>
      <c s="34">
        <v>1</v>
      </c>
      <c s="35">
        <v>0</v>
      </c>
      <c s="36">
        <f>ROUND(ROUND(H2116,2)*ROUND(G2116,3),2)</f>
      </c>
      <c r="O2116">
        <f>(I2116*21)/100</f>
      </c>
      <c t="s">
        <v>27</v>
      </c>
    </row>
    <row r="2117" spans="1:5" ht="12.75">
      <c r="A2117" s="37" t="s">
        <v>55</v>
      </c>
      <c r="E2117" s="38" t="s">
        <v>8303</v>
      </c>
    </row>
    <row r="2118" spans="1:5" ht="12.75">
      <c r="A2118" s="39" t="s">
        <v>56</v>
      </c>
      <c r="E2118" s="40" t="s">
        <v>52</v>
      </c>
    </row>
    <row r="2119" spans="1:5" ht="25.5">
      <c r="A2119" t="s">
        <v>57</v>
      </c>
      <c r="E2119" s="38" t="s">
        <v>7352</v>
      </c>
    </row>
    <row r="2120" spans="1:16" ht="12.75">
      <c r="A2120" s="26" t="s">
        <v>50</v>
      </c>
      <c s="31" t="s">
        <v>8304</v>
      </c>
      <c s="31" t="s">
        <v>8305</v>
      </c>
      <c s="26" t="s">
        <v>52</v>
      </c>
      <c s="32" t="s">
        <v>7354</v>
      </c>
      <c s="33" t="s">
        <v>71</v>
      </c>
      <c s="34">
        <v>285</v>
      </c>
      <c s="35">
        <v>0</v>
      </c>
      <c s="36">
        <f>ROUND(ROUND(H2120,2)*ROUND(G2120,3),2)</f>
      </c>
      <c r="O2120">
        <f>(I2120*21)/100</f>
      </c>
      <c t="s">
        <v>27</v>
      </c>
    </row>
    <row r="2121" spans="1:5" ht="12.75">
      <c r="A2121" s="37" t="s">
        <v>55</v>
      </c>
      <c r="E2121" s="38" t="s">
        <v>7354</v>
      </c>
    </row>
    <row r="2122" spans="1:5" ht="12.75">
      <c r="A2122" s="39" t="s">
        <v>56</v>
      </c>
      <c r="E2122" s="40" t="s">
        <v>52</v>
      </c>
    </row>
    <row r="2123" spans="1:5" ht="38.25">
      <c r="A2123" t="s">
        <v>57</v>
      </c>
      <c r="E2123" s="38" t="s">
        <v>8306</v>
      </c>
    </row>
    <row r="2124" spans="1:16" ht="25.5">
      <c r="A2124" s="26" t="s">
        <v>50</v>
      </c>
      <c s="31" t="s">
        <v>8307</v>
      </c>
      <c s="31" t="s">
        <v>8308</v>
      </c>
      <c s="26" t="s">
        <v>52</v>
      </c>
      <c s="32" t="s">
        <v>7360</v>
      </c>
      <c s="33" t="s">
        <v>71</v>
      </c>
      <c s="34">
        <v>62</v>
      </c>
      <c s="35">
        <v>0</v>
      </c>
      <c s="36">
        <f>ROUND(ROUND(H2124,2)*ROUND(G2124,3),2)</f>
      </c>
      <c r="O2124">
        <f>(I2124*21)/100</f>
      </c>
      <c t="s">
        <v>27</v>
      </c>
    </row>
    <row r="2125" spans="1:5" ht="25.5">
      <c r="A2125" s="37" t="s">
        <v>55</v>
      </c>
      <c r="E2125" s="38" t="s">
        <v>7360</v>
      </c>
    </row>
    <row r="2126" spans="1:5" ht="12.75">
      <c r="A2126" s="39" t="s">
        <v>56</v>
      </c>
      <c r="E2126" s="40" t="s">
        <v>52</v>
      </c>
    </row>
    <row r="2127" spans="1:5" ht="38.25">
      <c r="A2127" t="s">
        <v>57</v>
      </c>
      <c r="E2127" s="38" t="s">
        <v>8309</v>
      </c>
    </row>
    <row r="2128" spans="1:16" ht="12.75">
      <c r="A2128" s="26" t="s">
        <v>50</v>
      </c>
      <c s="31" t="s">
        <v>8310</v>
      </c>
      <c s="31" t="s">
        <v>8311</v>
      </c>
      <c s="26" t="s">
        <v>52</v>
      </c>
      <c s="32" t="s">
        <v>8312</v>
      </c>
      <c s="33" t="s">
        <v>76</v>
      </c>
      <c s="34">
        <v>80</v>
      </c>
      <c s="35">
        <v>0</v>
      </c>
      <c s="36">
        <f>ROUND(ROUND(H2128,2)*ROUND(G2128,3),2)</f>
      </c>
      <c r="O2128">
        <f>(I2128*21)/100</f>
      </c>
      <c t="s">
        <v>27</v>
      </c>
    </row>
    <row r="2129" spans="1:5" ht="12.75">
      <c r="A2129" s="37" t="s">
        <v>55</v>
      </c>
      <c r="E2129" s="38" t="s">
        <v>8312</v>
      </c>
    </row>
    <row r="2130" spans="1:5" ht="12.75">
      <c r="A2130" s="39" t="s">
        <v>56</v>
      </c>
      <c r="E2130" s="40" t="s">
        <v>52</v>
      </c>
    </row>
    <row r="2131" spans="1:5" ht="12.75">
      <c r="A2131" t="s">
        <v>57</v>
      </c>
      <c r="E2131" s="38" t="s">
        <v>52</v>
      </c>
    </row>
    <row r="2132" spans="1:16" ht="12.75">
      <c r="A2132" s="26" t="s">
        <v>50</v>
      </c>
      <c s="31" t="s">
        <v>8313</v>
      </c>
      <c s="31" t="s">
        <v>8314</v>
      </c>
      <c s="26" t="s">
        <v>52</v>
      </c>
      <c s="32" t="s">
        <v>8315</v>
      </c>
      <c s="33" t="s">
        <v>321</v>
      </c>
      <c s="34">
        <v>20</v>
      </c>
      <c s="35">
        <v>0</v>
      </c>
      <c s="36">
        <f>ROUND(ROUND(H2132,2)*ROUND(G2132,3),2)</f>
      </c>
      <c r="O2132">
        <f>(I2132*21)/100</f>
      </c>
      <c t="s">
        <v>27</v>
      </c>
    </row>
    <row r="2133" spans="1:5" ht="12.75">
      <c r="A2133" s="37" t="s">
        <v>55</v>
      </c>
      <c r="E2133" s="38" t="s">
        <v>8315</v>
      </c>
    </row>
    <row r="2134" spans="1:5" ht="12.75">
      <c r="A2134" s="39" t="s">
        <v>56</v>
      </c>
      <c r="E2134" s="40" t="s">
        <v>52</v>
      </c>
    </row>
    <row r="2135" spans="1:5" ht="12.75">
      <c r="A2135" t="s">
        <v>57</v>
      </c>
      <c r="E2135" s="38" t="s">
        <v>52</v>
      </c>
    </row>
    <row r="2136" spans="1:16" ht="12.75">
      <c r="A2136" s="26" t="s">
        <v>50</v>
      </c>
      <c s="31" t="s">
        <v>8316</v>
      </c>
      <c s="31" t="s">
        <v>8317</v>
      </c>
      <c s="26" t="s">
        <v>52</v>
      </c>
      <c s="32" t="s">
        <v>7311</v>
      </c>
      <c s="33" t="s">
        <v>7312</v>
      </c>
      <c s="34">
        <v>3.6</v>
      </c>
      <c s="35">
        <v>0</v>
      </c>
      <c s="36">
        <f>ROUND(ROUND(H2136,2)*ROUND(G2136,3),2)</f>
      </c>
      <c r="O2136">
        <f>(I2136*21)/100</f>
      </c>
      <c t="s">
        <v>27</v>
      </c>
    </row>
    <row r="2137" spans="1:5" ht="12.75">
      <c r="A2137" s="37" t="s">
        <v>55</v>
      </c>
      <c r="E2137" s="38" t="s">
        <v>7311</v>
      </c>
    </row>
    <row r="2138" spans="1:5" ht="12.75">
      <c r="A2138" s="39" t="s">
        <v>56</v>
      </c>
      <c r="E2138" s="40" t="s">
        <v>52</v>
      </c>
    </row>
    <row r="2139" spans="1:5" ht="12.75">
      <c r="A2139" t="s">
        <v>57</v>
      </c>
      <c r="E2139" s="38" t="s">
        <v>52</v>
      </c>
    </row>
    <row r="2140" spans="1:16" ht="12.75">
      <c r="A2140" s="26" t="s">
        <v>50</v>
      </c>
      <c s="31" t="s">
        <v>8318</v>
      </c>
      <c s="31" t="s">
        <v>8319</v>
      </c>
      <c s="26" t="s">
        <v>52</v>
      </c>
      <c s="32" t="s">
        <v>7314</v>
      </c>
      <c s="33" t="s">
        <v>7312</v>
      </c>
      <c s="34">
        <v>10</v>
      </c>
      <c s="35">
        <v>0</v>
      </c>
      <c s="36">
        <f>ROUND(ROUND(H2140,2)*ROUND(G2140,3),2)</f>
      </c>
      <c r="O2140">
        <f>(I2140*21)/100</f>
      </c>
      <c t="s">
        <v>27</v>
      </c>
    </row>
    <row r="2141" spans="1:5" ht="12.75">
      <c r="A2141" s="37" t="s">
        <v>55</v>
      </c>
      <c r="E2141" s="38" t="s">
        <v>7314</v>
      </c>
    </row>
    <row r="2142" spans="1:5" ht="12.75">
      <c r="A2142" s="39" t="s">
        <v>56</v>
      </c>
      <c r="E2142" s="40" t="s">
        <v>52</v>
      </c>
    </row>
    <row r="2143" spans="1:5" ht="12.75">
      <c r="A2143" t="s">
        <v>57</v>
      </c>
      <c r="E2143" s="38" t="s">
        <v>52</v>
      </c>
    </row>
    <row r="2144" spans="1:16" ht="12.75">
      <c r="A2144" s="26" t="s">
        <v>50</v>
      </c>
      <c s="31" t="s">
        <v>8320</v>
      </c>
      <c s="31" t="s">
        <v>8321</v>
      </c>
      <c s="26" t="s">
        <v>52</v>
      </c>
      <c s="32" t="s">
        <v>7316</v>
      </c>
      <c s="33" t="s">
        <v>321</v>
      </c>
      <c s="34">
        <v>10</v>
      </c>
      <c s="35">
        <v>0</v>
      </c>
      <c s="36">
        <f>ROUND(ROUND(H2144,2)*ROUND(G2144,3),2)</f>
      </c>
      <c r="O2144">
        <f>(I2144*21)/100</f>
      </c>
      <c t="s">
        <v>27</v>
      </c>
    </row>
    <row r="2145" spans="1:5" ht="12.75">
      <c r="A2145" s="37" t="s">
        <v>55</v>
      </c>
      <c r="E2145" s="38" t="s">
        <v>7316</v>
      </c>
    </row>
    <row r="2146" spans="1:5" ht="12.75">
      <c r="A2146" s="39" t="s">
        <v>56</v>
      </c>
      <c r="E2146" s="40" t="s">
        <v>52</v>
      </c>
    </row>
    <row r="2147" spans="1:5" ht="12.75">
      <c r="A2147" t="s">
        <v>57</v>
      </c>
      <c r="E2147" s="38" t="s">
        <v>52</v>
      </c>
    </row>
    <row r="2148" spans="1:16" ht="12.75">
      <c r="A2148" s="26" t="s">
        <v>50</v>
      </c>
      <c s="31" t="s">
        <v>8322</v>
      </c>
      <c s="31" t="s">
        <v>8323</v>
      </c>
      <c s="26" t="s">
        <v>52</v>
      </c>
      <c s="32" t="s">
        <v>7318</v>
      </c>
      <c s="33" t="s">
        <v>321</v>
      </c>
      <c s="34">
        <v>10</v>
      </c>
      <c s="35">
        <v>0</v>
      </c>
      <c s="36">
        <f>ROUND(ROUND(H2148,2)*ROUND(G2148,3),2)</f>
      </c>
      <c r="O2148">
        <f>(I2148*21)/100</f>
      </c>
      <c t="s">
        <v>27</v>
      </c>
    </row>
    <row r="2149" spans="1:5" ht="12.75">
      <c r="A2149" s="37" t="s">
        <v>55</v>
      </c>
      <c r="E2149" s="38" t="s">
        <v>7318</v>
      </c>
    </row>
    <row r="2150" spans="1:5" ht="12.75">
      <c r="A2150" s="39" t="s">
        <v>56</v>
      </c>
      <c r="E2150" s="40" t="s">
        <v>52</v>
      </c>
    </row>
    <row r="2151" spans="1:5" ht="12.75">
      <c r="A2151" t="s">
        <v>57</v>
      </c>
      <c r="E2151" s="38" t="s">
        <v>52</v>
      </c>
    </row>
    <row r="2152" spans="1:16" ht="12.75">
      <c r="A2152" s="26" t="s">
        <v>50</v>
      </c>
      <c s="31" t="s">
        <v>8324</v>
      </c>
      <c s="31" t="s">
        <v>8325</v>
      </c>
      <c s="26" t="s">
        <v>52</v>
      </c>
      <c s="32" t="s">
        <v>7320</v>
      </c>
      <c s="33" t="s">
        <v>321</v>
      </c>
      <c s="34">
        <v>2</v>
      </c>
      <c s="35">
        <v>0</v>
      </c>
      <c s="36">
        <f>ROUND(ROUND(H2152,2)*ROUND(G2152,3),2)</f>
      </c>
      <c r="O2152">
        <f>(I2152*21)/100</f>
      </c>
      <c t="s">
        <v>27</v>
      </c>
    </row>
    <row r="2153" spans="1:5" ht="12.75">
      <c r="A2153" s="37" t="s">
        <v>55</v>
      </c>
      <c r="E2153" s="38" t="s">
        <v>7320</v>
      </c>
    </row>
    <row r="2154" spans="1:5" ht="12.75">
      <c r="A2154" s="39" t="s">
        <v>56</v>
      </c>
      <c r="E2154" s="40" t="s">
        <v>52</v>
      </c>
    </row>
    <row r="2155" spans="1:5" ht="12.75">
      <c r="A2155" t="s">
        <v>57</v>
      </c>
      <c r="E2155" s="38" t="s">
        <v>52</v>
      </c>
    </row>
    <row r="2156" spans="1:16" ht="12.75">
      <c r="A2156" s="26" t="s">
        <v>50</v>
      </c>
      <c s="31" t="s">
        <v>8326</v>
      </c>
      <c s="31" t="s">
        <v>8327</v>
      </c>
      <c s="26" t="s">
        <v>52</v>
      </c>
      <c s="32" t="s">
        <v>7327</v>
      </c>
      <c s="33" t="s">
        <v>2404</v>
      </c>
      <c s="34">
        <v>1</v>
      </c>
      <c s="35">
        <v>0</v>
      </c>
      <c s="36">
        <f>ROUND(ROUND(H2156,2)*ROUND(G2156,3),2)</f>
      </c>
      <c r="O2156">
        <f>(I2156*21)/100</f>
      </c>
      <c t="s">
        <v>27</v>
      </c>
    </row>
    <row r="2157" spans="1:5" ht="12.75">
      <c r="A2157" s="37" t="s">
        <v>55</v>
      </c>
      <c r="E2157" s="38" t="s">
        <v>7327</v>
      </c>
    </row>
    <row r="2158" spans="1:5" ht="12.75">
      <c r="A2158" s="39" t="s">
        <v>56</v>
      </c>
      <c r="E2158" s="40" t="s">
        <v>52</v>
      </c>
    </row>
    <row r="2159" spans="1:5" ht="12.75">
      <c r="A2159" t="s">
        <v>57</v>
      </c>
      <c r="E2159" s="38" t="s">
        <v>52</v>
      </c>
    </row>
    <row r="2160" spans="1:16" ht="12.75">
      <c r="A2160" s="26" t="s">
        <v>50</v>
      </c>
      <c s="31" t="s">
        <v>8328</v>
      </c>
      <c s="31" t="s">
        <v>8329</v>
      </c>
      <c s="26" t="s">
        <v>52</v>
      </c>
      <c s="32" t="s">
        <v>7340</v>
      </c>
      <c s="33" t="s">
        <v>2404</v>
      </c>
      <c s="34">
        <v>1</v>
      </c>
      <c s="35">
        <v>0</v>
      </c>
      <c s="36">
        <f>ROUND(ROUND(H2160,2)*ROUND(G2160,3),2)</f>
      </c>
      <c r="O2160">
        <f>(I2160*21)/100</f>
      </c>
      <c t="s">
        <v>27</v>
      </c>
    </row>
    <row r="2161" spans="1:5" ht="12.75">
      <c r="A2161" s="37" t="s">
        <v>55</v>
      </c>
      <c r="E2161" s="38" t="s">
        <v>7340</v>
      </c>
    </row>
    <row r="2162" spans="1:5" ht="12.75">
      <c r="A2162" s="39" t="s">
        <v>56</v>
      </c>
      <c r="E2162" s="40" t="s">
        <v>52</v>
      </c>
    </row>
    <row r="2163" spans="1:5" ht="12.75">
      <c r="A2163" t="s">
        <v>57</v>
      </c>
      <c r="E2163" s="38" t="s">
        <v>52</v>
      </c>
    </row>
    <row r="2164" spans="1:16" ht="12.75">
      <c r="A2164" s="26" t="s">
        <v>50</v>
      </c>
      <c s="31" t="s">
        <v>8330</v>
      </c>
      <c s="31" t="s">
        <v>8331</v>
      </c>
      <c s="26" t="s">
        <v>52</v>
      </c>
      <c s="32" t="s">
        <v>7332</v>
      </c>
      <c s="33" t="s">
        <v>2404</v>
      </c>
      <c s="34">
        <v>1</v>
      </c>
      <c s="35">
        <v>0</v>
      </c>
      <c s="36">
        <f>ROUND(ROUND(H2164,2)*ROUND(G2164,3),2)</f>
      </c>
      <c r="O2164">
        <f>(I2164*21)/100</f>
      </c>
      <c t="s">
        <v>27</v>
      </c>
    </row>
    <row r="2165" spans="1:5" ht="12.75">
      <c r="A2165" s="37" t="s">
        <v>55</v>
      </c>
      <c r="E2165" s="38" t="s">
        <v>7332</v>
      </c>
    </row>
    <row r="2166" spans="1:5" ht="12.75">
      <c r="A2166" s="39" t="s">
        <v>56</v>
      </c>
      <c r="E2166" s="40" t="s">
        <v>52</v>
      </c>
    </row>
    <row r="2167" spans="1:5" ht="12.75">
      <c r="A2167" t="s">
        <v>57</v>
      </c>
      <c r="E2167" s="38" t="s">
        <v>52</v>
      </c>
    </row>
    <row r="2168" spans="1:18" ht="12.75" customHeight="1">
      <c r="A2168" s="6" t="s">
        <v>48</v>
      </c>
      <c s="6"/>
      <c s="42" t="s">
        <v>8332</v>
      </c>
      <c s="6"/>
      <c s="29" t="s">
        <v>8333</v>
      </c>
      <c s="6"/>
      <c s="6"/>
      <c s="6"/>
      <c s="43">
        <f>0+Q2168</f>
      </c>
      <c r="O2168">
        <f>0+R2168</f>
      </c>
      <c r="Q2168">
        <f>0+I2169+I2173+I2177+I2181+I2185+I2189+I2193+I2197+I2201+I2205+I2209+I2213</f>
      </c>
      <c>
        <f>0+O2169+O2173+O2177+O2181+O2185+O2189+O2193+O2197+O2201+O2205+O2209+O2213</f>
      </c>
    </row>
    <row r="2169" spans="1:16" ht="12.75">
      <c r="A2169" s="26" t="s">
        <v>50</v>
      </c>
      <c s="31" t="s">
        <v>8334</v>
      </c>
      <c s="31" t="s">
        <v>8335</v>
      </c>
      <c s="26" t="s">
        <v>52</v>
      </c>
      <c s="32" t="s">
        <v>8336</v>
      </c>
      <c s="33" t="s">
        <v>2404</v>
      </c>
      <c s="34">
        <v>1</v>
      </c>
      <c s="35">
        <v>0</v>
      </c>
      <c s="36">
        <f>ROUND(ROUND(H2169,2)*ROUND(G2169,3),2)</f>
      </c>
      <c r="O2169">
        <f>(I2169*21)/100</f>
      </c>
      <c t="s">
        <v>27</v>
      </c>
    </row>
    <row r="2170" spans="1:5" ht="12.75">
      <c r="A2170" s="37" t="s">
        <v>55</v>
      </c>
      <c r="E2170" s="38" t="s">
        <v>8336</v>
      </c>
    </row>
    <row r="2171" spans="1:5" ht="12.75">
      <c r="A2171" s="39" t="s">
        <v>56</v>
      </c>
      <c r="E2171" s="40" t="s">
        <v>52</v>
      </c>
    </row>
    <row r="2172" spans="1:5" ht="165.75">
      <c r="A2172" t="s">
        <v>57</v>
      </c>
      <c r="E2172" s="38" t="s">
        <v>8337</v>
      </c>
    </row>
    <row r="2173" spans="1:16" ht="12.75">
      <c r="A2173" s="26" t="s">
        <v>50</v>
      </c>
      <c s="31" t="s">
        <v>8338</v>
      </c>
      <c s="31" t="s">
        <v>8339</v>
      </c>
      <c s="26" t="s">
        <v>52</v>
      </c>
      <c s="32" t="s">
        <v>8340</v>
      </c>
      <c s="33" t="s">
        <v>76</v>
      </c>
      <c s="34">
        <v>20</v>
      </c>
      <c s="35">
        <v>0</v>
      </c>
      <c s="36">
        <f>ROUND(ROUND(H2173,2)*ROUND(G2173,3),2)</f>
      </c>
      <c r="O2173">
        <f>(I2173*21)/100</f>
      </c>
      <c t="s">
        <v>27</v>
      </c>
    </row>
    <row r="2174" spans="1:5" ht="12.75">
      <c r="A2174" s="37" t="s">
        <v>55</v>
      </c>
      <c r="E2174" s="38" t="s">
        <v>8340</v>
      </c>
    </row>
    <row r="2175" spans="1:5" ht="12.75">
      <c r="A2175" s="39" t="s">
        <v>56</v>
      </c>
      <c r="E2175" s="40" t="s">
        <v>52</v>
      </c>
    </row>
    <row r="2176" spans="1:5" ht="12.75">
      <c r="A2176" t="s">
        <v>57</v>
      </c>
      <c r="E2176" s="38" t="s">
        <v>52</v>
      </c>
    </row>
    <row r="2177" spans="1:16" ht="12.75">
      <c r="A2177" s="26" t="s">
        <v>50</v>
      </c>
      <c s="31" t="s">
        <v>8341</v>
      </c>
      <c s="31" t="s">
        <v>8342</v>
      </c>
      <c s="26" t="s">
        <v>52</v>
      </c>
      <c s="32" t="s">
        <v>8343</v>
      </c>
      <c s="33" t="s">
        <v>321</v>
      </c>
      <c s="34">
        <v>6</v>
      </c>
      <c s="35">
        <v>0</v>
      </c>
      <c s="36">
        <f>ROUND(ROUND(H2177,2)*ROUND(G2177,3),2)</f>
      </c>
      <c r="O2177">
        <f>(I2177*21)/100</f>
      </c>
      <c t="s">
        <v>27</v>
      </c>
    </row>
    <row r="2178" spans="1:5" ht="12.75">
      <c r="A2178" s="37" t="s">
        <v>55</v>
      </c>
      <c r="E2178" s="38" t="s">
        <v>8343</v>
      </c>
    </row>
    <row r="2179" spans="1:5" ht="12.75">
      <c r="A2179" s="39" t="s">
        <v>56</v>
      </c>
      <c r="E2179" s="40" t="s">
        <v>52</v>
      </c>
    </row>
    <row r="2180" spans="1:5" ht="12.75">
      <c r="A2180" t="s">
        <v>57</v>
      </c>
      <c r="E2180" s="38" t="s">
        <v>52</v>
      </c>
    </row>
    <row r="2181" spans="1:16" ht="12.75">
      <c r="A2181" s="26" t="s">
        <v>50</v>
      </c>
      <c s="31" t="s">
        <v>8344</v>
      </c>
      <c s="31" t="s">
        <v>8345</v>
      </c>
      <c s="26" t="s">
        <v>52</v>
      </c>
      <c s="32" t="s">
        <v>7311</v>
      </c>
      <c s="33" t="s">
        <v>7312</v>
      </c>
      <c s="34">
        <v>3.6</v>
      </c>
      <c s="35">
        <v>0</v>
      </c>
      <c s="36">
        <f>ROUND(ROUND(H2181,2)*ROUND(G2181,3),2)</f>
      </c>
      <c r="O2181">
        <f>(I2181*21)/100</f>
      </c>
      <c t="s">
        <v>27</v>
      </c>
    </row>
    <row r="2182" spans="1:5" ht="12.75">
      <c r="A2182" s="37" t="s">
        <v>55</v>
      </c>
      <c r="E2182" s="38" t="s">
        <v>7311</v>
      </c>
    </row>
    <row r="2183" spans="1:5" ht="12.75">
      <c r="A2183" s="39" t="s">
        <v>56</v>
      </c>
      <c r="E2183" s="40" t="s">
        <v>52</v>
      </c>
    </row>
    <row r="2184" spans="1:5" ht="12.75">
      <c r="A2184" t="s">
        <v>57</v>
      </c>
      <c r="E2184" s="38" t="s">
        <v>52</v>
      </c>
    </row>
    <row r="2185" spans="1:16" ht="12.75">
      <c r="A2185" s="26" t="s">
        <v>50</v>
      </c>
      <c s="31" t="s">
        <v>8346</v>
      </c>
      <c s="31" t="s">
        <v>8347</v>
      </c>
      <c s="26" t="s">
        <v>52</v>
      </c>
      <c s="32" t="s">
        <v>7314</v>
      </c>
      <c s="33" t="s">
        <v>7312</v>
      </c>
      <c s="34">
        <v>10</v>
      </c>
      <c s="35">
        <v>0</v>
      </c>
      <c s="36">
        <f>ROUND(ROUND(H2185,2)*ROUND(G2185,3),2)</f>
      </c>
      <c r="O2185">
        <f>(I2185*21)/100</f>
      </c>
      <c t="s">
        <v>27</v>
      </c>
    </row>
    <row r="2186" spans="1:5" ht="12.75">
      <c r="A2186" s="37" t="s">
        <v>55</v>
      </c>
      <c r="E2186" s="38" t="s">
        <v>7314</v>
      </c>
    </row>
    <row r="2187" spans="1:5" ht="12.75">
      <c r="A2187" s="39" t="s">
        <v>56</v>
      </c>
      <c r="E2187" s="40" t="s">
        <v>52</v>
      </c>
    </row>
    <row r="2188" spans="1:5" ht="12.75">
      <c r="A2188" t="s">
        <v>57</v>
      </c>
      <c r="E2188" s="38" t="s">
        <v>52</v>
      </c>
    </row>
    <row r="2189" spans="1:16" ht="12.75">
      <c r="A2189" s="26" t="s">
        <v>50</v>
      </c>
      <c s="31" t="s">
        <v>8348</v>
      </c>
      <c s="31" t="s">
        <v>8349</v>
      </c>
      <c s="26" t="s">
        <v>52</v>
      </c>
      <c s="32" t="s">
        <v>7316</v>
      </c>
      <c s="33" t="s">
        <v>321</v>
      </c>
      <c s="34">
        <v>5</v>
      </c>
      <c s="35">
        <v>0</v>
      </c>
      <c s="36">
        <f>ROUND(ROUND(H2189,2)*ROUND(G2189,3),2)</f>
      </c>
      <c r="O2189">
        <f>(I2189*21)/100</f>
      </c>
      <c t="s">
        <v>27</v>
      </c>
    </row>
    <row r="2190" spans="1:5" ht="12.75">
      <c r="A2190" s="37" t="s">
        <v>55</v>
      </c>
      <c r="E2190" s="38" t="s">
        <v>7316</v>
      </c>
    </row>
    <row r="2191" spans="1:5" ht="12.75">
      <c r="A2191" s="39" t="s">
        <v>56</v>
      </c>
      <c r="E2191" s="40" t="s">
        <v>52</v>
      </c>
    </row>
    <row r="2192" spans="1:5" ht="12.75">
      <c r="A2192" t="s">
        <v>57</v>
      </c>
      <c r="E2192" s="38" t="s">
        <v>52</v>
      </c>
    </row>
    <row r="2193" spans="1:16" ht="12.75">
      <c r="A2193" s="26" t="s">
        <v>50</v>
      </c>
      <c s="31" t="s">
        <v>8350</v>
      </c>
      <c s="31" t="s">
        <v>8351</v>
      </c>
      <c s="26" t="s">
        <v>52</v>
      </c>
      <c s="32" t="s">
        <v>7318</v>
      </c>
      <c s="33" t="s">
        <v>321</v>
      </c>
      <c s="34">
        <v>5</v>
      </c>
      <c s="35">
        <v>0</v>
      </c>
      <c s="36">
        <f>ROUND(ROUND(H2193,2)*ROUND(G2193,3),2)</f>
      </c>
      <c r="O2193">
        <f>(I2193*21)/100</f>
      </c>
      <c t="s">
        <v>27</v>
      </c>
    </row>
    <row r="2194" spans="1:5" ht="12.75">
      <c r="A2194" s="37" t="s">
        <v>55</v>
      </c>
      <c r="E2194" s="38" t="s">
        <v>7318</v>
      </c>
    </row>
    <row r="2195" spans="1:5" ht="12.75">
      <c r="A2195" s="39" t="s">
        <v>56</v>
      </c>
      <c r="E2195" s="40" t="s">
        <v>52</v>
      </c>
    </row>
    <row r="2196" spans="1:5" ht="12.75">
      <c r="A2196" t="s">
        <v>57</v>
      </c>
      <c r="E2196" s="38" t="s">
        <v>52</v>
      </c>
    </row>
    <row r="2197" spans="1:16" ht="12.75">
      <c r="A2197" s="26" t="s">
        <v>50</v>
      </c>
      <c s="31" t="s">
        <v>8352</v>
      </c>
      <c s="31" t="s">
        <v>8353</v>
      </c>
      <c s="26" t="s">
        <v>52</v>
      </c>
      <c s="32" t="s">
        <v>7320</v>
      </c>
      <c s="33" t="s">
        <v>321</v>
      </c>
      <c s="34">
        <v>2</v>
      </c>
      <c s="35">
        <v>0</v>
      </c>
      <c s="36">
        <f>ROUND(ROUND(H2197,2)*ROUND(G2197,3),2)</f>
      </c>
      <c r="O2197">
        <f>(I2197*21)/100</f>
      </c>
      <c t="s">
        <v>27</v>
      </c>
    </row>
    <row r="2198" spans="1:5" ht="12.75">
      <c r="A2198" s="37" t="s">
        <v>55</v>
      </c>
      <c r="E2198" s="38" t="s">
        <v>7320</v>
      </c>
    </row>
    <row r="2199" spans="1:5" ht="12.75">
      <c r="A2199" s="39" t="s">
        <v>56</v>
      </c>
      <c r="E2199" s="40" t="s">
        <v>52</v>
      </c>
    </row>
    <row r="2200" spans="1:5" ht="12.75">
      <c r="A2200" t="s">
        <v>57</v>
      </c>
      <c r="E2200" s="38" t="s">
        <v>52</v>
      </c>
    </row>
    <row r="2201" spans="1:16" ht="12.75">
      <c r="A2201" s="26" t="s">
        <v>50</v>
      </c>
      <c s="31" t="s">
        <v>8354</v>
      </c>
      <c s="31" t="s">
        <v>8355</v>
      </c>
      <c s="26" t="s">
        <v>52</v>
      </c>
      <c s="32" t="s">
        <v>7325</v>
      </c>
      <c s="33" t="s">
        <v>321</v>
      </c>
      <c s="34">
        <v>2</v>
      </c>
      <c s="35">
        <v>0</v>
      </c>
      <c s="36">
        <f>ROUND(ROUND(H2201,2)*ROUND(G2201,3),2)</f>
      </c>
      <c r="O2201">
        <f>(I2201*21)/100</f>
      </c>
      <c t="s">
        <v>27</v>
      </c>
    </row>
    <row r="2202" spans="1:5" ht="12.75">
      <c r="A2202" s="37" t="s">
        <v>55</v>
      </c>
      <c r="E2202" s="38" t="s">
        <v>7325</v>
      </c>
    </row>
    <row r="2203" spans="1:5" ht="12.75">
      <c r="A2203" s="39" t="s">
        <v>56</v>
      </c>
      <c r="E2203" s="40" t="s">
        <v>52</v>
      </c>
    </row>
    <row r="2204" spans="1:5" ht="12.75">
      <c r="A2204" t="s">
        <v>57</v>
      </c>
      <c r="E2204" s="38" t="s">
        <v>52</v>
      </c>
    </row>
    <row r="2205" spans="1:16" ht="12.75">
      <c r="A2205" s="26" t="s">
        <v>50</v>
      </c>
      <c s="31" t="s">
        <v>8356</v>
      </c>
      <c s="31" t="s">
        <v>8357</v>
      </c>
      <c s="26" t="s">
        <v>52</v>
      </c>
      <c s="32" t="s">
        <v>7327</v>
      </c>
      <c s="33" t="s">
        <v>2404</v>
      </c>
      <c s="34">
        <v>1</v>
      </c>
      <c s="35">
        <v>0</v>
      </c>
      <c s="36">
        <f>ROUND(ROUND(H2205,2)*ROUND(G2205,3),2)</f>
      </c>
      <c r="O2205">
        <f>(I2205*21)/100</f>
      </c>
      <c t="s">
        <v>27</v>
      </c>
    </row>
    <row r="2206" spans="1:5" ht="12.75">
      <c r="A2206" s="37" t="s">
        <v>55</v>
      </c>
      <c r="E2206" s="38" t="s">
        <v>7327</v>
      </c>
    </row>
    <row r="2207" spans="1:5" ht="12.75">
      <c r="A2207" s="39" t="s">
        <v>56</v>
      </c>
      <c r="E2207" s="40" t="s">
        <v>52</v>
      </c>
    </row>
    <row r="2208" spans="1:5" ht="12.75">
      <c r="A2208" t="s">
        <v>57</v>
      </c>
      <c r="E2208" s="38" t="s">
        <v>52</v>
      </c>
    </row>
    <row r="2209" spans="1:16" ht="12.75">
      <c r="A2209" s="26" t="s">
        <v>50</v>
      </c>
      <c s="31" t="s">
        <v>8358</v>
      </c>
      <c s="31" t="s">
        <v>8359</v>
      </c>
      <c s="26" t="s">
        <v>52</v>
      </c>
      <c s="32" t="s">
        <v>7340</v>
      </c>
      <c s="33" t="s">
        <v>2404</v>
      </c>
      <c s="34">
        <v>1</v>
      </c>
      <c s="35">
        <v>0</v>
      </c>
      <c s="36">
        <f>ROUND(ROUND(H2209,2)*ROUND(G2209,3),2)</f>
      </c>
      <c r="O2209">
        <f>(I2209*21)/100</f>
      </c>
      <c t="s">
        <v>27</v>
      </c>
    </row>
    <row r="2210" spans="1:5" ht="12.75">
      <c r="A2210" s="37" t="s">
        <v>55</v>
      </c>
      <c r="E2210" s="38" t="s">
        <v>7340</v>
      </c>
    </row>
    <row r="2211" spans="1:5" ht="12.75">
      <c r="A2211" s="39" t="s">
        <v>56</v>
      </c>
      <c r="E2211" s="40" t="s">
        <v>52</v>
      </c>
    </row>
    <row r="2212" spans="1:5" ht="12.75">
      <c r="A2212" t="s">
        <v>57</v>
      </c>
      <c r="E2212" s="38" t="s">
        <v>52</v>
      </c>
    </row>
    <row r="2213" spans="1:16" ht="12.75">
      <c r="A2213" s="26" t="s">
        <v>50</v>
      </c>
      <c s="31" t="s">
        <v>8360</v>
      </c>
      <c s="31" t="s">
        <v>8361</v>
      </c>
      <c s="26" t="s">
        <v>52</v>
      </c>
      <c s="32" t="s">
        <v>7332</v>
      </c>
      <c s="33" t="s">
        <v>2404</v>
      </c>
      <c s="34">
        <v>1</v>
      </c>
      <c s="35">
        <v>0</v>
      </c>
      <c s="36">
        <f>ROUND(ROUND(H2213,2)*ROUND(G2213,3),2)</f>
      </c>
      <c r="O2213">
        <f>(I2213*21)/100</f>
      </c>
      <c t="s">
        <v>27</v>
      </c>
    </row>
    <row r="2214" spans="1:5" ht="12.75">
      <c r="A2214" s="37" t="s">
        <v>55</v>
      </c>
      <c r="E2214" s="38" t="s">
        <v>7332</v>
      </c>
    </row>
    <row r="2215" spans="1:5" ht="12.75">
      <c r="A2215" s="39" t="s">
        <v>56</v>
      </c>
      <c r="E2215" s="40" t="s">
        <v>52</v>
      </c>
    </row>
    <row r="2216" spans="1:5" ht="12.75">
      <c r="A2216" t="s">
        <v>57</v>
      </c>
      <c r="E2216" s="38" t="s">
        <v>52</v>
      </c>
    </row>
    <row r="2217" spans="1:18" ht="12.75" customHeight="1">
      <c r="A2217" s="6" t="s">
        <v>48</v>
      </c>
      <c s="6"/>
      <c s="42" t="s">
        <v>8362</v>
      </c>
      <c s="6"/>
      <c s="29" t="s">
        <v>8363</v>
      </c>
      <c s="6"/>
      <c s="6"/>
      <c s="6"/>
      <c s="43">
        <f>0+Q2217</f>
      </c>
      <c r="O2217">
        <f>0+R2217</f>
      </c>
      <c r="Q2217">
        <f>0+I2218+I2222+I2226+I2230+I2234+I2238+I2242+I2246+I2250+I2254+I2258+I2262+I2266+I2270+I2274+I2278+I2282+I2286+I2290+I2294+I2298+I2302+I2306+I2310+I2314+I2318+I2322+I2326+I2330+I2334+I2338+I2342+I2346+I2350+I2354+I2358+I2362+I2366+I2370+I2374+I2378+I2382+I2386+I2390+I2394+I2398+I2402+I2406+I2410+I2414+I2418+I2422+I2426+I2430+I2434+I2438+I2442</f>
      </c>
      <c>
        <f>0+O2218+O2222+O2226+O2230+O2234+O2238+O2242+O2246+O2250+O2254+O2258+O2262+O2266+O2270+O2274+O2278+O2282+O2286+O2290+O2294+O2298+O2302+O2306+O2310+O2314+O2318+O2322+O2326+O2330+O2334+O2338+O2342+O2346+O2350+O2354+O2358+O2362+O2366+O2370+O2374+O2378+O2382+O2386+O2390+O2394+O2398+O2402+O2406+O2410+O2414+O2418+O2422+O2426+O2430+O2434+O2438+O2442</f>
      </c>
    </row>
    <row r="2218" spans="1:16" ht="12.75">
      <c r="A2218" s="26" t="s">
        <v>50</v>
      </c>
      <c s="31" t="s">
        <v>8364</v>
      </c>
      <c s="31" t="s">
        <v>8365</v>
      </c>
      <c s="26" t="s">
        <v>52</v>
      </c>
      <c s="32" t="s">
        <v>7239</v>
      </c>
      <c s="33" t="s">
        <v>2404</v>
      </c>
      <c s="34">
        <v>1</v>
      </c>
      <c s="35">
        <v>0</v>
      </c>
      <c s="36">
        <f>ROUND(ROUND(H2218,2)*ROUND(G2218,3),2)</f>
      </c>
      <c r="O2218">
        <f>(I2218*21)/100</f>
      </c>
      <c t="s">
        <v>27</v>
      </c>
    </row>
    <row r="2219" spans="1:5" ht="12.75">
      <c r="A2219" s="37" t="s">
        <v>55</v>
      </c>
      <c r="E2219" s="38" t="s">
        <v>7239</v>
      </c>
    </row>
    <row r="2220" spans="1:5" ht="12.75">
      <c r="A2220" s="39" t="s">
        <v>56</v>
      </c>
      <c r="E2220" s="40" t="s">
        <v>52</v>
      </c>
    </row>
    <row r="2221" spans="1:5" ht="409.5">
      <c r="A2221" t="s">
        <v>57</v>
      </c>
      <c r="E2221" s="38" t="s">
        <v>8366</v>
      </c>
    </row>
    <row r="2222" spans="1:16" ht="12.75">
      <c r="A2222" s="26" t="s">
        <v>50</v>
      </c>
      <c s="31" t="s">
        <v>8367</v>
      </c>
      <c s="31" t="s">
        <v>8368</v>
      </c>
      <c s="26" t="s">
        <v>52</v>
      </c>
      <c s="32" t="s">
        <v>8369</v>
      </c>
      <c s="33" t="s">
        <v>2404</v>
      </c>
      <c s="34">
        <v>1</v>
      </c>
      <c s="35">
        <v>0</v>
      </c>
      <c s="36">
        <f>ROUND(ROUND(H2222,2)*ROUND(G2222,3),2)</f>
      </c>
      <c r="O2222">
        <f>(I2222*21)/100</f>
      </c>
      <c t="s">
        <v>27</v>
      </c>
    </row>
    <row r="2223" spans="1:5" ht="12.75">
      <c r="A2223" s="37" t="s">
        <v>55</v>
      </c>
      <c r="E2223" s="38" t="s">
        <v>8369</v>
      </c>
    </row>
    <row r="2224" spans="1:5" ht="12.75">
      <c r="A2224" s="39" t="s">
        <v>56</v>
      </c>
      <c r="E2224" s="40" t="s">
        <v>52</v>
      </c>
    </row>
    <row r="2225" spans="1:5" ht="114.75">
      <c r="A2225" t="s">
        <v>57</v>
      </c>
      <c r="E2225" s="38" t="s">
        <v>8065</v>
      </c>
    </row>
    <row r="2226" spans="1:16" ht="25.5">
      <c r="A2226" s="26" t="s">
        <v>50</v>
      </c>
      <c s="31" t="s">
        <v>8370</v>
      </c>
      <c s="31" t="s">
        <v>8371</v>
      </c>
      <c s="26" t="s">
        <v>52</v>
      </c>
      <c s="32" t="s">
        <v>8372</v>
      </c>
      <c s="33" t="s">
        <v>2404</v>
      </c>
      <c s="34">
        <v>1</v>
      </c>
      <c s="35">
        <v>0</v>
      </c>
      <c s="36">
        <f>ROUND(ROUND(H2226,2)*ROUND(G2226,3),2)</f>
      </c>
      <c r="O2226">
        <f>(I2226*21)/100</f>
      </c>
      <c t="s">
        <v>27</v>
      </c>
    </row>
    <row r="2227" spans="1:5" ht="25.5">
      <c r="A2227" s="37" t="s">
        <v>55</v>
      </c>
      <c r="E2227" s="38" t="s">
        <v>8372</v>
      </c>
    </row>
    <row r="2228" spans="1:5" ht="12.75">
      <c r="A2228" s="39" t="s">
        <v>56</v>
      </c>
      <c r="E2228" s="40" t="s">
        <v>52</v>
      </c>
    </row>
    <row r="2229" spans="1:5" ht="89.25">
      <c r="A2229" t="s">
        <v>57</v>
      </c>
      <c r="E2229" s="38" t="s">
        <v>8373</v>
      </c>
    </row>
    <row r="2230" spans="1:16" ht="25.5">
      <c r="A2230" s="26" t="s">
        <v>50</v>
      </c>
      <c s="31" t="s">
        <v>8374</v>
      </c>
      <c s="31" t="s">
        <v>8375</v>
      </c>
      <c s="26" t="s">
        <v>52</v>
      </c>
      <c s="32" t="s">
        <v>8376</v>
      </c>
      <c s="33" t="s">
        <v>2404</v>
      </c>
      <c s="34">
        <v>1</v>
      </c>
      <c s="35">
        <v>0</v>
      </c>
      <c s="36">
        <f>ROUND(ROUND(H2230,2)*ROUND(G2230,3),2)</f>
      </c>
      <c r="O2230">
        <f>(I2230*21)/100</f>
      </c>
      <c t="s">
        <v>27</v>
      </c>
    </row>
    <row r="2231" spans="1:5" ht="25.5">
      <c r="A2231" s="37" t="s">
        <v>55</v>
      </c>
      <c r="E2231" s="38" t="s">
        <v>8376</v>
      </c>
    </row>
    <row r="2232" spans="1:5" ht="12.75">
      <c r="A2232" s="39" t="s">
        <v>56</v>
      </c>
      <c r="E2232" s="40" t="s">
        <v>52</v>
      </c>
    </row>
    <row r="2233" spans="1:5" ht="89.25">
      <c r="A2233" t="s">
        <v>57</v>
      </c>
      <c r="E2233" s="38" t="s">
        <v>8377</v>
      </c>
    </row>
    <row r="2234" spans="1:16" ht="12.75">
      <c r="A2234" s="26" t="s">
        <v>50</v>
      </c>
      <c s="31" t="s">
        <v>8378</v>
      </c>
      <c s="31" t="s">
        <v>8379</v>
      </c>
      <c s="26" t="s">
        <v>52</v>
      </c>
      <c s="32" t="s">
        <v>8380</v>
      </c>
      <c s="33" t="s">
        <v>2404</v>
      </c>
      <c s="34">
        <v>2</v>
      </c>
      <c s="35">
        <v>0</v>
      </c>
      <c s="36">
        <f>ROUND(ROUND(H2234,2)*ROUND(G2234,3),2)</f>
      </c>
      <c r="O2234">
        <f>(I2234*21)/100</f>
      </c>
      <c t="s">
        <v>27</v>
      </c>
    </row>
    <row r="2235" spans="1:5" ht="12.75">
      <c r="A2235" s="37" t="s">
        <v>55</v>
      </c>
      <c r="E2235" s="38" t="s">
        <v>8380</v>
      </c>
    </row>
    <row r="2236" spans="1:5" ht="12.75">
      <c r="A2236" s="39" t="s">
        <v>56</v>
      </c>
      <c r="E2236" s="40" t="s">
        <v>52</v>
      </c>
    </row>
    <row r="2237" spans="1:5" ht="51">
      <c r="A2237" t="s">
        <v>57</v>
      </c>
      <c r="E2237" s="38" t="s">
        <v>8381</v>
      </c>
    </row>
    <row r="2238" spans="1:16" ht="12.75">
      <c r="A2238" s="26" t="s">
        <v>50</v>
      </c>
      <c s="31" t="s">
        <v>8382</v>
      </c>
      <c s="31" t="s">
        <v>8383</v>
      </c>
      <c s="26" t="s">
        <v>52</v>
      </c>
      <c s="32" t="s">
        <v>8384</v>
      </c>
      <c s="33" t="s">
        <v>2404</v>
      </c>
      <c s="34">
        <v>16</v>
      </c>
      <c s="35">
        <v>0</v>
      </c>
      <c s="36">
        <f>ROUND(ROUND(H2238,2)*ROUND(G2238,3),2)</f>
      </c>
      <c r="O2238">
        <f>(I2238*21)/100</f>
      </c>
      <c t="s">
        <v>27</v>
      </c>
    </row>
    <row r="2239" spans="1:5" ht="12.75">
      <c r="A2239" s="37" t="s">
        <v>55</v>
      </c>
      <c r="E2239" s="38" t="s">
        <v>8384</v>
      </c>
    </row>
    <row r="2240" spans="1:5" ht="12.75">
      <c r="A2240" s="39" t="s">
        <v>56</v>
      </c>
      <c r="E2240" s="40" t="s">
        <v>52</v>
      </c>
    </row>
    <row r="2241" spans="1:5" ht="25.5">
      <c r="A2241" t="s">
        <v>57</v>
      </c>
      <c r="E2241" s="38" t="s">
        <v>8385</v>
      </c>
    </row>
    <row r="2242" spans="1:16" ht="25.5">
      <c r="A2242" s="26" t="s">
        <v>50</v>
      </c>
      <c s="31" t="s">
        <v>8386</v>
      </c>
      <c s="31" t="s">
        <v>8387</v>
      </c>
      <c s="26" t="s">
        <v>52</v>
      </c>
      <c s="32" t="s">
        <v>7630</v>
      </c>
      <c s="33" t="s">
        <v>2404</v>
      </c>
      <c s="34">
        <v>6</v>
      </c>
      <c s="35">
        <v>0</v>
      </c>
      <c s="36">
        <f>ROUND(ROUND(H2242,2)*ROUND(G2242,3),2)</f>
      </c>
      <c r="O2242">
        <f>(I2242*21)/100</f>
      </c>
      <c t="s">
        <v>27</v>
      </c>
    </row>
    <row r="2243" spans="1:5" ht="25.5">
      <c r="A2243" s="37" t="s">
        <v>55</v>
      </c>
      <c r="E2243" s="38" t="s">
        <v>7630</v>
      </c>
    </row>
    <row r="2244" spans="1:5" ht="12.75">
      <c r="A2244" s="39" t="s">
        <v>56</v>
      </c>
      <c r="E2244" s="40" t="s">
        <v>52</v>
      </c>
    </row>
    <row r="2245" spans="1:5" ht="25.5">
      <c r="A2245" t="s">
        <v>57</v>
      </c>
      <c r="E2245" s="38" t="s">
        <v>8388</v>
      </c>
    </row>
    <row r="2246" spans="1:16" ht="25.5">
      <c r="A2246" s="26" t="s">
        <v>50</v>
      </c>
      <c s="31" t="s">
        <v>8389</v>
      </c>
      <c s="31" t="s">
        <v>8390</v>
      </c>
      <c s="26" t="s">
        <v>52</v>
      </c>
      <c s="32" t="s">
        <v>8391</v>
      </c>
      <c s="33" t="s">
        <v>2404</v>
      </c>
      <c s="34">
        <v>8</v>
      </c>
      <c s="35">
        <v>0</v>
      </c>
      <c s="36">
        <f>ROUND(ROUND(H2246,2)*ROUND(G2246,3),2)</f>
      </c>
      <c r="O2246">
        <f>(I2246*21)/100</f>
      </c>
      <c t="s">
        <v>27</v>
      </c>
    </row>
    <row r="2247" spans="1:5" ht="25.5">
      <c r="A2247" s="37" t="s">
        <v>55</v>
      </c>
      <c r="E2247" s="38" t="s">
        <v>8391</v>
      </c>
    </row>
    <row r="2248" spans="1:5" ht="12.75">
      <c r="A2248" s="39" t="s">
        <v>56</v>
      </c>
      <c r="E2248" s="40" t="s">
        <v>52</v>
      </c>
    </row>
    <row r="2249" spans="1:5" ht="25.5">
      <c r="A2249" t="s">
        <v>57</v>
      </c>
      <c r="E2249" s="38" t="s">
        <v>8392</v>
      </c>
    </row>
    <row r="2250" spans="1:16" ht="25.5">
      <c r="A2250" s="26" t="s">
        <v>50</v>
      </c>
      <c s="31" t="s">
        <v>8393</v>
      </c>
      <c s="31" t="s">
        <v>8394</v>
      </c>
      <c s="26" t="s">
        <v>52</v>
      </c>
      <c s="32" t="s">
        <v>8395</v>
      </c>
      <c s="33" t="s">
        <v>2404</v>
      </c>
      <c s="34">
        <v>1</v>
      </c>
      <c s="35">
        <v>0</v>
      </c>
      <c s="36">
        <f>ROUND(ROUND(H2250,2)*ROUND(G2250,3),2)</f>
      </c>
      <c r="O2250">
        <f>(I2250*21)/100</f>
      </c>
      <c t="s">
        <v>27</v>
      </c>
    </row>
    <row r="2251" spans="1:5" ht="25.5">
      <c r="A2251" s="37" t="s">
        <v>55</v>
      </c>
      <c r="E2251" s="38" t="s">
        <v>8395</v>
      </c>
    </row>
    <row r="2252" spans="1:5" ht="12.75">
      <c r="A2252" s="39" t="s">
        <v>56</v>
      </c>
      <c r="E2252" s="40" t="s">
        <v>52</v>
      </c>
    </row>
    <row r="2253" spans="1:5" ht="25.5">
      <c r="A2253" t="s">
        <v>57</v>
      </c>
      <c r="E2253" s="38" t="s">
        <v>7829</v>
      </c>
    </row>
    <row r="2254" spans="1:16" ht="25.5">
      <c r="A2254" s="26" t="s">
        <v>50</v>
      </c>
      <c s="31" t="s">
        <v>8396</v>
      </c>
      <c s="31" t="s">
        <v>8397</v>
      </c>
      <c s="26" t="s">
        <v>52</v>
      </c>
      <c s="32" t="s">
        <v>7653</v>
      </c>
      <c s="33" t="s">
        <v>2404</v>
      </c>
      <c s="34">
        <v>6</v>
      </c>
      <c s="35">
        <v>0</v>
      </c>
      <c s="36">
        <f>ROUND(ROUND(H2254,2)*ROUND(G2254,3),2)</f>
      </c>
      <c r="O2254">
        <f>(I2254*21)/100</f>
      </c>
      <c t="s">
        <v>27</v>
      </c>
    </row>
    <row r="2255" spans="1:5" ht="25.5">
      <c r="A2255" s="37" t="s">
        <v>55</v>
      </c>
      <c r="E2255" s="38" t="s">
        <v>7653</v>
      </c>
    </row>
    <row r="2256" spans="1:5" ht="12.75">
      <c r="A2256" s="39" t="s">
        <v>56</v>
      </c>
      <c r="E2256" s="40" t="s">
        <v>52</v>
      </c>
    </row>
    <row r="2257" spans="1:5" ht="25.5">
      <c r="A2257" t="s">
        <v>57</v>
      </c>
      <c r="E2257" s="38" t="s">
        <v>8388</v>
      </c>
    </row>
    <row r="2258" spans="1:16" ht="12.75">
      <c r="A2258" s="26" t="s">
        <v>50</v>
      </c>
      <c s="31" t="s">
        <v>8398</v>
      </c>
      <c s="31" t="s">
        <v>8399</v>
      </c>
      <c s="26" t="s">
        <v>52</v>
      </c>
      <c s="32" t="s">
        <v>8400</v>
      </c>
      <c s="33" t="s">
        <v>2404</v>
      </c>
      <c s="34">
        <v>1</v>
      </c>
      <c s="35">
        <v>0</v>
      </c>
      <c s="36">
        <f>ROUND(ROUND(H2258,2)*ROUND(G2258,3),2)</f>
      </c>
      <c r="O2258">
        <f>(I2258*21)/100</f>
      </c>
      <c t="s">
        <v>27</v>
      </c>
    </row>
    <row r="2259" spans="1:5" ht="12.75">
      <c r="A2259" s="37" t="s">
        <v>55</v>
      </c>
      <c r="E2259" s="38" t="s">
        <v>8400</v>
      </c>
    </row>
    <row r="2260" spans="1:5" ht="12.75">
      <c r="A2260" s="39" t="s">
        <v>56</v>
      </c>
      <c r="E2260" s="40" t="s">
        <v>52</v>
      </c>
    </row>
    <row r="2261" spans="1:5" ht="63.75">
      <c r="A2261" t="s">
        <v>57</v>
      </c>
      <c r="E2261" s="38" t="s">
        <v>8401</v>
      </c>
    </row>
    <row r="2262" spans="1:16" ht="12.75">
      <c r="A2262" s="26" t="s">
        <v>50</v>
      </c>
      <c s="31" t="s">
        <v>8402</v>
      </c>
      <c s="31" t="s">
        <v>8403</v>
      </c>
      <c s="26" t="s">
        <v>52</v>
      </c>
      <c s="32" t="s">
        <v>8400</v>
      </c>
      <c s="33" t="s">
        <v>2404</v>
      </c>
      <c s="34">
        <v>1</v>
      </c>
      <c s="35">
        <v>0</v>
      </c>
      <c s="36">
        <f>ROUND(ROUND(H2262,2)*ROUND(G2262,3),2)</f>
      </c>
      <c r="O2262">
        <f>(I2262*21)/100</f>
      </c>
      <c t="s">
        <v>27</v>
      </c>
    </row>
    <row r="2263" spans="1:5" ht="12.75">
      <c r="A2263" s="37" t="s">
        <v>55</v>
      </c>
      <c r="E2263" s="38" t="s">
        <v>8400</v>
      </c>
    </row>
    <row r="2264" spans="1:5" ht="12.75">
      <c r="A2264" s="39" t="s">
        <v>56</v>
      </c>
      <c r="E2264" s="40" t="s">
        <v>52</v>
      </c>
    </row>
    <row r="2265" spans="1:5" ht="63.75">
      <c r="A2265" t="s">
        <v>57</v>
      </c>
      <c r="E2265" s="38" t="s">
        <v>8401</v>
      </c>
    </row>
    <row r="2266" spans="1:16" ht="12.75">
      <c r="A2266" s="26" t="s">
        <v>50</v>
      </c>
      <c s="31" t="s">
        <v>8404</v>
      </c>
      <c s="31" t="s">
        <v>8405</v>
      </c>
      <c s="26" t="s">
        <v>52</v>
      </c>
      <c s="32" t="s">
        <v>8406</v>
      </c>
      <c s="33" t="s">
        <v>2404</v>
      </c>
      <c s="34">
        <v>1</v>
      </c>
      <c s="35">
        <v>0</v>
      </c>
      <c s="36">
        <f>ROUND(ROUND(H2266,2)*ROUND(G2266,3),2)</f>
      </c>
      <c r="O2266">
        <f>(I2266*21)/100</f>
      </c>
      <c t="s">
        <v>27</v>
      </c>
    </row>
    <row r="2267" spans="1:5" ht="12.75">
      <c r="A2267" s="37" t="s">
        <v>55</v>
      </c>
      <c r="E2267" s="38" t="s">
        <v>8406</v>
      </c>
    </row>
    <row r="2268" spans="1:5" ht="12.75">
      <c r="A2268" s="39" t="s">
        <v>56</v>
      </c>
      <c r="E2268" s="40" t="s">
        <v>52</v>
      </c>
    </row>
    <row r="2269" spans="1:5" ht="63.75">
      <c r="A2269" t="s">
        <v>57</v>
      </c>
      <c r="E2269" s="38" t="s">
        <v>8401</v>
      </c>
    </row>
    <row r="2270" spans="1:16" ht="12.75">
      <c r="A2270" s="26" t="s">
        <v>50</v>
      </c>
      <c s="31" t="s">
        <v>8407</v>
      </c>
      <c s="31" t="s">
        <v>8408</v>
      </c>
      <c s="26" t="s">
        <v>52</v>
      </c>
      <c s="32" t="s">
        <v>8406</v>
      </c>
      <c s="33" t="s">
        <v>2404</v>
      </c>
      <c s="34">
        <v>1</v>
      </c>
      <c s="35">
        <v>0</v>
      </c>
      <c s="36">
        <f>ROUND(ROUND(H2270,2)*ROUND(G2270,3),2)</f>
      </c>
      <c r="O2270">
        <f>(I2270*21)/100</f>
      </c>
      <c t="s">
        <v>27</v>
      </c>
    </row>
    <row r="2271" spans="1:5" ht="12.75">
      <c r="A2271" s="37" t="s">
        <v>55</v>
      </c>
      <c r="E2271" s="38" t="s">
        <v>8406</v>
      </c>
    </row>
    <row r="2272" spans="1:5" ht="12.75">
      <c r="A2272" s="39" t="s">
        <v>56</v>
      </c>
      <c r="E2272" s="40" t="s">
        <v>52</v>
      </c>
    </row>
    <row r="2273" spans="1:5" ht="63.75">
      <c r="A2273" t="s">
        <v>57</v>
      </c>
      <c r="E2273" s="38" t="s">
        <v>8401</v>
      </c>
    </row>
    <row r="2274" spans="1:16" ht="12.75">
      <c r="A2274" s="26" t="s">
        <v>50</v>
      </c>
      <c s="31" t="s">
        <v>8409</v>
      </c>
      <c s="31" t="s">
        <v>8410</v>
      </c>
      <c s="26" t="s">
        <v>52</v>
      </c>
      <c s="32" t="s">
        <v>8411</v>
      </c>
      <c s="33" t="s">
        <v>2404</v>
      </c>
      <c s="34">
        <v>1</v>
      </c>
      <c s="35">
        <v>0</v>
      </c>
      <c s="36">
        <f>ROUND(ROUND(H2274,2)*ROUND(G2274,3),2)</f>
      </c>
      <c r="O2274">
        <f>(I2274*21)/100</f>
      </c>
      <c t="s">
        <v>27</v>
      </c>
    </row>
    <row r="2275" spans="1:5" ht="12.75">
      <c r="A2275" s="37" t="s">
        <v>55</v>
      </c>
      <c r="E2275" s="38" t="s">
        <v>8411</v>
      </c>
    </row>
    <row r="2276" spans="1:5" ht="12.75">
      <c r="A2276" s="39" t="s">
        <v>56</v>
      </c>
      <c r="E2276" s="40" t="s">
        <v>52</v>
      </c>
    </row>
    <row r="2277" spans="1:5" ht="63.75">
      <c r="A2277" t="s">
        <v>57</v>
      </c>
      <c r="E2277" s="38" t="s">
        <v>8401</v>
      </c>
    </row>
    <row r="2278" spans="1:16" ht="12.75">
      <c r="A2278" s="26" t="s">
        <v>50</v>
      </c>
      <c s="31" t="s">
        <v>8412</v>
      </c>
      <c s="31" t="s">
        <v>8413</v>
      </c>
      <c s="26" t="s">
        <v>52</v>
      </c>
      <c s="32" t="s">
        <v>8414</v>
      </c>
      <c s="33" t="s">
        <v>2404</v>
      </c>
      <c s="34">
        <v>1</v>
      </c>
      <c s="35">
        <v>0</v>
      </c>
      <c s="36">
        <f>ROUND(ROUND(H2278,2)*ROUND(G2278,3),2)</f>
      </c>
      <c r="O2278">
        <f>(I2278*21)/100</f>
      </c>
      <c t="s">
        <v>27</v>
      </c>
    </row>
    <row r="2279" spans="1:5" ht="12.75">
      <c r="A2279" s="37" t="s">
        <v>55</v>
      </c>
      <c r="E2279" s="38" t="s">
        <v>8414</v>
      </c>
    </row>
    <row r="2280" spans="1:5" ht="12.75">
      <c r="A2280" s="39" t="s">
        <v>56</v>
      </c>
      <c r="E2280" s="40" t="s">
        <v>52</v>
      </c>
    </row>
    <row r="2281" spans="1:5" ht="63.75">
      <c r="A2281" t="s">
        <v>57</v>
      </c>
      <c r="E2281" s="38" t="s">
        <v>8401</v>
      </c>
    </row>
    <row r="2282" spans="1:16" ht="12.75">
      <c r="A2282" s="26" t="s">
        <v>50</v>
      </c>
      <c s="31" t="s">
        <v>8415</v>
      </c>
      <c s="31" t="s">
        <v>8416</v>
      </c>
      <c s="26" t="s">
        <v>52</v>
      </c>
      <c s="32" t="s">
        <v>8417</v>
      </c>
      <c s="33" t="s">
        <v>2404</v>
      </c>
      <c s="34">
        <v>1</v>
      </c>
      <c s="35">
        <v>0</v>
      </c>
      <c s="36">
        <f>ROUND(ROUND(H2282,2)*ROUND(G2282,3),2)</f>
      </c>
      <c r="O2282">
        <f>(I2282*21)/100</f>
      </c>
      <c t="s">
        <v>27</v>
      </c>
    </row>
    <row r="2283" spans="1:5" ht="12.75">
      <c r="A2283" s="37" t="s">
        <v>55</v>
      </c>
      <c r="E2283" s="38" t="s">
        <v>8417</v>
      </c>
    </row>
    <row r="2284" spans="1:5" ht="12.75">
      <c r="A2284" s="39" t="s">
        <v>56</v>
      </c>
      <c r="E2284" s="40" t="s">
        <v>52</v>
      </c>
    </row>
    <row r="2285" spans="1:5" ht="63.75">
      <c r="A2285" t="s">
        <v>57</v>
      </c>
      <c r="E2285" s="38" t="s">
        <v>8401</v>
      </c>
    </row>
    <row r="2286" spans="1:16" ht="12.75">
      <c r="A2286" s="26" t="s">
        <v>50</v>
      </c>
      <c s="31" t="s">
        <v>8418</v>
      </c>
      <c s="31" t="s">
        <v>8419</v>
      </c>
      <c s="26" t="s">
        <v>52</v>
      </c>
      <c s="32" t="s">
        <v>8417</v>
      </c>
      <c s="33" t="s">
        <v>2404</v>
      </c>
      <c s="34">
        <v>1</v>
      </c>
      <c s="35">
        <v>0</v>
      </c>
      <c s="36">
        <f>ROUND(ROUND(H2286,2)*ROUND(G2286,3),2)</f>
      </c>
      <c r="O2286">
        <f>(I2286*21)/100</f>
      </c>
      <c t="s">
        <v>27</v>
      </c>
    </row>
    <row r="2287" spans="1:5" ht="12.75">
      <c r="A2287" s="37" t="s">
        <v>55</v>
      </c>
      <c r="E2287" s="38" t="s">
        <v>8417</v>
      </c>
    </row>
    <row r="2288" spans="1:5" ht="12.75">
      <c r="A2288" s="39" t="s">
        <v>56</v>
      </c>
      <c r="E2288" s="40" t="s">
        <v>52</v>
      </c>
    </row>
    <row r="2289" spans="1:5" ht="63.75">
      <c r="A2289" t="s">
        <v>57</v>
      </c>
      <c r="E2289" s="38" t="s">
        <v>8401</v>
      </c>
    </row>
    <row r="2290" spans="1:16" ht="12.75">
      <c r="A2290" s="26" t="s">
        <v>50</v>
      </c>
      <c s="31" t="s">
        <v>8420</v>
      </c>
      <c s="31" t="s">
        <v>8421</v>
      </c>
      <c s="26" t="s">
        <v>52</v>
      </c>
      <c s="32" t="s">
        <v>8422</v>
      </c>
      <c s="33" t="s">
        <v>2404</v>
      </c>
      <c s="34">
        <v>1</v>
      </c>
      <c s="35">
        <v>0</v>
      </c>
      <c s="36">
        <f>ROUND(ROUND(H2290,2)*ROUND(G2290,3),2)</f>
      </c>
      <c r="O2290">
        <f>(I2290*21)/100</f>
      </c>
      <c t="s">
        <v>27</v>
      </c>
    </row>
    <row r="2291" spans="1:5" ht="12.75">
      <c r="A2291" s="37" t="s">
        <v>55</v>
      </c>
      <c r="E2291" s="38" t="s">
        <v>8422</v>
      </c>
    </row>
    <row r="2292" spans="1:5" ht="12.75">
      <c r="A2292" s="39" t="s">
        <v>56</v>
      </c>
      <c r="E2292" s="40" t="s">
        <v>52</v>
      </c>
    </row>
    <row r="2293" spans="1:5" ht="63.75">
      <c r="A2293" t="s">
        <v>57</v>
      </c>
      <c r="E2293" s="38" t="s">
        <v>8401</v>
      </c>
    </row>
    <row r="2294" spans="1:16" ht="12.75">
      <c r="A2294" s="26" t="s">
        <v>50</v>
      </c>
      <c s="31" t="s">
        <v>8423</v>
      </c>
      <c s="31" t="s">
        <v>8424</v>
      </c>
      <c s="26" t="s">
        <v>52</v>
      </c>
      <c s="32" t="s">
        <v>8422</v>
      </c>
      <c s="33" t="s">
        <v>2404</v>
      </c>
      <c s="34">
        <v>1</v>
      </c>
      <c s="35">
        <v>0</v>
      </c>
      <c s="36">
        <f>ROUND(ROUND(H2294,2)*ROUND(G2294,3),2)</f>
      </c>
      <c r="O2294">
        <f>(I2294*21)/100</f>
      </c>
      <c t="s">
        <v>27</v>
      </c>
    </row>
    <row r="2295" spans="1:5" ht="12.75">
      <c r="A2295" s="37" t="s">
        <v>55</v>
      </c>
      <c r="E2295" s="38" t="s">
        <v>8422</v>
      </c>
    </row>
    <row r="2296" spans="1:5" ht="12.75">
      <c r="A2296" s="39" t="s">
        <v>56</v>
      </c>
      <c r="E2296" s="40" t="s">
        <v>52</v>
      </c>
    </row>
    <row r="2297" spans="1:5" ht="63.75">
      <c r="A2297" t="s">
        <v>57</v>
      </c>
      <c r="E2297" s="38" t="s">
        <v>8401</v>
      </c>
    </row>
    <row r="2298" spans="1:16" ht="25.5">
      <c r="A2298" s="26" t="s">
        <v>50</v>
      </c>
      <c s="31" t="s">
        <v>8425</v>
      </c>
      <c s="31" t="s">
        <v>8426</v>
      </c>
      <c s="26" t="s">
        <v>52</v>
      </c>
      <c s="32" t="s">
        <v>8427</v>
      </c>
      <c s="33" t="s">
        <v>2404</v>
      </c>
      <c s="34">
        <v>4</v>
      </c>
      <c s="35">
        <v>0</v>
      </c>
      <c s="36">
        <f>ROUND(ROUND(H2298,2)*ROUND(G2298,3),2)</f>
      </c>
      <c r="O2298">
        <f>(I2298*21)/100</f>
      </c>
      <c t="s">
        <v>27</v>
      </c>
    </row>
    <row r="2299" spans="1:5" ht="25.5">
      <c r="A2299" s="37" t="s">
        <v>55</v>
      </c>
      <c r="E2299" s="38" t="s">
        <v>8427</v>
      </c>
    </row>
    <row r="2300" spans="1:5" ht="12.75">
      <c r="A2300" s="39" t="s">
        <v>56</v>
      </c>
      <c r="E2300" s="40" t="s">
        <v>52</v>
      </c>
    </row>
    <row r="2301" spans="1:5" ht="25.5">
      <c r="A2301" t="s">
        <v>57</v>
      </c>
      <c r="E2301" s="38" t="s">
        <v>8428</v>
      </c>
    </row>
    <row r="2302" spans="1:16" ht="12.75">
      <c r="A2302" s="26" t="s">
        <v>50</v>
      </c>
      <c s="31" t="s">
        <v>8429</v>
      </c>
      <c s="31" t="s">
        <v>8430</v>
      </c>
      <c s="26" t="s">
        <v>52</v>
      </c>
      <c s="32" t="s">
        <v>8431</v>
      </c>
      <c s="33" t="s">
        <v>2404</v>
      </c>
      <c s="34">
        <v>1</v>
      </c>
      <c s="35">
        <v>0</v>
      </c>
      <c s="36">
        <f>ROUND(ROUND(H2302,2)*ROUND(G2302,3),2)</f>
      </c>
      <c r="O2302">
        <f>(I2302*21)/100</f>
      </c>
      <c t="s">
        <v>27</v>
      </c>
    </row>
    <row r="2303" spans="1:5" ht="12.75">
      <c r="A2303" s="37" t="s">
        <v>55</v>
      </c>
      <c r="E2303" s="38" t="s">
        <v>8431</v>
      </c>
    </row>
    <row r="2304" spans="1:5" ht="12.75">
      <c r="A2304" s="39" t="s">
        <v>56</v>
      </c>
      <c r="E2304" s="40" t="s">
        <v>52</v>
      </c>
    </row>
    <row r="2305" spans="1:5" ht="63.75">
      <c r="A2305" t="s">
        <v>57</v>
      </c>
      <c r="E2305" s="38" t="s">
        <v>8401</v>
      </c>
    </row>
    <row r="2306" spans="1:16" ht="12.75">
      <c r="A2306" s="26" t="s">
        <v>50</v>
      </c>
      <c s="31" t="s">
        <v>8432</v>
      </c>
      <c s="31" t="s">
        <v>8433</v>
      </c>
      <c s="26" t="s">
        <v>52</v>
      </c>
      <c s="32" t="s">
        <v>8431</v>
      </c>
      <c s="33" t="s">
        <v>2404</v>
      </c>
      <c s="34">
        <v>1</v>
      </c>
      <c s="35">
        <v>0</v>
      </c>
      <c s="36">
        <f>ROUND(ROUND(H2306,2)*ROUND(G2306,3),2)</f>
      </c>
      <c r="O2306">
        <f>(I2306*21)/100</f>
      </c>
      <c t="s">
        <v>27</v>
      </c>
    </row>
    <row r="2307" spans="1:5" ht="12.75">
      <c r="A2307" s="37" t="s">
        <v>55</v>
      </c>
      <c r="E2307" s="38" t="s">
        <v>8431</v>
      </c>
    </row>
    <row r="2308" spans="1:5" ht="12.75">
      <c r="A2308" s="39" t="s">
        <v>56</v>
      </c>
      <c r="E2308" s="40" t="s">
        <v>52</v>
      </c>
    </row>
    <row r="2309" spans="1:5" ht="63.75">
      <c r="A2309" t="s">
        <v>57</v>
      </c>
      <c r="E2309" s="38" t="s">
        <v>8401</v>
      </c>
    </row>
    <row r="2310" spans="1:16" ht="25.5">
      <c r="A2310" s="26" t="s">
        <v>50</v>
      </c>
      <c s="31" t="s">
        <v>8434</v>
      </c>
      <c s="31" t="s">
        <v>8435</v>
      </c>
      <c s="26" t="s">
        <v>52</v>
      </c>
      <c s="32" t="s">
        <v>8436</v>
      </c>
      <c s="33" t="s">
        <v>2404</v>
      </c>
      <c s="34">
        <v>5</v>
      </c>
      <c s="35">
        <v>0</v>
      </c>
      <c s="36">
        <f>ROUND(ROUND(H2310,2)*ROUND(G2310,3),2)</f>
      </c>
      <c r="O2310">
        <f>(I2310*21)/100</f>
      </c>
      <c t="s">
        <v>27</v>
      </c>
    </row>
    <row r="2311" spans="1:5" ht="25.5">
      <c r="A2311" s="37" t="s">
        <v>55</v>
      </c>
      <c r="E2311" s="38" t="s">
        <v>8436</v>
      </c>
    </row>
    <row r="2312" spans="1:5" ht="12.75">
      <c r="A2312" s="39" t="s">
        <v>56</v>
      </c>
      <c r="E2312" s="40" t="s">
        <v>52</v>
      </c>
    </row>
    <row r="2313" spans="1:5" ht="25.5">
      <c r="A2313" t="s">
        <v>57</v>
      </c>
      <c r="E2313" s="38" t="s">
        <v>8437</v>
      </c>
    </row>
    <row r="2314" spans="1:16" ht="12.75">
      <c r="A2314" s="26" t="s">
        <v>50</v>
      </c>
      <c s="31" t="s">
        <v>8438</v>
      </c>
      <c s="31" t="s">
        <v>8439</v>
      </c>
      <c s="26" t="s">
        <v>52</v>
      </c>
      <c s="32" t="s">
        <v>8440</v>
      </c>
      <c s="33" t="s">
        <v>2404</v>
      </c>
      <c s="34">
        <v>1</v>
      </c>
      <c s="35">
        <v>0</v>
      </c>
      <c s="36">
        <f>ROUND(ROUND(H2314,2)*ROUND(G2314,3),2)</f>
      </c>
      <c r="O2314">
        <f>(I2314*21)/100</f>
      </c>
      <c t="s">
        <v>27</v>
      </c>
    </row>
    <row r="2315" spans="1:5" ht="12.75">
      <c r="A2315" s="37" t="s">
        <v>55</v>
      </c>
      <c r="E2315" s="38" t="s">
        <v>8440</v>
      </c>
    </row>
    <row r="2316" spans="1:5" ht="12.75">
      <c r="A2316" s="39" t="s">
        <v>56</v>
      </c>
      <c r="E2316" s="40" t="s">
        <v>52</v>
      </c>
    </row>
    <row r="2317" spans="1:5" ht="25.5">
      <c r="A2317" t="s">
        <v>57</v>
      </c>
      <c r="E2317" s="38" t="s">
        <v>7829</v>
      </c>
    </row>
    <row r="2318" spans="1:16" ht="12.75">
      <c r="A2318" s="26" t="s">
        <v>50</v>
      </c>
      <c s="31" t="s">
        <v>8441</v>
      </c>
      <c s="31" t="s">
        <v>8442</v>
      </c>
      <c s="26" t="s">
        <v>52</v>
      </c>
      <c s="32" t="s">
        <v>8443</v>
      </c>
      <c s="33" t="s">
        <v>2404</v>
      </c>
      <c s="34">
        <v>1</v>
      </c>
      <c s="35">
        <v>0</v>
      </c>
      <c s="36">
        <f>ROUND(ROUND(H2318,2)*ROUND(G2318,3),2)</f>
      </c>
      <c r="O2318">
        <f>(I2318*21)/100</f>
      </c>
      <c t="s">
        <v>27</v>
      </c>
    </row>
    <row r="2319" spans="1:5" ht="12.75">
      <c r="A2319" s="37" t="s">
        <v>55</v>
      </c>
      <c r="E2319" s="38" t="s">
        <v>8443</v>
      </c>
    </row>
    <row r="2320" spans="1:5" ht="12.75">
      <c r="A2320" s="39" t="s">
        <v>56</v>
      </c>
      <c r="E2320" s="40" t="s">
        <v>52</v>
      </c>
    </row>
    <row r="2321" spans="1:5" ht="25.5">
      <c r="A2321" t="s">
        <v>57</v>
      </c>
      <c r="E2321" s="38" t="s">
        <v>7829</v>
      </c>
    </row>
    <row r="2322" spans="1:16" ht="12.75">
      <c r="A2322" s="26" t="s">
        <v>50</v>
      </c>
      <c s="31" t="s">
        <v>8444</v>
      </c>
      <c s="31" t="s">
        <v>8445</v>
      </c>
      <c s="26" t="s">
        <v>52</v>
      </c>
      <c s="32" t="s">
        <v>8446</v>
      </c>
      <c s="33" t="s">
        <v>2404</v>
      </c>
      <c s="34">
        <v>1</v>
      </c>
      <c s="35">
        <v>0</v>
      </c>
      <c s="36">
        <f>ROUND(ROUND(H2322,2)*ROUND(G2322,3),2)</f>
      </c>
      <c r="O2322">
        <f>(I2322*21)/100</f>
      </c>
      <c t="s">
        <v>27</v>
      </c>
    </row>
    <row r="2323" spans="1:5" ht="12.75">
      <c r="A2323" s="37" t="s">
        <v>55</v>
      </c>
      <c r="E2323" s="38" t="s">
        <v>8446</v>
      </c>
    </row>
    <row r="2324" spans="1:5" ht="12.75">
      <c r="A2324" s="39" t="s">
        <v>56</v>
      </c>
      <c r="E2324" s="40" t="s">
        <v>52</v>
      </c>
    </row>
    <row r="2325" spans="1:5" ht="25.5">
      <c r="A2325" t="s">
        <v>57</v>
      </c>
      <c r="E2325" s="38" t="s">
        <v>7829</v>
      </c>
    </row>
    <row r="2326" spans="1:16" ht="12.75">
      <c r="A2326" s="26" t="s">
        <v>50</v>
      </c>
      <c s="31" t="s">
        <v>8447</v>
      </c>
      <c s="31" t="s">
        <v>8448</v>
      </c>
      <c s="26" t="s">
        <v>52</v>
      </c>
      <c s="32" t="s">
        <v>8449</v>
      </c>
      <c s="33" t="s">
        <v>2404</v>
      </c>
      <c s="34">
        <v>2</v>
      </c>
      <c s="35">
        <v>0</v>
      </c>
      <c s="36">
        <f>ROUND(ROUND(H2326,2)*ROUND(G2326,3),2)</f>
      </c>
      <c r="O2326">
        <f>(I2326*21)/100</f>
      </c>
      <c t="s">
        <v>27</v>
      </c>
    </row>
    <row r="2327" spans="1:5" ht="12.75">
      <c r="A2327" s="37" t="s">
        <v>55</v>
      </c>
      <c r="E2327" s="38" t="s">
        <v>8449</v>
      </c>
    </row>
    <row r="2328" spans="1:5" ht="12.75">
      <c r="A2328" s="39" t="s">
        <v>56</v>
      </c>
      <c r="E2328" s="40" t="s">
        <v>52</v>
      </c>
    </row>
    <row r="2329" spans="1:5" ht="25.5">
      <c r="A2329" t="s">
        <v>57</v>
      </c>
      <c r="E2329" s="38" t="s">
        <v>8450</v>
      </c>
    </row>
    <row r="2330" spans="1:16" ht="12.75">
      <c r="A2330" s="26" t="s">
        <v>50</v>
      </c>
      <c s="31" t="s">
        <v>8451</v>
      </c>
      <c s="31" t="s">
        <v>8452</v>
      </c>
      <c s="26" t="s">
        <v>52</v>
      </c>
      <c s="32" t="s">
        <v>8453</v>
      </c>
      <c s="33" t="s">
        <v>2404</v>
      </c>
      <c s="34">
        <v>2</v>
      </c>
      <c s="35">
        <v>0</v>
      </c>
      <c s="36">
        <f>ROUND(ROUND(H2330,2)*ROUND(G2330,3),2)</f>
      </c>
      <c r="O2330">
        <f>(I2330*21)/100</f>
      </c>
      <c t="s">
        <v>27</v>
      </c>
    </row>
    <row r="2331" spans="1:5" ht="12.75">
      <c r="A2331" s="37" t="s">
        <v>55</v>
      </c>
      <c r="E2331" s="38" t="s">
        <v>8453</v>
      </c>
    </row>
    <row r="2332" spans="1:5" ht="12.75">
      <c r="A2332" s="39" t="s">
        <v>56</v>
      </c>
      <c r="E2332" s="40" t="s">
        <v>52</v>
      </c>
    </row>
    <row r="2333" spans="1:5" ht="25.5">
      <c r="A2333" t="s">
        <v>57</v>
      </c>
      <c r="E2333" s="38" t="s">
        <v>8450</v>
      </c>
    </row>
    <row r="2334" spans="1:16" ht="12.75">
      <c r="A2334" s="26" t="s">
        <v>50</v>
      </c>
      <c s="31" t="s">
        <v>8454</v>
      </c>
      <c s="31" t="s">
        <v>8455</v>
      </c>
      <c s="26" t="s">
        <v>52</v>
      </c>
      <c s="32" t="s">
        <v>8456</v>
      </c>
      <c s="33" t="s">
        <v>2404</v>
      </c>
      <c s="34">
        <v>1</v>
      </c>
      <c s="35">
        <v>0</v>
      </c>
      <c s="36">
        <f>ROUND(ROUND(H2334,2)*ROUND(G2334,3),2)</f>
      </c>
      <c r="O2334">
        <f>(I2334*21)/100</f>
      </c>
      <c t="s">
        <v>27</v>
      </c>
    </row>
    <row r="2335" spans="1:5" ht="12.75">
      <c r="A2335" s="37" t="s">
        <v>55</v>
      </c>
      <c r="E2335" s="38" t="s">
        <v>8456</v>
      </c>
    </row>
    <row r="2336" spans="1:5" ht="12.75">
      <c r="A2336" s="39" t="s">
        <v>56</v>
      </c>
      <c r="E2336" s="40" t="s">
        <v>52</v>
      </c>
    </row>
    <row r="2337" spans="1:5" ht="25.5">
      <c r="A2337" t="s">
        <v>57</v>
      </c>
      <c r="E2337" s="38" t="s">
        <v>7829</v>
      </c>
    </row>
    <row r="2338" spans="1:16" ht="12.75">
      <c r="A2338" s="26" t="s">
        <v>50</v>
      </c>
      <c s="31" t="s">
        <v>8457</v>
      </c>
      <c s="31" t="s">
        <v>8458</v>
      </c>
      <c s="26" t="s">
        <v>52</v>
      </c>
      <c s="32" t="s">
        <v>8459</v>
      </c>
      <c s="33" t="s">
        <v>2404</v>
      </c>
      <c s="34">
        <v>6</v>
      </c>
      <c s="35">
        <v>0</v>
      </c>
      <c s="36">
        <f>ROUND(ROUND(H2338,2)*ROUND(G2338,3),2)</f>
      </c>
      <c r="O2338">
        <f>(I2338*21)/100</f>
      </c>
      <c t="s">
        <v>27</v>
      </c>
    </row>
    <row r="2339" spans="1:5" ht="12.75">
      <c r="A2339" s="37" t="s">
        <v>55</v>
      </c>
      <c r="E2339" s="38" t="s">
        <v>8459</v>
      </c>
    </row>
    <row r="2340" spans="1:5" ht="12.75">
      <c r="A2340" s="39" t="s">
        <v>56</v>
      </c>
      <c r="E2340" s="40" t="s">
        <v>52</v>
      </c>
    </row>
    <row r="2341" spans="1:5" ht="25.5">
      <c r="A2341" t="s">
        <v>57</v>
      </c>
      <c r="E2341" s="38" t="s">
        <v>8388</v>
      </c>
    </row>
    <row r="2342" spans="1:16" ht="12.75">
      <c r="A2342" s="26" t="s">
        <v>50</v>
      </c>
      <c s="31" t="s">
        <v>8460</v>
      </c>
      <c s="31" t="s">
        <v>8461</v>
      </c>
      <c s="26" t="s">
        <v>52</v>
      </c>
      <c s="32" t="s">
        <v>8462</v>
      </c>
      <c s="33" t="s">
        <v>2404</v>
      </c>
      <c s="34">
        <v>2</v>
      </c>
      <c s="35">
        <v>0</v>
      </c>
      <c s="36">
        <f>ROUND(ROUND(H2342,2)*ROUND(G2342,3),2)</f>
      </c>
      <c r="O2342">
        <f>(I2342*21)/100</f>
      </c>
      <c t="s">
        <v>27</v>
      </c>
    </row>
    <row r="2343" spans="1:5" ht="12.75">
      <c r="A2343" s="37" t="s">
        <v>55</v>
      </c>
      <c r="E2343" s="38" t="s">
        <v>8462</v>
      </c>
    </row>
    <row r="2344" spans="1:5" ht="12.75">
      <c r="A2344" s="39" t="s">
        <v>56</v>
      </c>
      <c r="E2344" s="40" t="s">
        <v>52</v>
      </c>
    </row>
    <row r="2345" spans="1:5" ht="25.5">
      <c r="A2345" t="s">
        <v>57</v>
      </c>
      <c r="E2345" s="38" t="s">
        <v>8450</v>
      </c>
    </row>
    <row r="2346" spans="1:16" ht="12.75">
      <c r="A2346" s="26" t="s">
        <v>50</v>
      </c>
      <c s="31" t="s">
        <v>8463</v>
      </c>
      <c s="31" t="s">
        <v>8464</v>
      </c>
      <c s="26" t="s">
        <v>52</v>
      </c>
      <c s="32" t="s">
        <v>8465</v>
      </c>
      <c s="33" t="s">
        <v>76</v>
      </c>
      <c s="34">
        <v>270</v>
      </c>
      <c s="35">
        <v>0</v>
      </c>
      <c s="36">
        <f>ROUND(ROUND(H2346,2)*ROUND(G2346,3),2)</f>
      </c>
      <c r="O2346">
        <f>(I2346*21)/100</f>
      </c>
      <c t="s">
        <v>27</v>
      </c>
    </row>
    <row r="2347" spans="1:5" ht="12.75">
      <c r="A2347" s="37" t="s">
        <v>55</v>
      </c>
      <c r="E2347" s="38" t="s">
        <v>8465</v>
      </c>
    </row>
    <row r="2348" spans="1:5" ht="12.75">
      <c r="A2348" s="39" t="s">
        <v>56</v>
      </c>
      <c r="E2348" s="40" t="s">
        <v>52</v>
      </c>
    </row>
    <row r="2349" spans="1:5" ht="12.75">
      <c r="A2349" t="s">
        <v>57</v>
      </c>
      <c r="E2349" s="38" t="s">
        <v>52</v>
      </c>
    </row>
    <row r="2350" spans="1:16" ht="12.75">
      <c r="A2350" s="26" t="s">
        <v>50</v>
      </c>
      <c s="31" t="s">
        <v>8466</v>
      </c>
      <c s="31" t="s">
        <v>8467</v>
      </c>
      <c s="26" t="s">
        <v>52</v>
      </c>
      <c s="32" t="s">
        <v>8468</v>
      </c>
      <c s="33" t="s">
        <v>321</v>
      </c>
      <c s="34">
        <v>65</v>
      </c>
      <c s="35">
        <v>0</v>
      </c>
      <c s="36">
        <f>ROUND(ROUND(H2350,2)*ROUND(G2350,3),2)</f>
      </c>
      <c r="O2350">
        <f>(I2350*21)/100</f>
      </c>
      <c t="s">
        <v>27</v>
      </c>
    </row>
    <row r="2351" spans="1:5" ht="12.75">
      <c r="A2351" s="37" t="s">
        <v>55</v>
      </c>
      <c r="E2351" s="38" t="s">
        <v>8468</v>
      </c>
    </row>
    <row r="2352" spans="1:5" ht="12.75">
      <c r="A2352" s="39" t="s">
        <v>56</v>
      </c>
      <c r="E2352" s="40" t="s">
        <v>52</v>
      </c>
    </row>
    <row r="2353" spans="1:5" ht="12.75">
      <c r="A2353" t="s">
        <v>57</v>
      </c>
      <c r="E2353" s="38" t="s">
        <v>52</v>
      </c>
    </row>
    <row r="2354" spans="1:16" ht="12.75">
      <c r="A2354" s="26" t="s">
        <v>50</v>
      </c>
      <c s="31" t="s">
        <v>8469</v>
      </c>
      <c s="31" t="s">
        <v>8470</v>
      </c>
      <c s="26" t="s">
        <v>52</v>
      </c>
      <c s="32" t="s">
        <v>7311</v>
      </c>
      <c s="33" t="s">
        <v>7312</v>
      </c>
      <c s="34">
        <v>3.6</v>
      </c>
      <c s="35">
        <v>0</v>
      </c>
      <c s="36">
        <f>ROUND(ROUND(H2354,2)*ROUND(G2354,3),2)</f>
      </c>
      <c r="O2354">
        <f>(I2354*21)/100</f>
      </c>
      <c t="s">
        <v>27</v>
      </c>
    </row>
    <row r="2355" spans="1:5" ht="12.75">
      <c r="A2355" s="37" t="s">
        <v>55</v>
      </c>
      <c r="E2355" s="38" t="s">
        <v>7311</v>
      </c>
    </row>
    <row r="2356" spans="1:5" ht="12.75">
      <c r="A2356" s="39" t="s">
        <v>56</v>
      </c>
      <c r="E2356" s="40" t="s">
        <v>52</v>
      </c>
    </row>
    <row r="2357" spans="1:5" ht="12.75">
      <c r="A2357" t="s">
        <v>57</v>
      </c>
      <c r="E2357" s="38" t="s">
        <v>52</v>
      </c>
    </row>
    <row r="2358" spans="1:16" ht="12.75">
      <c r="A2358" s="26" t="s">
        <v>50</v>
      </c>
      <c s="31" t="s">
        <v>8471</v>
      </c>
      <c s="31" t="s">
        <v>8472</v>
      </c>
      <c s="26" t="s">
        <v>52</v>
      </c>
      <c s="32" t="s">
        <v>7314</v>
      </c>
      <c s="33" t="s">
        <v>7312</v>
      </c>
      <c s="34">
        <v>10</v>
      </c>
      <c s="35">
        <v>0</v>
      </c>
      <c s="36">
        <f>ROUND(ROUND(H2358,2)*ROUND(G2358,3),2)</f>
      </c>
      <c r="O2358">
        <f>(I2358*21)/100</f>
      </c>
      <c t="s">
        <v>27</v>
      </c>
    </row>
    <row r="2359" spans="1:5" ht="12.75">
      <c r="A2359" s="37" t="s">
        <v>55</v>
      </c>
      <c r="E2359" s="38" t="s">
        <v>7314</v>
      </c>
    </row>
    <row r="2360" spans="1:5" ht="12.75">
      <c r="A2360" s="39" t="s">
        <v>56</v>
      </c>
      <c r="E2360" s="40" t="s">
        <v>52</v>
      </c>
    </row>
    <row r="2361" spans="1:5" ht="12.75">
      <c r="A2361" t="s">
        <v>57</v>
      </c>
      <c r="E2361" s="38" t="s">
        <v>52</v>
      </c>
    </row>
    <row r="2362" spans="1:16" ht="12.75">
      <c r="A2362" s="26" t="s">
        <v>50</v>
      </c>
      <c s="31" t="s">
        <v>8473</v>
      </c>
      <c s="31" t="s">
        <v>8474</v>
      </c>
      <c s="26" t="s">
        <v>52</v>
      </c>
      <c s="32" t="s">
        <v>7316</v>
      </c>
      <c s="33" t="s">
        <v>321</v>
      </c>
      <c s="34">
        <v>35</v>
      </c>
      <c s="35">
        <v>0</v>
      </c>
      <c s="36">
        <f>ROUND(ROUND(H2362,2)*ROUND(G2362,3),2)</f>
      </c>
      <c r="O2362">
        <f>(I2362*21)/100</f>
      </c>
      <c t="s">
        <v>27</v>
      </c>
    </row>
    <row r="2363" spans="1:5" ht="12.75">
      <c r="A2363" s="37" t="s">
        <v>55</v>
      </c>
      <c r="E2363" s="38" t="s">
        <v>7316</v>
      </c>
    </row>
    <row r="2364" spans="1:5" ht="12.75">
      <c r="A2364" s="39" t="s">
        <v>56</v>
      </c>
      <c r="E2364" s="40" t="s">
        <v>52</v>
      </c>
    </row>
    <row r="2365" spans="1:5" ht="12.75">
      <c r="A2365" t="s">
        <v>57</v>
      </c>
      <c r="E2365" s="38" t="s">
        <v>52</v>
      </c>
    </row>
    <row r="2366" spans="1:16" ht="12.75">
      <c r="A2366" s="26" t="s">
        <v>50</v>
      </c>
      <c s="31" t="s">
        <v>8475</v>
      </c>
      <c s="31" t="s">
        <v>8476</v>
      </c>
      <c s="26" t="s">
        <v>52</v>
      </c>
      <c s="32" t="s">
        <v>7318</v>
      </c>
      <c s="33" t="s">
        <v>321</v>
      </c>
      <c s="34">
        <v>35</v>
      </c>
      <c s="35">
        <v>0</v>
      </c>
      <c s="36">
        <f>ROUND(ROUND(H2366,2)*ROUND(G2366,3),2)</f>
      </c>
      <c r="O2366">
        <f>(I2366*21)/100</f>
      </c>
      <c t="s">
        <v>27</v>
      </c>
    </row>
    <row r="2367" spans="1:5" ht="12.75">
      <c r="A2367" s="37" t="s">
        <v>55</v>
      </c>
      <c r="E2367" s="38" t="s">
        <v>7318</v>
      </c>
    </row>
    <row r="2368" spans="1:5" ht="12.75">
      <c r="A2368" s="39" t="s">
        <v>56</v>
      </c>
      <c r="E2368" s="40" t="s">
        <v>52</v>
      </c>
    </row>
    <row r="2369" spans="1:5" ht="12.75">
      <c r="A2369" t="s">
        <v>57</v>
      </c>
      <c r="E2369" s="38" t="s">
        <v>52</v>
      </c>
    </row>
    <row r="2370" spans="1:16" ht="12.75">
      <c r="A2370" s="26" t="s">
        <v>50</v>
      </c>
      <c s="31" t="s">
        <v>8477</v>
      </c>
      <c s="31" t="s">
        <v>8478</v>
      </c>
      <c s="26" t="s">
        <v>52</v>
      </c>
      <c s="32" t="s">
        <v>7320</v>
      </c>
      <c s="33" t="s">
        <v>321</v>
      </c>
      <c s="34">
        <v>2</v>
      </c>
      <c s="35">
        <v>0</v>
      </c>
      <c s="36">
        <f>ROUND(ROUND(H2370,2)*ROUND(G2370,3),2)</f>
      </c>
      <c r="O2370">
        <f>(I2370*21)/100</f>
      </c>
      <c t="s">
        <v>27</v>
      </c>
    </row>
    <row r="2371" spans="1:5" ht="12.75">
      <c r="A2371" s="37" t="s">
        <v>55</v>
      </c>
      <c r="E2371" s="38" t="s">
        <v>7320</v>
      </c>
    </row>
    <row r="2372" spans="1:5" ht="12.75">
      <c r="A2372" s="39" t="s">
        <v>56</v>
      </c>
      <c r="E2372" s="40" t="s">
        <v>52</v>
      </c>
    </row>
    <row r="2373" spans="1:5" ht="12.75">
      <c r="A2373" t="s">
        <v>57</v>
      </c>
      <c r="E2373" s="38" t="s">
        <v>52</v>
      </c>
    </row>
    <row r="2374" spans="1:16" ht="12.75">
      <c r="A2374" s="26" t="s">
        <v>50</v>
      </c>
      <c s="31" t="s">
        <v>8479</v>
      </c>
      <c s="31" t="s">
        <v>8480</v>
      </c>
      <c s="26" t="s">
        <v>52</v>
      </c>
      <c s="32" t="s">
        <v>7322</v>
      </c>
      <c s="33" t="s">
        <v>7323</v>
      </c>
      <c s="34">
        <v>1</v>
      </c>
      <c s="35">
        <v>0</v>
      </c>
      <c s="36">
        <f>ROUND(ROUND(H2374,2)*ROUND(G2374,3),2)</f>
      </c>
      <c r="O2374">
        <f>(I2374*21)/100</f>
      </c>
      <c t="s">
        <v>27</v>
      </c>
    </row>
    <row r="2375" spans="1:5" ht="12.75">
      <c r="A2375" s="37" t="s">
        <v>55</v>
      </c>
      <c r="E2375" s="38" t="s">
        <v>7322</v>
      </c>
    </row>
    <row r="2376" spans="1:5" ht="12.75">
      <c r="A2376" s="39" t="s">
        <v>56</v>
      </c>
      <c r="E2376" s="40" t="s">
        <v>52</v>
      </c>
    </row>
    <row r="2377" spans="1:5" ht="12.75">
      <c r="A2377" t="s">
        <v>57</v>
      </c>
      <c r="E2377" s="38" t="s">
        <v>52</v>
      </c>
    </row>
    <row r="2378" spans="1:16" ht="12.75">
      <c r="A2378" s="26" t="s">
        <v>50</v>
      </c>
      <c s="31" t="s">
        <v>8481</v>
      </c>
      <c s="31" t="s">
        <v>8482</v>
      </c>
      <c s="26" t="s">
        <v>52</v>
      </c>
      <c s="32" t="s">
        <v>7325</v>
      </c>
      <c s="33" t="s">
        <v>321</v>
      </c>
      <c s="34">
        <v>15</v>
      </c>
      <c s="35">
        <v>0</v>
      </c>
      <c s="36">
        <f>ROUND(ROUND(H2378,2)*ROUND(G2378,3),2)</f>
      </c>
      <c r="O2378">
        <f>(I2378*21)/100</f>
      </c>
      <c t="s">
        <v>27</v>
      </c>
    </row>
    <row r="2379" spans="1:5" ht="12.75">
      <c r="A2379" s="37" t="s">
        <v>55</v>
      </c>
      <c r="E2379" s="38" t="s">
        <v>7325</v>
      </c>
    </row>
    <row r="2380" spans="1:5" ht="12.75">
      <c r="A2380" s="39" t="s">
        <v>56</v>
      </c>
      <c r="E2380" s="40" t="s">
        <v>52</v>
      </c>
    </row>
    <row r="2381" spans="1:5" ht="12.75">
      <c r="A2381" t="s">
        <v>57</v>
      </c>
      <c r="E2381" s="38" t="s">
        <v>52</v>
      </c>
    </row>
    <row r="2382" spans="1:16" ht="12.75">
      <c r="A2382" s="26" t="s">
        <v>50</v>
      </c>
      <c s="31" t="s">
        <v>8483</v>
      </c>
      <c s="31" t="s">
        <v>8484</v>
      </c>
      <c s="26" t="s">
        <v>52</v>
      </c>
      <c s="32" t="s">
        <v>7340</v>
      </c>
      <c s="33" t="s">
        <v>2404</v>
      </c>
      <c s="34">
        <v>1</v>
      </c>
      <c s="35">
        <v>0</v>
      </c>
      <c s="36">
        <f>ROUND(ROUND(H2382,2)*ROUND(G2382,3),2)</f>
      </c>
      <c r="O2382">
        <f>(I2382*21)/100</f>
      </c>
      <c t="s">
        <v>27</v>
      </c>
    </row>
    <row r="2383" spans="1:5" ht="12.75">
      <c r="A2383" s="37" t="s">
        <v>55</v>
      </c>
      <c r="E2383" s="38" t="s">
        <v>7340</v>
      </c>
    </row>
    <row r="2384" spans="1:5" ht="12.75">
      <c r="A2384" s="39" t="s">
        <v>56</v>
      </c>
      <c r="E2384" s="40" t="s">
        <v>52</v>
      </c>
    </row>
    <row r="2385" spans="1:5" ht="12.75">
      <c r="A2385" t="s">
        <v>57</v>
      </c>
      <c r="E2385" s="38" t="s">
        <v>52</v>
      </c>
    </row>
    <row r="2386" spans="1:16" ht="12.75">
      <c r="A2386" s="26" t="s">
        <v>50</v>
      </c>
      <c s="31" t="s">
        <v>8485</v>
      </c>
      <c s="31" t="s">
        <v>8486</v>
      </c>
      <c s="26" t="s">
        <v>52</v>
      </c>
      <c s="32" t="s">
        <v>7294</v>
      </c>
      <c s="33" t="s">
        <v>2404</v>
      </c>
      <c s="34">
        <v>12</v>
      </c>
      <c s="35">
        <v>0</v>
      </c>
      <c s="36">
        <f>ROUND(ROUND(H2386,2)*ROUND(G2386,3),2)</f>
      </c>
      <c r="O2386">
        <f>(I2386*21)/100</f>
      </c>
      <c t="s">
        <v>27</v>
      </c>
    </row>
    <row r="2387" spans="1:5" ht="12.75">
      <c r="A2387" s="37" t="s">
        <v>55</v>
      </c>
      <c r="E2387" s="38" t="s">
        <v>7294</v>
      </c>
    </row>
    <row r="2388" spans="1:5" ht="12.75">
      <c r="A2388" s="39" t="s">
        <v>56</v>
      </c>
      <c r="E2388" s="40" t="s">
        <v>52</v>
      </c>
    </row>
    <row r="2389" spans="1:5" ht="51">
      <c r="A2389" t="s">
        <v>57</v>
      </c>
      <c r="E2389" s="38" t="s">
        <v>8487</v>
      </c>
    </row>
    <row r="2390" spans="1:16" ht="12.75">
      <c r="A2390" s="26" t="s">
        <v>50</v>
      </c>
      <c s="31" t="s">
        <v>8488</v>
      </c>
      <c s="31" t="s">
        <v>8489</v>
      </c>
      <c s="26" t="s">
        <v>52</v>
      </c>
      <c s="32" t="s">
        <v>7327</v>
      </c>
      <c s="33" t="s">
        <v>2404</v>
      </c>
      <c s="34">
        <v>1</v>
      </c>
      <c s="35">
        <v>0</v>
      </c>
      <c s="36">
        <f>ROUND(ROUND(H2390,2)*ROUND(G2390,3),2)</f>
      </c>
      <c r="O2390">
        <f>(I2390*21)/100</f>
      </c>
      <c t="s">
        <v>27</v>
      </c>
    </row>
    <row r="2391" spans="1:5" ht="12.75">
      <c r="A2391" s="37" t="s">
        <v>55</v>
      </c>
      <c r="E2391" s="38" t="s">
        <v>7327</v>
      </c>
    </row>
    <row r="2392" spans="1:5" ht="12.75">
      <c r="A2392" s="39" t="s">
        <v>56</v>
      </c>
      <c r="E2392" s="40" t="s">
        <v>52</v>
      </c>
    </row>
    <row r="2393" spans="1:5" ht="12.75">
      <c r="A2393" t="s">
        <v>57</v>
      </c>
      <c r="E2393" s="38" t="s">
        <v>52</v>
      </c>
    </row>
    <row r="2394" spans="1:16" ht="12.75">
      <c r="A2394" s="26" t="s">
        <v>50</v>
      </c>
      <c s="31" t="s">
        <v>8490</v>
      </c>
      <c s="31" t="s">
        <v>8491</v>
      </c>
      <c s="26" t="s">
        <v>52</v>
      </c>
      <c s="32" t="s">
        <v>7334</v>
      </c>
      <c s="33" t="s">
        <v>321</v>
      </c>
      <c s="34">
        <v>36</v>
      </c>
      <c s="35">
        <v>0</v>
      </c>
      <c s="36">
        <f>ROUND(ROUND(H2394,2)*ROUND(G2394,3),2)</f>
      </c>
      <c r="O2394">
        <f>(I2394*21)/100</f>
      </c>
      <c t="s">
        <v>27</v>
      </c>
    </row>
    <row r="2395" spans="1:5" ht="12.75">
      <c r="A2395" s="37" t="s">
        <v>55</v>
      </c>
      <c r="E2395" s="38" t="s">
        <v>7334</v>
      </c>
    </row>
    <row r="2396" spans="1:5" ht="12.75">
      <c r="A2396" s="39" t="s">
        <v>56</v>
      </c>
      <c r="E2396" s="40" t="s">
        <v>52</v>
      </c>
    </row>
    <row r="2397" spans="1:5" ht="12.75">
      <c r="A2397" t="s">
        <v>57</v>
      </c>
      <c r="E2397" s="38" t="s">
        <v>52</v>
      </c>
    </row>
    <row r="2398" spans="1:16" ht="12.75">
      <c r="A2398" s="26" t="s">
        <v>50</v>
      </c>
      <c s="31" t="s">
        <v>8492</v>
      </c>
      <c s="31" t="s">
        <v>8493</v>
      </c>
      <c s="26" t="s">
        <v>52</v>
      </c>
      <c s="32" t="s">
        <v>7336</v>
      </c>
      <c s="33" t="s">
        <v>321</v>
      </c>
      <c s="34">
        <v>36</v>
      </c>
      <c s="35">
        <v>0</v>
      </c>
      <c s="36">
        <f>ROUND(ROUND(H2398,2)*ROUND(G2398,3),2)</f>
      </c>
      <c r="O2398">
        <f>(I2398*21)/100</f>
      </c>
      <c t="s">
        <v>27</v>
      </c>
    </row>
    <row r="2399" spans="1:5" ht="12.75">
      <c r="A2399" s="37" t="s">
        <v>55</v>
      </c>
      <c r="E2399" s="38" t="s">
        <v>7336</v>
      </c>
    </row>
    <row r="2400" spans="1:5" ht="12.75">
      <c r="A2400" s="39" t="s">
        <v>56</v>
      </c>
      <c r="E2400" s="40" t="s">
        <v>52</v>
      </c>
    </row>
    <row r="2401" spans="1:5" ht="12.75">
      <c r="A2401" t="s">
        <v>57</v>
      </c>
      <c r="E2401" s="38" t="s">
        <v>52</v>
      </c>
    </row>
    <row r="2402" spans="1:16" ht="12.75">
      <c r="A2402" s="26" t="s">
        <v>50</v>
      </c>
      <c s="31" t="s">
        <v>8494</v>
      </c>
      <c s="31" t="s">
        <v>8495</v>
      </c>
      <c s="26" t="s">
        <v>52</v>
      </c>
      <c s="32" t="s">
        <v>7338</v>
      </c>
      <c s="33" t="s">
        <v>321</v>
      </c>
      <c s="34">
        <v>36</v>
      </c>
      <c s="35">
        <v>0</v>
      </c>
      <c s="36">
        <f>ROUND(ROUND(H2402,2)*ROUND(G2402,3),2)</f>
      </c>
      <c r="O2402">
        <f>(I2402*21)/100</f>
      </c>
      <c t="s">
        <v>27</v>
      </c>
    </row>
    <row r="2403" spans="1:5" ht="12.75">
      <c r="A2403" s="37" t="s">
        <v>55</v>
      </c>
      <c r="E2403" s="38" t="s">
        <v>7338</v>
      </c>
    </row>
    <row r="2404" spans="1:5" ht="12.75">
      <c r="A2404" s="39" t="s">
        <v>56</v>
      </c>
      <c r="E2404" s="40" t="s">
        <v>52</v>
      </c>
    </row>
    <row r="2405" spans="1:5" ht="12.75">
      <c r="A2405" t="s">
        <v>57</v>
      </c>
      <c r="E2405" s="38" t="s">
        <v>52</v>
      </c>
    </row>
    <row r="2406" spans="1:16" ht="12.75">
      <c r="A2406" s="26" t="s">
        <v>50</v>
      </c>
      <c s="31" t="s">
        <v>8496</v>
      </c>
      <c s="31" t="s">
        <v>8497</v>
      </c>
      <c s="26" t="s">
        <v>52</v>
      </c>
      <c s="32" t="s">
        <v>7332</v>
      </c>
      <c s="33" t="s">
        <v>2404</v>
      </c>
      <c s="34">
        <v>1</v>
      </c>
      <c s="35">
        <v>0</v>
      </c>
      <c s="36">
        <f>ROUND(ROUND(H2406,2)*ROUND(G2406,3),2)</f>
      </c>
      <c r="O2406">
        <f>(I2406*21)/100</f>
      </c>
      <c t="s">
        <v>27</v>
      </c>
    </row>
    <row r="2407" spans="1:5" ht="12.75">
      <c r="A2407" s="37" t="s">
        <v>55</v>
      </c>
      <c r="E2407" s="38" t="s">
        <v>7332</v>
      </c>
    </row>
    <row r="2408" spans="1:5" ht="12.75">
      <c r="A2408" s="39" t="s">
        <v>56</v>
      </c>
      <c r="E2408" s="40" t="s">
        <v>52</v>
      </c>
    </row>
    <row r="2409" spans="1:5" ht="12.75">
      <c r="A2409" t="s">
        <v>57</v>
      </c>
      <c r="E2409" s="38" t="s">
        <v>52</v>
      </c>
    </row>
    <row r="2410" spans="1:16" ht="25.5">
      <c r="A2410" s="26" t="s">
        <v>50</v>
      </c>
      <c s="31" t="s">
        <v>8498</v>
      </c>
      <c s="31" t="s">
        <v>8499</v>
      </c>
      <c s="26" t="s">
        <v>52</v>
      </c>
      <c s="32" t="s">
        <v>7345</v>
      </c>
      <c s="33" t="s">
        <v>7301</v>
      </c>
      <c s="34">
        <v>42</v>
      </c>
      <c s="35">
        <v>0</v>
      </c>
      <c s="36">
        <f>ROUND(ROUND(H2410,2)*ROUND(G2410,3),2)</f>
      </c>
      <c r="O2410">
        <f>(I2410*21)/100</f>
      </c>
      <c t="s">
        <v>27</v>
      </c>
    </row>
    <row r="2411" spans="1:5" ht="25.5">
      <c r="A2411" s="37" t="s">
        <v>55</v>
      </c>
      <c r="E2411" s="38" t="s">
        <v>7345</v>
      </c>
    </row>
    <row r="2412" spans="1:5" ht="12.75">
      <c r="A2412" s="39" t="s">
        <v>56</v>
      </c>
      <c r="E2412" s="40" t="s">
        <v>52</v>
      </c>
    </row>
    <row r="2413" spans="1:5" ht="38.25">
      <c r="A2413" t="s">
        <v>57</v>
      </c>
      <c r="E2413" s="38" t="s">
        <v>8500</v>
      </c>
    </row>
    <row r="2414" spans="1:16" ht="12.75">
      <c r="A2414" s="26" t="s">
        <v>50</v>
      </c>
      <c s="31" t="s">
        <v>8501</v>
      </c>
      <c s="31" t="s">
        <v>8502</v>
      </c>
      <c s="26" t="s">
        <v>52</v>
      </c>
      <c s="32" t="s">
        <v>8503</v>
      </c>
      <c s="33" t="s">
        <v>76</v>
      </c>
      <c s="34">
        <v>1</v>
      </c>
      <c s="35">
        <v>0</v>
      </c>
      <c s="36">
        <f>ROUND(ROUND(H2414,2)*ROUND(G2414,3),2)</f>
      </c>
      <c r="O2414">
        <f>(I2414*21)/100</f>
      </c>
      <c t="s">
        <v>27</v>
      </c>
    </row>
    <row r="2415" spans="1:5" ht="12.75">
      <c r="A2415" s="37" t="s">
        <v>55</v>
      </c>
      <c r="E2415" s="38" t="s">
        <v>8503</v>
      </c>
    </row>
    <row r="2416" spans="1:5" ht="12.75">
      <c r="A2416" s="39" t="s">
        <v>56</v>
      </c>
      <c r="E2416" s="40" t="s">
        <v>52</v>
      </c>
    </row>
    <row r="2417" spans="1:5" ht="25.5">
      <c r="A2417" t="s">
        <v>57</v>
      </c>
      <c r="E2417" s="38" t="s">
        <v>7352</v>
      </c>
    </row>
    <row r="2418" spans="1:16" ht="12.75">
      <c r="A2418" s="26" t="s">
        <v>50</v>
      </c>
      <c s="31" t="s">
        <v>8504</v>
      </c>
      <c s="31" t="s">
        <v>8505</v>
      </c>
      <c s="26" t="s">
        <v>52</v>
      </c>
      <c s="32" t="s">
        <v>7354</v>
      </c>
      <c s="33" t="s">
        <v>71</v>
      </c>
      <c s="34">
        <v>619</v>
      </c>
      <c s="35">
        <v>0</v>
      </c>
      <c s="36">
        <f>ROUND(ROUND(H2418,2)*ROUND(G2418,3),2)</f>
      </c>
      <c r="O2418">
        <f>(I2418*21)/100</f>
      </c>
      <c t="s">
        <v>27</v>
      </c>
    </row>
    <row r="2419" spans="1:5" ht="12.75">
      <c r="A2419" s="37" t="s">
        <v>55</v>
      </c>
      <c r="E2419" s="38" t="s">
        <v>7354</v>
      </c>
    </row>
    <row r="2420" spans="1:5" ht="12.75">
      <c r="A2420" s="39" t="s">
        <v>56</v>
      </c>
      <c r="E2420" s="40" t="s">
        <v>52</v>
      </c>
    </row>
    <row r="2421" spans="1:5" ht="38.25">
      <c r="A2421" t="s">
        <v>57</v>
      </c>
      <c r="E2421" s="38" t="s">
        <v>8506</v>
      </c>
    </row>
    <row r="2422" spans="1:16" ht="12.75">
      <c r="A2422" s="26" t="s">
        <v>50</v>
      </c>
      <c s="31" t="s">
        <v>8507</v>
      </c>
      <c s="31" t="s">
        <v>8508</v>
      </c>
      <c s="26" t="s">
        <v>52</v>
      </c>
      <c s="32" t="s">
        <v>7357</v>
      </c>
      <c s="33" t="s">
        <v>71</v>
      </c>
      <c s="34">
        <v>53</v>
      </c>
      <c s="35">
        <v>0</v>
      </c>
      <c s="36">
        <f>ROUND(ROUND(H2422,2)*ROUND(G2422,3),2)</f>
      </c>
      <c r="O2422">
        <f>(I2422*21)/100</f>
      </c>
      <c t="s">
        <v>27</v>
      </c>
    </row>
    <row r="2423" spans="1:5" ht="12.75">
      <c r="A2423" s="37" t="s">
        <v>55</v>
      </c>
      <c r="E2423" s="38" t="s">
        <v>7357</v>
      </c>
    </row>
    <row r="2424" spans="1:5" ht="12.75">
      <c r="A2424" s="39" t="s">
        <v>56</v>
      </c>
      <c r="E2424" s="40" t="s">
        <v>52</v>
      </c>
    </row>
    <row r="2425" spans="1:5" ht="38.25">
      <c r="A2425" t="s">
        <v>57</v>
      </c>
      <c r="E2425" s="38" t="s">
        <v>8509</v>
      </c>
    </row>
    <row r="2426" spans="1:16" ht="12.75">
      <c r="A2426" s="26" t="s">
        <v>50</v>
      </c>
      <c s="31" t="s">
        <v>8510</v>
      </c>
      <c s="31" t="s">
        <v>8511</v>
      </c>
      <c s="26" t="s">
        <v>52</v>
      </c>
      <c s="32" t="s">
        <v>7363</v>
      </c>
      <c s="33" t="s">
        <v>71</v>
      </c>
      <c s="34">
        <v>219</v>
      </c>
      <c s="35">
        <v>0</v>
      </c>
      <c s="36">
        <f>ROUND(ROUND(H2426,2)*ROUND(G2426,3),2)</f>
      </c>
      <c r="O2426">
        <f>(I2426*21)/100</f>
      </c>
      <c t="s">
        <v>27</v>
      </c>
    </row>
    <row r="2427" spans="1:5" ht="12.75">
      <c r="A2427" s="37" t="s">
        <v>55</v>
      </c>
      <c r="E2427" s="38" t="s">
        <v>7363</v>
      </c>
    </row>
    <row r="2428" spans="1:5" ht="12.75">
      <c r="A2428" s="39" t="s">
        <v>56</v>
      </c>
      <c r="E2428" s="40" t="s">
        <v>52</v>
      </c>
    </row>
    <row r="2429" spans="1:5" ht="38.25">
      <c r="A2429" t="s">
        <v>57</v>
      </c>
      <c r="E2429" s="38" t="s">
        <v>8512</v>
      </c>
    </row>
    <row r="2430" spans="1:16" ht="12.75">
      <c r="A2430" s="26" t="s">
        <v>50</v>
      </c>
      <c s="31" t="s">
        <v>8513</v>
      </c>
      <c s="31" t="s">
        <v>8514</v>
      </c>
      <c s="26" t="s">
        <v>52</v>
      </c>
      <c s="32" t="s">
        <v>7369</v>
      </c>
      <c s="33" t="s">
        <v>71</v>
      </c>
      <c s="34">
        <v>278</v>
      </c>
      <c s="35">
        <v>0</v>
      </c>
      <c s="36">
        <f>ROUND(ROUND(H2430,2)*ROUND(G2430,3),2)</f>
      </c>
      <c r="O2430">
        <f>(I2430*21)/100</f>
      </c>
      <c t="s">
        <v>27</v>
      </c>
    </row>
    <row r="2431" spans="1:5" ht="12.75">
      <c r="A2431" s="37" t="s">
        <v>55</v>
      </c>
      <c r="E2431" s="38" t="s">
        <v>7369</v>
      </c>
    </row>
    <row r="2432" spans="1:5" ht="12.75">
      <c r="A2432" s="39" t="s">
        <v>56</v>
      </c>
      <c r="E2432" s="40" t="s">
        <v>52</v>
      </c>
    </row>
    <row r="2433" spans="1:5" ht="51">
      <c r="A2433" t="s">
        <v>57</v>
      </c>
      <c r="E2433" s="38" t="s">
        <v>8515</v>
      </c>
    </row>
    <row r="2434" spans="1:16" ht="25.5">
      <c r="A2434" s="26" t="s">
        <v>50</v>
      </c>
      <c s="31" t="s">
        <v>8516</v>
      </c>
      <c s="31" t="s">
        <v>8517</v>
      </c>
      <c s="26" t="s">
        <v>52</v>
      </c>
      <c s="32" t="s">
        <v>7366</v>
      </c>
      <c s="33" t="s">
        <v>71</v>
      </c>
      <c s="34">
        <v>119</v>
      </c>
      <c s="35">
        <v>0</v>
      </c>
      <c s="36">
        <f>ROUND(ROUND(H2434,2)*ROUND(G2434,3),2)</f>
      </c>
      <c r="O2434">
        <f>(I2434*21)/100</f>
      </c>
      <c t="s">
        <v>27</v>
      </c>
    </row>
    <row r="2435" spans="1:5" ht="25.5">
      <c r="A2435" s="37" t="s">
        <v>55</v>
      </c>
      <c r="E2435" s="38" t="s">
        <v>7366</v>
      </c>
    </row>
    <row r="2436" spans="1:5" ht="12.75">
      <c r="A2436" s="39" t="s">
        <v>56</v>
      </c>
      <c r="E2436" s="40" t="s">
        <v>52</v>
      </c>
    </row>
    <row r="2437" spans="1:5" ht="63.75">
      <c r="A2437" t="s">
        <v>57</v>
      </c>
      <c r="E2437" s="38" t="s">
        <v>8518</v>
      </c>
    </row>
    <row r="2438" spans="1:16" ht="12.75">
      <c r="A2438" s="26" t="s">
        <v>50</v>
      </c>
      <c s="31" t="s">
        <v>8519</v>
      </c>
      <c s="31" t="s">
        <v>8520</v>
      </c>
      <c s="26" t="s">
        <v>52</v>
      </c>
      <c s="32" t="s">
        <v>7510</v>
      </c>
      <c s="33" t="s">
        <v>7301</v>
      </c>
      <c s="34">
        <v>21</v>
      </c>
      <c s="35">
        <v>0</v>
      </c>
      <c s="36">
        <f>ROUND(ROUND(H2438,2)*ROUND(G2438,3),2)</f>
      </c>
      <c r="O2438">
        <f>(I2438*21)/100</f>
      </c>
      <c t="s">
        <v>27</v>
      </c>
    </row>
    <row r="2439" spans="1:5" ht="12.75">
      <c r="A2439" s="37" t="s">
        <v>55</v>
      </c>
      <c r="E2439" s="38" t="s">
        <v>7510</v>
      </c>
    </row>
    <row r="2440" spans="1:5" ht="12.75">
      <c r="A2440" s="39" t="s">
        <v>56</v>
      </c>
      <c r="E2440" s="40" t="s">
        <v>52</v>
      </c>
    </row>
    <row r="2441" spans="1:5" ht="51">
      <c r="A2441" t="s">
        <v>57</v>
      </c>
      <c r="E2441" s="38" t="s">
        <v>7373</v>
      </c>
    </row>
    <row r="2442" spans="1:16" ht="12.75">
      <c r="A2442" s="26" t="s">
        <v>50</v>
      </c>
      <c s="31" t="s">
        <v>8521</v>
      </c>
      <c s="31" t="s">
        <v>8522</v>
      </c>
      <c s="26" t="s">
        <v>52</v>
      </c>
      <c s="32" t="s">
        <v>7372</v>
      </c>
      <c s="33" t="s">
        <v>7301</v>
      </c>
      <c s="34">
        <v>21</v>
      </c>
      <c s="35">
        <v>0</v>
      </c>
      <c s="36">
        <f>ROUND(ROUND(H2442,2)*ROUND(G2442,3),2)</f>
      </c>
      <c r="O2442">
        <f>(I2442*21)/100</f>
      </c>
      <c t="s">
        <v>27</v>
      </c>
    </row>
    <row r="2443" spans="1:5" ht="12.75">
      <c r="A2443" s="37" t="s">
        <v>55</v>
      </c>
      <c r="E2443" s="38" t="s">
        <v>7372</v>
      </c>
    </row>
    <row r="2444" spans="1:5" ht="12.75">
      <c r="A2444" s="39" t="s">
        <v>56</v>
      </c>
      <c r="E2444" s="40" t="s">
        <v>52</v>
      </c>
    </row>
    <row r="2445" spans="1:5" ht="12.75">
      <c r="A2445" t="s">
        <v>57</v>
      </c>
      <c r="E2445" s="38" t="s">
        <v>52</v>
      </c>
    </row>
    <row r="2446" spans="1:18" ht="12.75" customHeight="1">
      <c r="A2446" s="6" t="s">
        <v>48</v>
      </c>
      <c s="6"/>
      <c s="42" t="s">
        <v>8523</v>
      </c>
      <c s="6"/>
      <c s="29" t="s">
        <v>8524</v>
      </c>
      <c s="6"/>
      <c s="6"/>
      <c s="6"/>
      <c s="43">
        <f>0+Q2446</f>
      </c>
      <c r="O2446">
        <f>0+R2446</f>
      </c>
      <c r="Q2446">
        <f>0+I2447+I2451+I2455+I2459+I2463+I2467+I2471+I2475+I2479+I2483+I2487+I2491+I2495+I2499+I2503+I2507+I2511+I2515+I2519+I2523+I2527+I2531+I2535+I2539+I2543+I2547+I2551+I2555+I2559+I2563+I2567+I2571+I2575+I2579+I2583+I2587+I2591+I2595+I2599+I2603+I2607+I2611+I2615+I2619+I2623+I2627+I2631+I2635+I2639+I2643+I2647+I2651+I2655+I2659+I2663+I2667+I2671+I2675+I2679+I2683+I2687+I2691+I2695+I2699+I2703+I2707+I2711+I2715+I2719+I2723+I2727+I2731+I2735+I2739+I2743+I2747+I2751+I2755+I2759+I2763+I2767+I2771</f>
      </c>
      <c>
        <f>0+O2447+O2451+O2455+O2459+O2463+O2467+O2471+O2475+O2479+O2483+O2487+O2491+O2495+O2499+O2503+O2507+O2511+O2515+O2519+O2523+O2527+O2531+O2535+O2539+O2543+O2547+O2551+O2555+O2559+O2563+O2567+O2571+O2575+O2579+O2583+O2587+O2591+O2595+O2599+O2603+O2607+O2611+O2615+O2619+O2623+O2627+O2631+O2635+O2639+O2643+O2647+O2651+O2655+O2659+O2663+O2667+O2671+O2675+O2679+O2683+O2687+O2691+O2695+O2699+O2703+O2707+O2711+O2715+O2719+O2723+O2727+O2731+O2735+O2739+O2743+O2747+O2751+O2755+O2759+O2763+O2767+O2771</f>
      </c>
    </row>
    <row r="2447" spans="1:16" ht="12.75">
      <c r="A2447" s="26" t="s">
        <v>50</v>
      </c>
      <c s="31" t="s">
        <v>8525</v>
      </c>
      <c s="31" t="s">
        <v>8526</v>
      </c>
      <c s="26" t="s">
        <v>52</v>
      </c>
      <c s="32" t="s">
        <v>7239</v>
      </c>
      <c s="33" t="s">
        <v>2404</v>
      </c>
      <c s="34">
        <v>1</v>
      </c>
      <c s="35">
        <v>0</v>
      </c>
      <c s="36">
        <f>ROUND(ROUND(H2447,2)*ROUND(G2447,3),2)</f>
      </c>
      <c r="O2447">
        <f>(I2447*21)/100</f>
      </c>
      <c t="s">
        <v>27</v>
      </c>
    </row>
    <row r="2448" spans="1:5" ht="12.75">
      <c r="A2448" s="37" t="s">
        <v>55</v>
      </c>
      <c r="E2448" s="38" t="s">
        <v>7239</v>
      </c>
    </row>
    <row r="2449" spans="1:5" ht="12.75">
      <c r="A2449" s="39" t="s">
        <v>56</v>
      </c>
      <c r="E2449" s="40" t="s">
        <v>52</v>
      </c>
    </row>
    <row r="2450" spans="1:5" ht="409.5">
      <c r="A2450" t="s">
        <v>57</v>
      </c>
      <c r="E2450" s="38" t="s">
        <v>8527</v>
      </c>
    </row>
    <row r="2451" spans="1:16" ht="12.75">
      <c r="A2451" s="26" t="s">
        <v>50</v>
      </c>
      <c s="31" t="s">
        <v>8528</v>
      </c>
      <c s="31" t="s">
        <v>8529</v>
      </c>
      <c s="26" t="s">
        <v>52</v>
      </c>
      <c s="32" t="s">
        <v>8530</v>
      </c>
      <c s="33" t="s">
        <v>2404</v>
      </c>
      <c s="34">
        <v>1</v>
      </c>
      <c s="35">
        <v>0</v>
      </c>
      <c s="36">
        <f>ROUND(ROUND(H2451,2)*ROUND(G2451,3),2)</f>
      </c>
      <c r="O2451">
        <f>(I2451*21)/100</f>
      </c>
      <c t="s">
        <v>27</v>
      </c>
    </row>
    <row r="2452" spans="1:5" ht="12.75">
      <c r="A2452" s="37" t="s">
        <v>55</v>
      </c>
      <c r="E2452" s="38" t="s">
        <v>8530</v>
      </c>
    </row>
    <row r="2453" spans="1:5" ht="12.75">
      <c r="A2453" s="39" t="s">
        <v>56</v>
      </c>
      <c r="E2453" s="40" t="s">
        <v>52</v>
      </c>
    </row>
    <row r="2454" spans="1:5" ht="114.75">
      <c r="A2454" t="s">
        <v>57</v>
      </c>
      <c r="E2454" s="38" t="s">
        <v>8065</v>
      </c>
    </row>
    <row r="2455" spans="1:16" ht="25.5">
      <c r="A2455" s="26" t="s">
        <v>50</v>
      </c>
      <c s="31" t="s">
        <v>8531</v>
      </c>
      <c s="31" t="s">
        <v>8532</v>
      </c>
      <c s="26" t="s">
        <v>52</v>
      </c>
      <c s="32" t="s">
        <v>8372</v>
      </c>
      <c s="33" t="s">
        <v>2404</v>
      </c>
      <c s="34">
        <v>1</v>
      </c>
      <c s="35">
        <v>0</v>
      </c>
      <c s="36">
        <f>ROUND(ROUND(H2455,2)*ROUND(G2455,3),2)</f>
      </c>
      <c r="O2455">
        <f>(I2455*21)/100</f>
      </c>
      <c t="s">
        <v>27</v>
      </c>
    </row>
    <row r="2456" spans="1:5" ht="25.5">
      <c r="A2456" s="37" t="s">
        <v>55</v>
      </c>
      <c r="E2456" s="38" t="s">
        <v>8372</v>
      </c>
    </row>
    <row r="2457" spans="1:5" ht="12.75">
      <c r="A2457" s="39" t="s">
        <v>56</v>
      </c>
      <c r="E2457" s="40" t="s">
        <v>52</v>
      </c>
    </row>
    <row r="2458" spans="1:5" ht="89.25">
      <c r="A2458" t="s">
        <v>57</v>
      </c>
      <c r="E2458" s="38" t="s">
        <v>8373</v>
      </c>
    </row>
    <row r="2459" spans="1:16" ht="25.5">
      <c r="A2459" s="26" t="s">
        <v>50</v>
      </c>
      <c s="31" t="s">
        <v>8533</v>
      </c>
      <c s="31" t="s">
        <v>8534</v>
      </c>
      <c s="26" t="s">
        <v>52</v>
      </c>
      <c s="32" t="s">
        <v>8535</v>
      </c>
      <c s="33" t="s">
        <v>2404</v>
      </c>
      <c s="34">
        <v>3</v>
      </c>
      <c s="35">
        <v>0</v>
      </c>
      <c s="36">
        <f>ROUND(ROUND(H2459,2)*ROUND(G2459,3),2)</f>
      </c>
      <c r="O2459">
        <f>(I2459*21)/100</f>
      </c>
      <c t="s">
        <v>27</v>
      </c>
    </row>
    <row r="2460" spans="1:5" ht="25.5">
      <c r="A2460" s="37" t="s">
        <v>55</v>
      </c>
      <c r="E2460" s="38" t="s">
        <v>8535</v>
      </c>
    </row>
    <row r="2461" spans="1:5" ht="12.75">
      <c r="A2461" s="39" t="s">
        <v>56</v>
      </c>
      <c r="E2461" s="40" t="s">
        <v>52</v>
      </c>
    </row>
    <row r="2462" spans="1:5" ht="89.25">
      <c r="A2462" t="s">
        <v>57</v>
      </c>
      <c r="E2462" s="38" t="s">
        <v>8536</v>
      </c>
    </row>
    <row r="2463" spans="1:16" ht="12.75">
      <c r="A2463" s="26" t="s">
        <v>50</v>
      </c>
      <c s="31" t="s">
        <v>8537</v>
      </c>
      <c s="31" t="s">
        <v>8538</v>
      </c>
      <c s="26" t="s">
        <v>52</v>
      </c>
      <c s="32" t="s">
        <v>8380</v>
      </c>
      <c s="33" t="s">
        <v>2404</v>
      </c>
      <c s="34">
        <v>4</v>
      </c>
      <c s="35">
        <v>0</v>
      </c>
      <c s="36">
        <f>ROUND(ROUND(H2463,2)*ROUND(G2463,3),2)</f>
      </c>
      <c r="O2463">
        <f>(I2463*21)/100</f>
      </c>
      <c t="s">
        <v>27</v>
      </c>
    </row>
    <row r="2464" spans="1:5" ht="12.75">
      <c r="A2464" s="37" t="s">
        <v>55</v>
      </c>
      <c r="E2464" s="38" t="s">
        <v>8380</v>
      </c>
    </row>
    <row r="2465" spans="1:5" ht="12.75">
      <c r="A2465" s="39" t="s">
        <v>56</v>
      </c>
      <c r="E2465" s="40" t="s">
        <v>52</v>
      </c>
    </row>
    <row r="2466" spans="1:5" ht="51">
      <c r="A2466" t="s">
        <v>57</v>
      </c>
      <c r="E2466" s="38" t="s">
        <v>8539</v>
      </c>
    </row>
    <row r="2467" spans="1:16" ht="12.75">
      <c r="A2467" s="26" t="s">
        <v>50</v>
      </c>
      <c s="31" t="s">
        <v>8540</v>
      </c>
      <c s="31" t="s">
        <v>8541</v>
      </c>
      <c s="26" t="s">
        <v>52</v>
      </c>
      <c s="32" t="s">
        <v>8542</v>
      </c>
      <c s="33" t="s">
        <v>2404</v>
      </c>
      <c s="34">
        <v>2</v>
      </c>
      <c s="35">
        <v>0</v>
      </c>
      <c s="36">
        <f>ROUND(ROUND(H2467,2)*ROUND(G2467,3),2)</f>
      </c>
      <c r="O2467">
        <f>(I2467*21)/100</f>
      </c>
      <c t="s">
        <v>27</v>
      </c>
    </row>
    <row r="2468" spans="1:5" ht="12.75">
      <c r="A2468" s="37" t="s">
        <v>55</v>
      </c>
      <c r="E2468" s="38" t="s">
        <v>8542</v>
      </c>
    </row>
    <row r="2469" spans="1:5" ht="12.75">
      <c r="A2469" s="39" t="s">
        <v>56</v>
      </c>
      <c r="E2469" s="40" t="s">
        <v>52</v>
      </c>
    </row>
    <row r="2470" spans="1:5" ht="38.25">
      <c r="A2470" t="s">
        <v>57</v>
      </c>
      <c r="E2470" s="38" t="s">
        <v>8543</v>
      </c>
    </row>
    <row r="2471" spans="1:16" ht="12.75">
      <c r="A2471" s="26" t="s">
        <v>50</v>
      </c>
      <c s="31" t="s">
        <v>8544</v>
      </c>
      <c s="31" t="s">
        <v>8545</v>
      </c>
      <c s="26" t="s">
        <v>52</v>
      </c>
      <c s="32" t="s">
        <v>8546</v>
      </c>
      <c s="33" t="s">
        <v>2404</v>
      </c>
      <c s="34">
        <v>1</v>
      </c>
      <c s="35">
        <v>0</v>
      </c>
      <c s="36">
        <f>ROUND(ROUND(H2471,2)*ROUND(G2471,3),2)</f>
      </c>
      <c r="O2471">
        <f>(I2471*21)/100</f>
      </c>
      <c t="s">
        <v>27</v>
      </c>
    </row>
    <row r="2472" spans="1:5" ht="12.75">
      <c r="A2472" s="37" t="s">
        <v>55</v>
      </c>
      <c r="E2472" s="38" t="s">
        <v>8546</v>
      </c>
    </row>
    <row r="2473" spans="1:5" ht="12.75">
      <c r="A2473" s="39" t="s">
        <v>56</v>
      </c>
      <c r="E2473" s="40" t="s">
        <v>52</v>
      </c>
    </row>
    <row r="2474" spans="1:5" ht="38.25">
      <c r="A2474" t="s">
        <v>57</v>
      </c>
      <c r="E2474" s="38" t="s">
        <v>8547</v>
      </c>
    </row>
    <row r="2475" spans="1:16" ht="12.75">
      <c r="A2475" s="26" t="s">
        <v>50</v>
      </c>
      <c s="31" t="s">
        <v>8548</v>
      </c>
      <c s="31" t="s">
        <v>8549</v>
      </c>
      <c s="26" t="s">
        <v>52</v>
      </c>
      <c s="32" t="s">
        <v>7254</v>
      </c>
      <c s="33" t="s">
        <v>2404</v>
      </c>
      <c s="34">
        <v>168</v>
      </c>
      <c s="35">
        <v>0</v>
      </c>
      <c s="36">
        <f>ROUND(ROUND(H2475,2)*ROUND(G2475,3),2)</f>
      </c>
      <c r="O2475">
        <f>(I2475*21)/100</f>
      </c>
      <c t="s">
        <v>27</v>
      </c>
    </row>
    <row r="2476" spans="1:5" ht="12.75">
      <c r="A2476" s="37" t="s">
        <v>55</v>
      </c>
      <c r="E2476" s="38" t="s">
        <v>7254</v>
      </c>
    </row>
    <row r="2477" spans="1:5" ht="12.75">
      <c r="A2477" s="39" t="s">
        <v>56</v>
      </c>
      <c r="E2477" s="40" t="s">
        <v>52</v>
      </c>
    </row>
    <row r="2478" spans="1:5" ht="38.25">
      <c r="A2478" t="s">
        <v>57</v>
      </c>
      <c r="E2478" s="38" t="s">
        <v>8550</v>
      </c>
    </row>
    <row r="2479" spans="1:16" ht="12.75">
      <c r="A2479" s="26" t="s">
        <v>50</v>
      </c>
      <c s="31" t="s">
        <v>8551</v>
      </c>
      <c s="31" t="s">
        <v>8552</v>
      </c>
      <c s="26" t="s">
        <v>52</v>
      </c>
      <c s="32" t="s">
        <v>8384</v>
      </c>
      <c s="33" t="s">
        <v>2404</v>
      </c>
      <c s="34">
        <v>14</v>
      </c>
      <c s="35">
        <v>0</v>
      </c>
      <c s="36">
        <f>ROUND(ROUND(H2479,2)*ROUND(G2479,3),2)</f>
      </c>
      <c r="O2479">
        <f>(I2479*21)/100</f>
      </c>
      <c t="s">
        <v>27</v>
      </c>
    </row>
    <row r="2480" spans="1:5" ht="12.75">
      <c r="A2480" s="37" t="s">
        <v>55</v>
      </c>
      <c r="E2480" s="38" t="s">
        <v>8384</v>
      </c>
    </row>
    <row r="2481" spans="1:5" ht="12.75">
      <c r="A2481" s="39" t="s">
        <v>56</v>
      </c>
      <c r="E2481" s="40" t="s">
        <v>52</v>
      </c>
    </row>
    <row r="2482" spans="1:5" ht="38.25">
      <c r="A2482" t="s">
        <v>57</v>
      </c>
      <c r="E2482" s="38" t="s">
        <v>8553</v>
      </c>
    </row>
    <row r="2483" spans="1:16" ht="25.5">
      <c r="A2483" s="26" t="s">
        <v>50</v>
      </c>
      <c s="31" t="s">
        <v>8554</v>
      </c>
      <c s="31" t="s">
        <v>8555</v>
      </c>
      <c s="26" t="s">
        <v>52</v>
      </c>
      <c s="32" t="s">
        <v>8556</v>
      </c>
      <c s="33" t="s">
        <v>2404</v>
      </c>
      <c s="34">
        <v>14</v>
      </c>
      <c s="35">
        <v>0</v>
      </c>
      <c s="36">
        <f>ROUND(ROUND(H2483,2)*ROUND(G2483,3),2)</f>
      </c>
      <c r="O2483">
        <f>(I2483*21)/100</f>
      </c>
      <c t="s">
        <v>27</v>
      </c>
    </row>
    <row r="2484" spans="1:5" ht="25.5">
      <c r="A2484" s="37" t="s">
        <v>55</v>
      </c>
      <c r="E2484" s="38" t="s">
        <v>8556</v>
      </c>
    </row>
    <row r="2485" spans="1:5" ht="12.75">
      <c r="A2485" s="39" t="s">
        <v>56</v>
      </c>
      <c r="E2485" s="40" t="s">
        <v>52</v>
      </c>
    </row>
    <row r="2486" spans="1:5" ht="153">
      <c r="A2486" t="s">
        <v>57</v>
      </c>
      <c r="E2486" s="38" t="s">
        <v>8557</v>
      </c>
    </row>
    <row r="2487" spans="1:16" ht="12.75">
      <c r="A2487" s="26" t="s">
        <v>50</v>
      </c>
      <c s="31" t="s">
        <v>8558</v>
      </c>
      <c s="31" t="s">
        <v>8559</v>
      </c>
      <c s="26" t="s">
        <v>52</v>
      </c>
      <c s="32" t="s">
        <v>8560</v>
      </c>
      <c s="33" t="s">
        <v>2404</v>
      </c>
      <c s="34">
        <v>1</v>
      </c>
      <c s="35">
        <v>0</v>
      </c>
      <c s="36">
        <f>ROUND(ROUND(H2487,2)*ROUND(G2487,3),2)</f>
      </c>
      <c r="O2487">
        <f>(I2487*21)/100</f>
      </c>
      <c t="s">
        <v>27</v>
      </c>
    </row>
    <row r="2488" spans="1:5" ht="12.75">
      <c r="A2488" s="37" t="s">
        <v>55</v>
      </c>
      <c r="E2488" s="38" t="s">
        <v>8560</v>
      </c>
    </row>
    <row r="2489" spans="1:5" ht="12.75">
      <c r="A2489" s="39" t="s">
        <v>56</v>
      </c>
      <c r="E2489" s="40" t="s">
        <v>52</v>
      </c>
    </row>
    <row r="2490" spans="1:5" ht="63.75">
      <c r="A2490" t="s">
        <v>57</v>
      </c>
      <c r="E2490" s="38" t="s">
        <v>7848</v>
      </c>
    </row>
    <row r="2491" spans="1:16" ht="12.75">
      <c r="A2491" s="26" t="s">
        <v>50</v>
      </c>
      <c s="31" t="s">
        <v>8561</v>
      </c>
      <c s="31" t="s">
        <v>8562</v>
      </c>
      <c s="26" t="s">
        <v>52</v>
      </c>
      <c s="32" t="s">
        <v>8563</v>
      </c>
      <c s="33" t="s">
        <v>2404</v>
      </c>
      <c s="34">
        <v>1</v>
      </c>
      <c s="35">
        <v>0</v>
      </c>
      <c s="36">
        <f>ROUND(ROUND(H2491,2)*ROUND(G2491,3),2)</f>
      </c>
      <c r="O2491">
        <f>(I2491*21)/100</f>
      </c>
      <c t="s">
        <v>27</v>
      </c>
    </row>
    <row r="2492" spans="1:5" ht="12.75">
      <c r="A2492" s="37" t="s">
        <v>55</v>
      </c>
      <c r="E2492" s="38" t="s">
        <v>8563</v>
      </c>
    </row>
    <row r="2493" spans="1:5" ht="12.75">
      <c r="A2493" s="39" t="s">
        <v>56</v>
      </c>
      <c r="E2493" s="40" t="s">
        <v>52</v>
      </c>
    </row>
    <row r="2494" spans="1:5" ht="63.75">
      <c r="A2494" t="s">
        <v>57</v>
      </c>
      <c r="E2494" s="38" t="s">
        <v>7848</v>
      </c>
    </row>
    <row r="2495" spans="1:16" ht="12.75">
      <c r="A2495" s="26" t="s">
        <v>50</v>
      </c>
      <c s="31" t="s">
        <v>8564</v>
      </c>
      <c s="31" t="s">
        <v>8565</v>
      </c>
      <c s="26" t="s">
        <v>52</v>
      </c>
      <c s="32" t="s">
        <v>8566</v>
      </c>
      <c s="33" t="s">
        <v>2404</v>
      </c>
      <c s="34">
        <v>1</v>
      </c>
      <c s="35">
        <v>0</v>
      </c>
      <c s="36">
        <f>ROUND(ROUND(H2495,2)*ROUND(G2495,3),2)</f>
      </c>
      <c r="O2495">
        <f>(I2495*21)/100</f>
      </c>
      <c t="s">
        <v>27</v>
      </c>
    </row>
    <row r="2496" spans="1:5" ht="12.75">
      <c r="A2496" s="37" t="s">
        <v>55</v>
      </c>
      <c r="E2496" s="38" t="s">
        <v>8566</v>
      </c>
    </row>
    <row r="2497" spans="1:5" ht="12.75">
      <c r="A2497" s="39" t="s">
        <v>56</v>
      </c>
      <c r="E2497" s="40" t="s">
        <v>52</v>
      </c>
    </row>
    <row r="2498" spans="1:5" ht="63.75">
      <c r="A2498" t="s">
        <v>57</v>
      </c>
      <c r="E2498" s="38" t="s">
        <v>7848</v>
      </c>
    </row>
    <row r="2499" spans="1:16" ht="12.75">
      <c r="A2499" s="26" t="s">
        <v>50</v>
      </c>
      <c s="31" t="s">
        <v>8567</v>
      </c>
      <c s="31" t="s">
        <v>8568</v>
      </c>
      <c s="26" t="s">
        <v>52</v>
      </c>
      <c s="32" t="s">
        <v>7638</v>
      </c>
      <c s="33" t="s">
        <v>2404</v>
      </c>
      <c s="34">
        <v>1</v>
      </c>
      <c s="35">
        <v>0</v>
      </c>
      <c s="36">
        <f>ROUND(ROUND(H2499,2)*ROUND(G2499,3),2)</f>
      </c>
      <c r="O2499">
        <f>(I2499*21)/100</f>
      </c>
      <c t="s">
        <v>27</v>
      </c>
    </row>
    <row r="2500" spans="1:5" ht="12.75">
      <c r="A2500" s="37" t="s">
        <v>55</v>
      </c>
      <c r="E2500" s="38" t="s">
        <v>7638</v>
      </c>
    </row>
    <row r="2501" spans="1:5" ht="12.75">
      <c r="A2501" s="39" t="s">
        <v>56</v>
      </c>
      <c r="E2501" s="40" t="s">
        <v>52</v>
      </c>
    </row>
    <row r="2502" spans="1:5" ht="63.75">
      <c r="A2502" t="s">
        <v>57</v>
      </c>
      <c r="E2502" s="38" t="s">
        <v>7848</v>
      </c>
    </row>
    <row r="2503" spans="1:16" ht="12.75">
      <c r="A2503" s="26" t="s">
        <v>50</v>
      </c>
      <c s="31" t="s">
        <v>8569</v>
      </c>
      <c s="31" t="s">
        <v>8570</v>
      </c>
      <c s="26" t="s">
        <v>52</v>
      </c>
      <c s="32" t="s">
        <v>8571</v>
      </c>
      <c s="33" t="s">
        <v>2404</v>
      </c>
      <c s="34">
        <v>1</v>
      </c>
      <c s="35">
        <v>0</v>
      </c>
      <c s="36">
        <f>ROUND(ROUND(H2503,2)*ROUND(G2503,3),2)</f>
      </c>
      <c r="O2503">
        <f>(I2503*21)/100</f>
      </c>
      <c t="s">
        <v>27</v>
      </c>
    </row>
    <row r="2504" spans="1:5" ht="12.75">
      <c r="A2504" s="37" t="s">
        <v>55</v>
      </c>
      <c r="E2504" s="38" t="s">
        <v>8571</v>
      </c>
    </row>
    <row r="2505" spans="1:5" ht="12.75">
      <c r="A2505" s="39" t="s">
        <v>56</v>
      </c>
      <c r="E2505" s="40" t="s">
        <v>52</v>
      </c>
    </row>
    <row r="2506" spans="1:5" ht="63.75">
      <c r="A2506" t="s">
        <v>57</v>
      </c>
      <c r="E2506" s="38" t="s">
        <v>7848</v>
      </c>
    </row>
    <row r="2507" spans="1:16" ht="12.75">
      <c r="A2507" s="26" t="s">
        <v>50</v>
      </c>
      <c s="31" t="s">
        <v>8572</v>
      </c>
      <c s="31" t="s">
        <v>8573</v>
      </c>
      <c s="26" t="s">
        <v>52</v>
      </c>
      <c s="32" t="s">
        <v>8574</v>
      </c>
      <c s="33" t="s">
        <v>2404</v>
      </c>
      <c s="34">
        <v>1</v>
      </c>
      <c s="35">
        <v>0</v>
      </c>
      <c s="36">
        <f>ROUND(ROUND(H2507,2)*ROUND(G2507,3),2)</f>
      </c>
      <c r="O2507">
        <f>(I2507*21)/100</f>
      </c>
      <c t="s">
        <v>27</v>
      </c>
    </row>
    <row r="2508" spans="1:5" ht="12.75">
      <c r="A2508" s="37" t="s">
        <v>55</v>
      </c>
      <c r="E2508" s="38" t="s">
        <v>8574</v>
      </c>
    </row>
    <row r="2509" spans="1:5" ht="12.75">
      <c r="A2509" s="39" t="s">
        <v>56</v>
      </c>
      <c r="E2509" s="40" t="s">
        <v>52</v>
      </c>
    </row>
    <row r="2510" spans="1:5" ht="63.75">
      <c r="A2510" t="s">
        <v>57</v>
      </c>
      <c r="E2510" s="38" t="s">
        <v>7848</v>
      </c>
    </row>
    <row r="2511" spans="1:16" ht="12.75">
      <c r="A2511" s="26" t="s">
        <v>50</v>
      </c>
      <c s="31" t="s">
        <v>8575</v>
      </c>
      <c s="31" t="s">
        <v>8576</v>
      </c>
      <c s="26" t="s">
        <v>52</v>
      </c>
      <c s="32" t="s">
        <v>7638</v>
      </c>
      <c s="33" t="s">
        <v>2404</v>
      </c>
      <c s="34">
        <v>1</v>
      </c>
      <c s="35">
        <v>0</v>
      </c>
      <c s="36">
        <f>ROUND(ROUND(H2511,2)*ROUND(G2511,3),2)</f>
      </c>
      <c r="O2511">
        <f>(I2511*21)/100</f>
      </c>
      <c t="s">
        <v>27</v>
      </c>
    </row>
    <row r="2512" spans="1:5" ht="12.75">
      <c r="A2512" s="37" t="s">
        <v>55</v>
      </c>
      <c r="E2512" s="38" t="s">
        <v>7638</v>
      </c>
    </row>
    <row r="2513" spans="1:5" ht="12.75">
      <c r="A2513" s="39" t="s">
        <v>56</v>
      </c>
      <c r="E2513" s="40" t="s">
        <v>52</v>
      </c>
    </row>
    <row r="2514" spans="1:5" ht="63.75">
      <c r="A2514" t="s">
        <v>57</v>
      </c>
      <c r="E2514" s="38" t="s">
        <v>7848</v>
      </c>
    </row>
    <row r="2515" spans="1:16" ht="12.75">
      <c r="A2515" s="26" t="s">
        <v>50</v>
      </c>
      <c s="31" t="s">
        <v>8577</v>
      </c>
      <c s="31" t="s">
        <v>8578</v>
      </c>
      <c s="26" t="s">
        <v>52</v>
      </c>
      <c s="32" t="s">
        <v>7638</v>
      </c>
      <c s="33" t="s">
        <v>2404</v>
      </c>
      <c s="34">
        <v>1</v>
      </c>
      <c s="35">
        <v>0</v>
      </c>
      <c s="36">
        <f>ROUND(ROUND(H2515,2)*ROUND(G2515,3),2)</f>
      </c>
      <c r="O2515">
        <f>(I2515*21)/100</f>
      </c>
      <c t="s">
        <v>27</v>
      </c>
    </row>
    <row r="2516" spans="1:5" ht="12.75">
      <c r="A2516" s="37" t="s">
        <v>55</v>
      </c>
      <c r="E2516" s="38" t="s">
        <v>7638</v>
      </c>
    </row>
    <row r="2517" spans="1:5" ht="12.75">
      <c r="A2517" s="39" t="s">
        <v>56</v>
      </c>
      <c r="E2517" s="40" t="s">
        <v>52</v>
      </c>
    </row>
    <row r="2518" spans="1:5" ht="63.75">
      <c r="A2518" t="s">
        <v>57</v>
      </c>
      <c r="E2518" s="38" t="s">
        <v>7848</v>
      </c>
    </row>
    <row r="2519" spans="1:16" ht="12.75">
      <c r="A2519" s="26" t="s">
        <v>50</v>
      </c>
      <c s="31" t="s">
        <v>8579</v>
      </c>
      <c s="31" t="s">
        <v>8580</v>
      </c>
      <c s="26" t="s">
        <v>52</v>
      </c>
      <c s="32" t="s">
        <v>7638</v>
      </c>
      <c s="33" t="s">
        <v>2404</v>
      </c>
      <c s="34">
        <v>1</v>
      </c>
      <c s="35">
        <v>0</v>
      </c>
      <c s="36">
        <f>ROUND(ROUND(H2519,2)*ROUND(G2519,3),2)</f>
      </c>
      <c r="O2519">
        <f>(I2519*21)/100</f>
      </c>
      <c t="s">
        <v>27</v>
      </c>
    </row>
    <row r="2520" spans="1:5" ht="12.75">
      <c r="A2520" s="37" t="s">
        <v>55</v>
      </c>
      <c r="E2520" s="38" t="s">
        <v>7638</v>
      </c>
    </row>
    <row r="2521" spans="1:5" ht="12.75">
      <c r="A2521" s="39" t="s">
        <v>56</v>
      </c>
      <c r="E2521" s="40" t="s">
        <v>52</v>
      </c>
    </row>
    <row r="2522" spans="1:5" ht="63.75">
      <c r="A2522" t="s">
        <v>57</v>
      </c>
      <c r="E2522" s="38" t="s">
        <v>7848</v>
      </c>
    </row>
    <row r="2523" spans="1:16" ht="12.75">
      <c r="A2523" s="26" t="s">
        <v>50</v>
      </c>
      <c s="31" t="s">
        <v>8581</v>
      </c>
      <c s="31" t="s">
        <v>8582</v>
      </c>
      <c s="26" t="s">
        <v>52</v>
      </c>
      <c s="32" t="s">
        <v>8583</v>
      </c>
      <c s="33" t="s">
        <v>2404</v>
      </c>
      <c s="34">
        <v>1</v>
      </c>
      <c s="35">
        <v>0</v>
      </c>
      <c s="36">
        <f>ROUND(ROUND(H2523,2)*ROUND(G2523,3),2)</f>
      </c>
      <c r="O2523">
        <f>(I2523*21)/100</f>
      </c>
      <c t="s">
        <v>27</v>
      </c>
    </row>
    <row r="2524" spans="1:5" ht="12.75">
      <c r="A2524" s="37" t="s">
        <v>55</v>
      </c>
      <c r="E2524" s="38" t="s">
        <v>8583</v>
      </c>
    </row>
    <row r="2525" spans="1:5" ht="12.75">
      <c r="A2525" s="39" t="s">
        <v>56</v>
      </c>
      <c r="E2525" s="40" t="s">
        <v>52</v>
      </c>
    </row>
    <row r="2526" spans="1:5" ht="63.75">
      <c r="A2526" t="s">
        <v>57</v>
      </c>
      <c r="E2526" s="38" t="s">
        <v>7848</v>
      </c>
    </row>
    <row r="2527" spans="1:16" ht="25.5">
      <c r="A2527" s="26" t="s">
        <v>50</v>
      </c>
      <c s="31" t="s">
        <v>8584</v>
      </c>
      <c s="31" t="s">
        <v>8585</v>
      </c>
      <c s="26" t="s">
        <v>52</v>
      </c>
      <c s="32" t="s">
        <v>8586</v>
      </c>
      <c s="33" t="s">
        <v>2404</v>
      </c>
      <c s="34">
        <v>2</v>
      </c>
      <c s="35">
        <v>0</v>
      </c>
      <c s="36">
        <f>ROUND(ROUND(H2527,2)*ROUND(G2527,3),2)</f>
      </c>
      <c r="O2527">
        <f>(I2527*21)/100</f>
      </c>
      <c t="s">
        <v>27</v>
      </c>
    </row>
    <row r="2528" spans="1:5" ht="25.5">
      <c r="A2528" s="37" t="s">
        <v>55</v>
      </c>
      <c r="E2528" s="38" t="s">
        <v>8586</v>
      </c>
    </row>
    <row r="2529" spans="1:5" ht="12.75">
      <c r="A2529" s="39" t="s">
        <v>56</v>
      </c>
      <c r="E2529" s="40" t="s">
        <v>52</v>
      </c>
    </row>
    <row r="2530" spans="1:5" ht="63.75">
      <c r="A2530" t="s">
        <v>57</v>
      </c>
      <c r="E2530" s="38" t="s">
        <v>8587</v>
      </c>
    </row>
    <row r="2531" spans="1:16" ht="12.75">
      <c r="A2531" s="26" t="s">
        <v>50</v>
      </c>
      <c s="31" t="s">
        <v>8588</v>
      </c>
      <c s="31" t="s">
        <v>8589</v>
      </c>
      <c s="26" t="s">
        <v>52</v>
      </c>
      <c s="32" t="s">
        <v>7638</v>
      </c>
      <c s="33" t="s">
        <v>2404</v>
      </c>
      <c s="34">
        <v>1</v>
      </c>
      <c s="35">
        <v>0</v>
      </c>
      <c s="36">
        <f>ROUND(ROUND(H2531,2)*ROUND(G2531,3),2)</f>
      </c>
      <c r="O2531">
        <f>(I2531*21)/100</f>
      </c>
      <c t="s">
        <v>27</v>
      </c>
    </row>
    <row r="2532" spans="1:5" ht="12.75">
      <c r="A2532" s="37" t="s">
        <v>55</v>
      </c>
      <c r="E2532" s="38" t="s">
        <v>7638</v>
      </c>
    </row>
    <row r="2533" spans="1:5" ht="12.75">
      <c r="A2533" s="39" t="s">
        <v>56</v>
      </c>
      <c r="E2533" s="40" t="s">
        <v>52</v>
      </c>
    </row>
    <row r="2534" spans="1:5" ht="63.75">
      <c r="A2534" t="s">
        <v>57</v>
      </c>
      <c r="E2534" s="38" t="s">
        <v>7848</v>
      </c>
    </row>
    <row r="2535" spans="1:16" ht="12.75">
      <c r="A2535" s="26" t="s">
        <v>50</v>
      </c>
      <c s="31" t="s">
        <v>8590</v>
      </c>
      <c s="31" t="s">
        <v>8591</v>
      </c>
      <c s="26" t="s">
        <v>52</v>
      </c>
      <c s="32" t="s">
        <v>8592</v>
      </c>
      <c s="33" t="s">
        <v>2404</v>
      </c>
      <c s="34">
        <v>1</v>
      </c>
      <c s="35">
        <v>0</v>
      </c>
      <c s="36">
        <f>ROUND(ROUND(H2535,2)*ROUND(G2535,3),2)</f>
      </c>
      <c r="O2535">
        <f>(I2535*21)/100</f>
      </c>
      <c t="s">
        <v>27</v>
      </c>
    </row>
    <row r="2536" spans="1:5" ht="12.75">
      <c r="A2536" s="37" t="s">
        <v>55</v>
      </c>
      <c r="E2536" s="38" t="s">
        <v>8592</v>
      </c>
    </row>
    <row r="2537" spans="1:5" ht="12.75">
      <c r="A2537" s="39" t="s">
        <v>56</v>
      </c>
      <c r="E2537" s="40" t="s">
        <v>52</v>
      </c>
    </row>
    <row r="2538" spans="1:5" ht="63.75">
      <c r="A2538" t="s">
        <v>57</v>
      </c>
      <c r="E2538" s="38" t="s">
        <v>7848</v>
      </c>
    </row>
    <row r="2539" spans="1:16" ht="12.75">
      <c r="A2539" s="26" t="s">
        <v>50</v>
      </c>
      <c s="31" t="s">
        <v>8593</v>
      </c>
      <c s="31" t="s">
        <v>8594</v>
      </c>
      <c s="26" t="s">
        <v>52</v>
      </c>
      <c s="32" t="s">
        <v>8560</v>
      </c>
      <c s="33" t="s">
        <v>2404</v>
      </c>
      <c s="34">
        <v>1</v>
      </c>
      <c s="35">
        <v>0</v>
      </c>
      <c s="36">
        <f>ROUND(ROUND(H2539,2)*ROUND(G2539,3),2)</f>
      </c>
      <c r="O2539">
        <f>(I2539*21)/100</f>
      </c>
      <c t="s">
        <v>27</v>
      </c>
    </row>
    <row r="2540" spans="1:5" ht="12.75">
      <c r="A2540" s="37" t="s">
        <v>55</v>
      </c>
      <c r="E2540" s="38" t="s">
        <v>8560</v>
      </c>
    </row>
    <row r="2541" spans="1:5" ht="12.75">
      <c r="A2541" s="39" t="s">
        <v>56</v>
      </c>
      <c r="E2541" s="40" t="s">
        <v>52</v>
      </c>
    </row>
    <row r="2542" spans="1:5" ht="63.75">
      <c r="A2542" t="s">
        <v>57</v>
      </c>
      <c r="E2542" s="38" t="s">
        <v>7851</v>
      </c>
    </row>
    <row r="2543" spans="1:16" ht="12.75">
      <c r="A2543" s="26" t="s">
        <v>50</v>
      </c>
      <c s="31" t="s">
        <v>8595</v>
      </c>
      <c s="31" t="s">
        <v>8596</v>
      </c>
      <c s="26" t="s">
        <v>52</v>
      </c>
      <c s="32" t="s">
        <v>8563</v>
      </c>
      <c s="33" t="s">
        <v>2404</v>
      </c>
      <c s="34">
        <v>1</v>
      </c>
      <c s="35">
        <v>0</v>
      </c>
      <c s="36">
        <f>ROUND(ROUND(H2543,2)*ROUND(G2543,3),2)</f>
      </c>
      <c r="O2543">
        <f>(I2543*21)/100</f>
      </c>
      <c t="s">
        <v>27</v>
      </c>
    </row>
    <row r="2544" spans="1:5" ht="12.75">
      <c r="A2544" s="37" t="s">
        <v>55</v>
      </c>
      <c r="E2544" s="38" t="s">
        <v>8563</v>
      </c>
    </row>
    <row r="2545" spans="1:5" ht="12.75">
      <c r="A2545" s="39" t="s">
        <v>56</v>
      </c>
      <c r="E2545" s="40" t="s">
        <v>52</v>
      </c>
    </row>
    <row r="2546" spans="1:5" ht="63.75">
      <c r="A2546" t="s">
        <v>57</v>
      </c>
      <c r="E2546" s="38" t="s">
        <v>7851</v>
      </c>
    </row>
    <row r="2547" spans="1:16" ht="12.75">
      <c r="A2547" s="26" t="s">
        <v>50</v>
      </c>
      <c s="31" t="s">
        <v>8597</v>
      </c>
      <c s="31" t="s">
        <v>8598</v>
      </c>
      <c s="26" t="s">
        <v>52</v>
      </c>
      <c s="32" t="s">
        <v>7638</v>
      </c>
      <c s="33" t="s">
        <v>2404</v>
      </c>
      <c s="34">
        <v>1</v>
      </c>
      <c s="35">
        <v>0</v>
      </c>
      <c s="36">
        <f>ROUND(ROUND(H2547,2)*ROUND(G2547,3),2)</f>
      </c>
      <c r="O2547">
        <f>(I2547*21)/100</f>
      </c>
      <c t="s">
        <v>27</v>
      </c>
    </row>
    <row r="2548" spans="1:5" ht="12.75">
      <c r="A2548" s="37" t="s">
        <v>55</v>
      </c>
      <c r="E2548" s="38" t="s">
        <v>7638</v>
      </c>
    </row>
    <row r="2549" spans="1:5" ht="12.75">
      <c r="A2549" s="39" t="s">
        <v>56</v>
      </c>
      <c r="E2549" s="40" t="s">
        <v>52</v>
      </c>
    </row>
    <row r="2550" spans="1:5" ht="63.75">
      <c r="A2550" t="s">
        <v>57</v>
      </c>
      <c r="E2550" s="38" t="s">
        <v>7851</v>
      </c>
    </row>
    <row r="2551" spans="1:16" ht="12.75">
      <c r="A2551" s="26" t="s">
        <v>50</v>
      </c>
      <c s="31" t="s">
        <v>8599</v>
      </c>
      <c s="31" t="s">
        <v>8600</v>
      </c>
      <c s="26" t="s">
        <v>52</v>
      </c>
      <c s="32" t="s">
        <v>8571</v>
      </c>
      <c s="33" t="s">
        <v>2404</v>
      </c>
      <c s="34">
        <v>1</v>
      </c>
      <c s="35">
        <v>0</v>
      </c>
      <c s="36">
        <f>ROUND(ROUND(H2551,2)*ROUND(G2551,3),2)</f>
      </c>
      <c r="O2551">
        <f>(I2551*21)/100</f>
      </c>
      <c t="s">
        <v>27</v>
      </c>
    </row>
    <row r="2552" spans="1:5" ht="12.75">
      <c r="A2552" s="37" t="s">
        <v>55</v>
      </c>
      <c r="E2552" s="38" t="s">
        <v>8571</v>
      </c>
    </row>
    <row r="2553" spans="1:5" ht="12.75">
      <c r="A2553" s="39" t="s">
        <v>56</v>
      </c>
      <c r="E2553" s="40" t="s">
        <v>52</v>
      </c>
    </row>
    <row r="2554" spans="1:5" ht="63.75">
      <c r="A2554" t="s">
        <v>57</v>
      </c>
      <c r="E2554" s="38" t="s">
        <v>7851</v>
      </c>
    </row>
    <row r="2555" spans="1:16" ht="12.75">
      <c r="A2555" s="26" t="s">
        <v>50</v>
      </c>
      <c s="31" t="s">
        <v>8601</v>
      </c>
      <c s="31" t="s">
        <v>8602</v>
      </c>
      <c s="26" t="s">
        <v>52</v>
      </c>
      <c s="32" t="s">
        <v>8592</v>
      </c>
      <c s="33" t="s">
        <v>2404</v>
      </c>
      <c s="34">
        <v>1</v>
      </c>
      <c s="35">
        <v>0</v>
      </c>
      <c s="36">
        <f>ROUND(ROUND(H2555,2)*ROUND(G2555,3),2)</f>
      </c>
      <c r="O2555">
        <f>(I2555*21)/100</f>
      </c>
      <c t="s">
        <v>27</v>
      </c>
    </row>
    <row r="2556" spans="1:5" ht="12.75">
      <c r="A2556" s="37" t="s">
        <v>55</v>
      </c>
      <c r="E2556" s="38" t="s">
        <v>8592</v>
      </c>
    </row>
    <row r="2557" spans="1:5" ht="12.75">
      <c r="A2557" s="39" t="s">
        <v>56</v>
      </c>
      <c r="E2557" s="40" t="s">
        <v>52</v>
      </c>
    </row>
    <row r="2558" spans="1:5" ht="63.75">
      <c r="A2558" t="s">
        <v>57</v>
      </c>
      <c r="E2558" s="38" t="s">
        <v>7851</v>
      </c>
    </row>
    <row r="2559" spans="1:16" ht="12.75">
      <c r="A2559" s="26" t="s">
        <v>50</v>
      </c>
      <c s="31" t="s">
        <v>8603</v>
      </c>
      <c s="31" t="s">
        <v>8604</v>
      </c>
      <c s="26" t="s">
        <v>52</v>
      </c>
      <c s="32" t="s">
        <v>8563</v>
      </c>
      <c s="33" t="s">
        <v>2404</v>
      </c>
      <c s="34">
        <v>1</v>
      </c>
      <c s="35">
        <v>0</v>
      </c>
      <c s="36">
        <f>ROUND(ROUND(H2559,2)*ROUND(G2559,3),2)</f>
      </c>
      <c r="O2559">
        <f>(I2559*21)/100</f>
      </c>
      <c t="s">
        <v>27</v>
      </c>
    </row>
    <row r="2560" spans="1:5" ht="12.75">
      <c r="A2560" s="37" t="s">
        <v>55</v>
      </c>
      <c r="E2560" s="38" t="s">
        <v>8563</v>
      </c>
    </row>
    <row r="2561" spans="1:5" ht="12.75">
      <c r="A2561" s="39" t="s">
        <v>56</v>
      </c>
      <c r="E2561" s="40" t="s">
        <v>52</v>
      </c>
    </row>
    <row r="2562" spans="1:5" ht="63.75">
      <c r="A2562" t="s">
        <v>57</v>
      </c>
      <c r="E2562" s="38" t="s">
        <v>7851</v>
      </c>
    </row>
    <row r="2563" spans="1:16" ht="12.75">
      <c r="A2563" s="26" t="s">
        <v>50</v>
      </c>
      <c s="31" t="s">
        <v>8605</v>
      </c>
      <c s="31" t="s">
        <v>8606</v>
      </c>
      <c s="26" t="s">
        <v>52</v>
      </c>
      <c s="32" t="s">
        <v>7638</v>
      </c>
      <c s="33" t="s">
        <v>2404</v>
      </c>
      <c s="34">
        <v>1</v>
      </c>
      <c s="35">
        <v>0</v>
      </c>
      <c s="36">
        <f>ROUND(ROUND(H2563,2)*ROUND(G2563,3),2)</f>
      </c>
      <c r="O2563">
        <f>(I2563*21)/100</f>
      </c>
      <c t="s">
        <v>27</v>
      </c>
    </row>
    <row r="2564" spans="1:5" ht="12.75">
      <c r="A2564" s="37" t="s">
        <v>55</v>
      </c>
      <c r="E2564" s="38" t="s">
        <v>7638</v>
      </c>
    </row>
    <row r="2565" spans="1:5" ht="12.75">
      <c r="A2565" s="39" t="s">
        <v>56</v>
      </c>
      <c r="E2565" s="40" t="s">
        <v>52</v>
      </c>
    </row>
    <row r="2566" spans="1:5" ht="63.75">
      <c r="A2566" t="s">
        <v>57</v>
      </c>
      <c r="E2566" s="38" t="s">
        <v>7851</v>
      </c>
    </row>
    <row r="2567" spans="1:16" ht="12.75">
      <c r="A2567" s="26" t="s">
        <v>50</v>
      </c>
      <c s="31" t="s">
        <v>8607</v>
      </c>
      <c s="31" t="s">
        <v>8608</v>
      </c>
      <c s="26" t="s">
        <v>52</v>
      </c>
      <c s="32" t="s">
        <v>7638</v>
      </c>
      <c s="33" t="s">
        <v>2404</v>
      </c>
      <c s="34">
        <v>1</v>
      </c>
      <c s="35">
        <v>0</v>
      </c>
      <c s="36">
        <f>ROUND(ROUND(H2567,2)*ROUND(G2567,3),2)</f>
      </c>
      <c r="O2567">
        <f>(I2567*21)/100</f>
      </c>
      <c t="s">
        <v>27</v>
      </c>
    </row>
    <row r="2568" spans="1:5" ht="12.75">
      <c r="A2568" s="37" t="s">
        <v>55</v>
      </c>
      <c r="E2568" s="38" t="s">
        <v>7638</v>
      </c>
    </row>
    <row r="2569" spans="1:5" ht="12.75">
      <c r="A2569" s="39" t="s">
        <v>56</v>
      </c>
      <c r="E2569" s="40" t="s">
        <v>52</v>
      </c>
    </row>
    <row r="2570" spans="1:5" ht="63.75">
      <c r="A2570" t="s">
        <v>57</v>
      </c>
      <c r="E2570" s="38" t="s">
        <v>7851</v>
      </c>
    </row>
    <row r="2571" spans="1:16" ht="25.5">
      <c r="A2571" s="26" t="s">
        <v>50</v>
      </c>
      <c s="31" t="s">
        <v>8609</v>
      </c>
      <c s="31" t="s">
        <v>8610</v>
      </c>
      <c s="26" t="s">
        <v>52</v>
      </c>
      <c s="32" t="s">
        <v>7630</v>
      </c>
      <c s="33" t="s">
        <v>2404</v>
      </c>
      <c s="34">
        <v>3</v>
      </c>
      <c s="35">
        <v>0</v>
      </c>
      <c s="36">
        <f>ROUND(ROUND(H2571,2)*ROUND(G2571,3),2)</f>
      </c>
      <c r="O2571">
        <f>(I2571*21)/100</f>
      </c>
      <c t="s">
        <v>27</v>
      </c>
    </row>
    <row r="2572" spans="1:5" ht="25.5">
      <c r="A2572" s="37" t="s">
        <v>55</v>
      </c>
      <c r="E2572" s="38" t="s">
        <v>7630</v>
      </c>
    </row>
    <row r="2573" spans="1:5" ht="12.75">
      <c r="A2573" s="39" t="s">
        <v>56</v>
      </c>
      <c r="E2573" s="40" t="s">
        <v>52</v>
      </c>
    </row>
    <row r="2574" spans="1:5" ht="38.25">
      <c r="A2574" t="s">
        <v>57</v>
      </c>
      <c r="E2574" s="38" t="s">
        <v>8611</v>
      </c>
    </row>
    <row r="2575" spans="1:16" ht="12.75">
      <c r="A2575" s="26" t="s">
        <v>50</v>
      </c>
      <c s="31" t="s">
        <v>8612</v>
      </c>
      <c s="31" t="s">
        <v>8613</v>
      </c>
      <c s="26" t="s">
        <v>52</v>
      </c>
      <c s="32" t="s">
        <v>7638</v>
      </c>
      <c s="33" t="s">
        <v>2404</v>
      </c>
      <c s="34">
        <v>1</v>
      </c>
      <c s="35">
        <v>0</v>
      </c>
      <c s="36">
        <f>ROUND(ROUND(H2575,2)*ROUND(G2575,3),2)</f>
      </c>
      <c r="O2575">
        <f>(I2575*21)/100</f>
      </c>
      <c t="s">
        <v>27</v>
      </c>
    </row>
    <row r="2576" spans="1:5" ht="12.75">
      <c r="A2576" s="37" t="s">
        <v>55</v>
      </c>
      <c r="E2576" s="38" t="s">
        <v>7638</v>
      </c>
    </row>
    <row r="2577" spans="1:5" ht="12.75">
      <c r="A2577" s="39" t="s">
        <v>56</v>
      </c>
      <c r="E2577" s="40" t="s">
        <v>52</v>
      </c>
    </row>
    <row r="2578" spans="1:5" ht="63.75">
      <c r="A2578" t="s">
        <v>57</v>
      </c>
      <c r="E2578" s="38" t="s">
        <v>7851</v>
      </c>
    </row>
    <row r="2579" spans="1:16" ht="12.75">
      <c r="A2579" s="26" t="s">
        <v>50</v>
      </c>
      <c s="31" t="s">
        <v>8614</v>
      </c>
      <c s="31" t="s">
        <v>8615</v>
      </c>
      <c s="26" t="s">
        <v>52</v>
      </c>
      <c s="32" t="s">
        <v>8592</v>
      </c>
      <c s="33" t="s">
        <v>2404</v>
      </c>
      <c s="34">
        <v>1</v>
      </c>
      <c s="35">
        <v>0</v>
      </c>
      <c s="36">
        <f>ROUND(ROUND(H2579,2)*ROUND(G2579,3),2)</f>
      </c>
      <c r="O2579">
        <f>(I2579*21)/100</f>
      </c>
      <c t="s">
        <v>27</v>
      </c>
    </row>
    <row r="2580" spans="1:5" ht="12.75">
      <c r="A2580" s="37" t="s">
        <v>55</v>
      </c>
      <c r="E2580" s="38" t="s">
        <v>8592</v>
      </c>
    </row>
    <row r="2581" spans="1:5" ht="12.75">
      <c r="A2581" s="39" t="s">
        <v>56</v>
      </c>
      <c r="E2581" s="40" t="s">
        <v>52</v>
      </c>
    </row>
    <row r="2582" spans="1:5" ht="63.75">
      <c r="A2582" t="s">
        <v>57</v>
      </c>
      <c r="E2582" s="38" t="s">
        <v>7851</v>
      </c>
    </row>
    <row r="2583" spans="1:16" ht="12.75">
      <c r="A2583" s="26" t="s">
        <v>50</v>
      </c>
      <c s="31" t="s">
        <v>8616</v>
      </c>
      <c s="31" t="s">
        <v>8617</v>
      </c>
      <c s="26" t="s">
        <v>52</v>
      </c>
      <c s="32" t="s">
        <v>8566</v>
      </c>
      <c s="33" t="s">
        <v>2404</v>
      </c>
      <c s="34">
        <v>1</v>
      </c>
      <c s="35">
        <v>0</v>
      </c>
      <c s="36">
        <f>ROUND(ROUND(H2583,2)*ROUND(G2583,3),2)</f>
      </c>
      <c r="O2583">
        <f>(I2583*21)/100</f>
      </c>
      <c t="s">
        <v>27</v>
      </c>
    </row>
    <row r="2584" spans="1:5" ht="12.75">
      <c r="A2584" s="37" t="s">
        <v>55</v>
      </c>
      <c r="E2584" s="38" t="s">
        <v>8566</v>
      </c>
    </row>
    <row r="2585" spans="1:5" ht="12.75">
      <c r="A2585" s="39" t="s">
        <v>56</v>
      </c>
      <c r="E2585" s="40" t="s">
        <v>52</v>
      </c>
    </row>
    <row r="2586" spans="1:5" ht="63.75">
      <c r="A2586" t="s">
        <v>57</v>
      </c>
      <c r="E2586" s="38" t="s">
        <v>7851</v>
      </c>
    </row>
    <row r="2587" spans="1:16" ht="12.75">
      <c r="A2587" s="26" t="s">
        <v>50</v>
      </c>
      <c s="31" t="s">
        <v>8618</v>
      </c>
      <c s="31" t="s">
        <v>8619</v>
      </c>
      <c s="26" t="s">
        <v>52</v>
      </c>
      <c s="32" t="s">
        <v>8583</v>
      </c>
      <c s="33" t="s">
        <v>2404</v>
      </c>
      <c s="34">
        <v>1</v>
      </c>
      <c s="35">
        <v>0</v>
      </c>
      <c s="36">
        <f>ROUND(ROUND(H2587,2)*ROUND(G2587,3),2)</f>
      </c>
      <c r="O2587">
        <f>(I2587*21)/100</f>
      </c>
      <c t="s">
        <v>27</v>
      </c>
    </row>
    <row r="2588" spans="1:5" ht="12.75">
      <c r="A2588" s="37" t="s">
        <v>55</v>
      </c>
      <c r="E2588" s="38" t="s">
        <v>8583</v>
      </c>
    </row>
    <row r="2589" spans="1:5" ht="12.75">
      <c r="A2589" s="39" t="s">
        <v>56</v>
      </c>
      <c r="E2589" s="40" t="s">
        <v>52</v>
      </c>
    </row>
    <row r="2590" spans="1:5" ht="63.75">
      <c r="A2590" t="s">
        <v>57</v>
      </c>
      <c r="E2590" s="38" t="s">
        <v>7851</v>
      </c>
    </row>
    <row r="2591" spans="1:16" ht="12.75">
      <c r="A2591" s="26" t="s">
        <v>50</v>
      </c>
      <c s="31" t="s">
        <v>8620</v>
      </c>
      <c s="31" t="s">
        <v>8621</v>
      </c>
      <c s="26" t="s">
        <v>52</v>
      </c>
      <c s="32" t="s">
        <v>7638</v>
      </c>
      <c s="33" t="s">
        <v>2404</v>
      </c>
      <c s="34">
        <v>1</v>
      </c>
      <c s="35">
        <v>0</v>
      </c>
      <c s="36">
        <f>ROUND(ROUND(H2591,2)*ROUND(G2591,3),2)</f>
      </c>
      <c r="O2591">
        <f>(I2591*21)/100</f>
      </c>
      <c t="s">
        <v>27</v>
      </c>
    </row>
    <row r="2592" spans="1:5" ht="12.75">
      <c r="A2592" s="37" t="s">
        <v>55</v>
      </c>
      <c r="E2592" s="38" t="s">
        <v>7638</v>
      </c>
    </row>
    <row r="2593" spans="1:5" ht="12.75">
      <c r="A2593" s="39" t="s">
        <v>56</v>
      </c>
      <c r="E2593" s="40" t="s">
        <v>52</v>
      </c>
    </row>
    <row r="2594" spans="1:5" ht="63.75">
      <c r="A2594" t="s">
        <v>57</v>
      </c>
      <c r="E2594" s="38" t="s">
        <v>7851</v>
      </c>
    </row>
    <row r="2595" spans="1:16" ht="12.75">
      <c r="A2595" s="26" t="s">
        <v>50</v>
      </c>
      <c s="31" t="s">
        <v>8622</v>
      </c>
      <c s="31" t="s">
        <v>8623</v>
      </c>
      <c s="26" t="s">
        <v>52</v>
      </c>
      <c s="32" t="s">
        <v>8592</v>
      </c>
      <c s="33" t="s">
        <v>2404</v>
      </c>
      <c s="34">
        <v>1</v>
      </c>
      <c s="35">
        <v>0</v>
      </c>
      <c s="36">
        <f>ROUND(ROUND(H2595,2)*ROUND(G2595,3),2)</f>
      </c>
      <c r="O2595">
        <f>(I2595*21)/100</f>
      </c>
      <c t="s">
        <v>27</v>
      </c>
    </row>
    <row r="2596" spans="1:5" ht="12.75">
      <c r="A2596" s="37" t="s">
        <v>55</v>
      </c>
      <c r="E2596" s="38" t="s">
        <v>8592</v>
      </c>
    </row>
    <row r="2597" spans="1:5" ht="12.75">
      <c r="A2597" s="39" t="s">
        <v>56</v>
      </c>
      <c r="E2597" s="40" t="s">
        <v>52</v>
      </c>
    </row>
    <row r="2598" spans="1:5" ht="63.75">
      <c r="A2598" t="s">
        <v>57</v>
      </c>
      <c r="E2598" s="38" t="s">
        <v>7848</v>
      </c>
    </row>
    <row r="2599" spans="1:16" ht="25.5">
      <c r="A2599" s="26" t="s">
        <v>50</v>
      </c>
      <c s="31" t="s">
        <v>8624</v>
      </c>
      <c s="31" t="s">
        <v>8625</v>
      </c>
      <c s="26" t="s">
        <v>52</v>
      </c>
      <c s="32" t="s">
        <v>8626</v>
      </c>
      <c s="33" t="s">
        <v>2404</v>
      </c>
      <c s="34">
        <v>2</v>
      </c>
      <c s="35">
        <v>0</v>
      </c>
      <c s="36">
        <f>ROUND(ROUND(H2599,2)*ROUND(G2599,3),2)</f>
      </c>
      <c r="O2599">
        <f>(I2599*21)/100</f>
      </c>
      <c t="s">
        <v>27</v>
      </c>
    </row>
    <row r="2600" spans="1:5" ht="25.5">
      <c r="A2600" s="37" t="s">
        <v>55</v>
      </c>
      <c r="E2600" s="38" t="s">
        <v>8626</v>
      </c>
    </row>
    <row r="2601" spans="1:5" ht="12.75">
      <c r="A2601" s="39" t="s">
        <v>56</v>
      </c>
      <c r="E2601" s="40" t="s">
        <v>52</v>
      </c>
    </row>
    <row r="2602" spans="1:5" ht="38.25">
      <c r="A2602" t="s">
        <v>57</v>
      </c>
      <c r="E2602" s="38" t="s">
        <v>8627</v>
      </c>
    </row>
    <row r="2603" spans="1:16" ht="25.5">
      <c r="A2603" s="26" t="s">
        <v>50</v>
      </c>
      <c s="31" t="s">
        <v>8628</v>
      </c>
      <c s="31" t="s">
        <v>8629</v>
      </c>
      <c s="26" t="s">
        <v>52</v>
      </c>
      <c s="32" t="s">
        <v>8630</v>
      </c>
      <c s="33" t="s">
        <v>2404</v>
      </c>
      <c s="34">
        <v>4</v>
      </c>
      <c s="35">
        <v>0</v>
      </c>
      <c s="36">
        <f>ROUND(ROUND(H2603,2)*ROUND(G2603,3),2)</f>
      </c>
      <c r="O2603">
        <f>(I2603*21)/100</f>
      </c>
      <c t="s">
        <v>27</v>
      </c>
    </row>
    <row r="2604" spans="1:5" ht="25.5">
      <c r="A2604" s="37" t="s">
        <v>55</v>
      </c>
      <c r="E2604" s="38" t="s">
        <v>8630</v>
      </c>
    </row>
    <row r="2605" spans="1:5" ht="12.75">
      <c r="A2605" s="39" t="s">
        <v>56</v>
      </c>
      <c r="E2605" s="40" t="s">
        <v>52</v>
      </c>
    </row>
    <row r="2606" spans="1:5" ht="38.25">
      <c r="A2606" t="s">
        <v>57</v>
      </c>
      <c r="E2606" s="38" t="s">
        <v>8631</v>
      </c>
    </row>
    <row r="2607" spans="1:16" ht="25.5">
      <c r="A2607" s="26" t="s">
        <v>50</v>
      </c>
      <c s="31" t="s">
        <v>8632</v>
      </c>
      <c s="31" t="s">
        <v>8633</v>
      </c>
      <c s="26" t="s">
        <v>52</v>
      </c>
      <c s="32" t="s">
        <v>7645</v>
      </c>
      <c s="33" t="s">
        <v>2404</v>
      </c>
      <c s="34">
        <v>2</v>
      </c>
      <c s="35">
        <v>0</v>
      </c>
      <c s="36">
        <f>ROUND(ROUND(H2607,2)*ROUND(G2607,3),2)</f>
      </c>
      <c r="O2607">
        <f>(I2607*21)/100</f>
      </c>
      <c t="s">
        <v>27</v>
      </c>
    </row>
    <row r="2608" spans="1:5" ht="25.5">
      <c r="A2608" s="37" t="s">
        <v>55</v>
      </c>
      <c r="E2608" s="38" t="s">
        <v>7645</v>
      </c>
    </row>
    <row r="2609" spans="1:5" ht="12.75">
      <c r="A2609" s="39" t="s">
        <v>56</v>
      </c>
      <c r="E2609" s="40" t="s">
        <v>52</v>
      </c>
    </row>
    <row r="2610" spans="1:5" ht="63.75">
      <c r="A2610" t="s">
        <v>57</v>
      </c>
      <c r="E2610" s="38" t="s">
        <v>8634</v>
      </c>
    </row>
    <row r="2611" spans="1:16" ht="25.5">
      <c r="A2611" s="26" t="s">
        <v>50</v>
      </c>
      <c s="31" t="s">
        <v>8635</v>
      </c>
      <c s="31" t="s">
        <v>8636</v>
      </c>
      <c s="26" t="s">
        <v>52</v>
      </c>
      <c s="32" t="s">
        <v>7729</v>
      </c>
      <c s="33" t="s">
        <v>2404</v>
      </c>
      <c s="34">
        <v>4</v>
      </c>
      <c s="35">
        <v>0</v>
      </c>
      <c s="36">
        <f>ROUND(ROUND(H2611,2)*ROUND(G2611,3),2)</f>
      </c>
      <c r="O2611">
        <f>(I2611*21)/100</f>
      </c>
      <c t="s">
        <v>27</v>
      </c>
    </row>
    <row r="2612" spans="1:5" ht="25.5">
      <c r="A2612" s="37" t="s">
        <v>55</v>
      </c>
      <c r="E2612" s="38" t="s">
        <v>7729</v>
      </c>
    </row>
    <row r="2613" spans="1:5" ht="12.75">
      <c r="A2613" s="39" t="s">
        <v>56</v>
      </c>
      <c r="E2613" s="40" t="s">
        <v>52</v>
      </c>
    </row>
    <row r="2614" spans="1:5" ht="38.25">
      <c r="A2614" t="s">
        <v>57</v>
      </c>
      <c r="E2614" s="38" t="s">
        <v>8631</v>
      </c>
    </row>
    <row r="2615" spans="1:16" ht="25.5">
      <c r="A2615" s="26" t="s">
        <v>50</v>
      </c>
      <c s="31" t="s">
        <v>8637</v>
      </c>
      <c s="31" t="s">
        <v>8638</v>
      </c>
      <c s="26" t="s">
        <v>52</v>
      </c>
      <c s="32" t="s">
        <v>7653</v>
      </c>
      <c s="33" t="s">
        <v>2404</v>
      </c>
      <c s="34">
        <v>3</v>
      </c>
      <c s="35">
        <v>0</v>
      </c>
      <c s="36">
        <f>ROUND(ROUND(H2615,2)*ROUND(G2615,3),2)</f>
      </c>
      <c r="O2615">
        <f>(I2615*21)/100</f>
      </c>
      <c t="s">
        <v>27</v>
      </c>
    </row>
    <row r="2616" spans="1:5" ht="25.5">
      <c r="A2616" s="37" t="s">
        <v>55</v>
      </c>
      <c r="E2616" s="38" t="s">
        <v>7653</v>
      </c>
    </row>
    <row r="2617" spans="1:5" ht="12.75">
      <c r="A2617" s="39" t="s">
        <v>56</v>
      </c>
      <c r="E2617" s="40" t="s">
        <v>52</v>
      </c>
    </row>
    <row r="2618" spans="1:5" ht="38.25">
      <c r="A2618" t="s">
        <v>57</v>
      </c>
      <c r="E2618" s="38" t="s">
        <v>8611</v>
      </c>
    </row>
    <row r="2619" spans="1:16" ht="25.5">
      <c r="A2619" s="26" t="s">
        <v>50</v>
      </c>
      <c s="31" t="s">
        <v>8639</v>
      </c>
      <c s="31" t="s">
        <v>8640</v>
      </c>
      <c s="26" t="s">
        <v>52</v>
      </c>
      <c s="32" t="s">
        <v>8641</v>
      </c>
      <c s="33" t="s">
        <v>2404</v>
      </c>
      <c s="34">
        <v>4</v>
      </c>
      <c s="35">
        <v>0</v>
      </c>
      <c s="36">
        <f>ROUND(ROUND(H2619,2)*ROUND(G2619,3),2)</f>
      </c>
      <c r="O2619">
        <f>(I2619*21)/100</f>
      </c>
      <c t="s">
        <v>27</v>
      </c>
    </row>
    <row r="2620" spans="1:5" ht="25.5">
      <c r="A2620" s="37" t="s">
        <v>55</v>
      </c>
      <c r="E2620" s="38" t="s">
        <v>8641</v>
      </c>
    </row>
    <row r="2621" spans="1:5" ht="12.75">
      <c r="A2621" s="39" t="s">
        <v>56</v>
      </c>
      <c r="E2621" s="40" t="s">
        <v>52</v>
      </c>
    </row>
    <row r="2622" spans="1:5" ht="38.25">
      <c r="A2622" t="s">
        <v>57</v>
      </c>
      <c r="E2622" s="38" t="s">
        <v>8631</v>
      </c>
    </row>
    <row r="2623" spans="1:16" ht="25.5">
      <c r="A2623" s="26" t="s">
        <v>50</v>
      </c>
      <c s="31" t="s">
        <v>8642</v>
      </c>
      <c s="31" t="s">
        <v>8643</v>
      </c>
      <c s="26" t="s">
        <v>52</v>
      </c>
      <c s="32" t="s">
        <v>8644</v>
      </c>
      <c s="33" t="s">
        <v>2404</v>
      </c>
      <c s="34">
        <v>2</v>
      </c>
      <c s="35">
        <v>0</v>
      </c>
      <c s="36">
        <f>ROUND(ROUND(H2623,2)*ROUND(G2623,3),2)</f>
      </c>
      <c r="O2623">
        <f>(I2623*21)/100</f>
      </c>
      <c t="s">
        <v>27</v>
      </c>
    </row>
    <row r="2624" spans="1:5" ht="25.5">
      <c r="A2624" s="37" t="s">
        <v>55</v>
      </c>
      <c r="E2624" s="38" t="s">
        <v>8644</v>
      </c>
    </row>
    <row r="2625" spans="1:5" ht="12.75">
      <c r="A2625" s="39" t="s">
        <v>56</v>
      </c>
      <c r="E2625" s="40" t="s">
        <v>52</v>
      </c>
    </row>
    <row r="2626" spans="1:5" ht="38.25">
      <c r="A2626" t="s">
        <v>57</v>
      </c>
      <c r="E2626" s="38" t="s">
        <v>8627</v>
      </c>
    </row>
    <row r="2627" spans="1:16" ht="12.75">
      <c r="A2627" s="26" t="s">
        <v>50</v>
      </c>
      <c s="31" t="s">
        <v>8645</v>
      </c>
      <c s="31" t="s">
        <v>8646</v>
      </c>
      <c s="26" t="s">
        <v>52</v>
      </c>
      <c s="32" t="s">
        <v>8647</v>
      </c>
      <c s="33" t="s">
        <v>2404</v>
      </c>
      <c s="34">
        <v>2</v>
      </c>
      <c s="35">
        <v>0</v>
      </c>
      <c s="36">
        <f>ROUND(ROUND(H2627,2)*ROUND(G2627,3),2)</f>
      </c>
      <c r="O2627">
        <f>(I2627*21)/100</f>
      </c>
      <c t="s">
        <v>27</v>
      </c>
    </row>
    <row r="2628" spans="1:5" ht="12.75">
      <c r="A2628" s="37" t="s">
        <v>55</v>
      </c>
      <c r="E2628" s="38" t="s">
        <v>8647</v>
      </c>
    </row>
    <row r="2629" spans="1:5" ht="12.75">
      <c r="A2629" s="39" t="s">
        <v>56</v>
      </c>
      <c r="E2629" s="40" t="s">
        <v>52</v>
      </c>
    </row>
    <row r="2630" spans="1:5" ht="38.25">
      <c r="A2630" t="s">
        <v>57</v>
      </c>
      <c r="E2630" s="38" t="s">
        <v>8627</v>
      </c>
    </row>
    <row r="2631" spans="1:16" ht="12.75">
      <c r="A2631" s="26" t="s">
        <v>50</v>
      </c>
      <c s="31" t="s">
        <v>8648</v>
      </c>
      <c s="31" t="s">
        <v>8649</v>
      </c>
      <c s="26" t="s">
        <v>52</v>
      </c>
      <c s="32" t="s">
        <v>8650</v>
      </c>
      <c s="33" t="s">
        <v>76</v>
      </c>
      <c s="34">
        <v>400</v>
      </c>
      <c s="35">
        <v>0</v>
      </c>
      <c s="36">
        <f>ROUND(ROUND(H2631,2)*ROUND(G2631,3),2)</f>
      </c>
      <c r="O2631">
        <f>(I2631*21)/100</f>
      </c>
      <c t="s">
        <v>27</v>
      </c>
    </row>
    <row r="2632" spans="1:5" ht="12.75">
      <c r="A2632" s="37" t="s">
        <v>55</v>
      </c>
      <c r="E2632" s="38" t="s">
        <v>8650</v>
      </c>
    </row>
    <row r="2633" spans="1:5" ht="12.75">
      <c r="A2633" s="39" t="s">
        <v>56</v>
      </c>
      <c r="E2633" s="40" t="s">
        <v>52</v>
      </c>
    </row>
    <row r="2634" spans="1:5" ht="12.75">
      <c r="A2634" t="s">
        <v>57</v>
      </c>
      <c r="E2634" s="38" t="s">
        <v>52</v>
      </c>
    </row>
    <row r="2635" spans="1:16" ht="12.75">
      <c r="A2635" s="26" t="s">
        <v>50</v>
      </c>
      <c s="31" t="s">
        <v>8651</v>
      </c>
      <c s="31" t="s">
        <v>8652</v>
      </c>
      <c s="26" t="s">
        <v>52</v>
      </c>
      <c s="32" t="s">
        <v>8653</v>
      </c>
      <c s="33" t="s">
        <v>321</v>
      </c>
      <c s="34">
        <v>150</v>
      </c>
      <c s="35">
        <v>0</v>
      </c>
      <c s="36">
        <f>ROUND(ROUND(H2635,2)*ROUND(G2635,3),2)</f>
      </c>
      <c r="O2635">
        <f>(I2635*21)/100</f>
      </c>
      <c t="s">
        <v>27</v>
      </c>
    </row>
    <row r="2636" spans="1:5" ht="12.75">
      <c r="A2636" s="37" t="s">
        <v>55</v>
      </c>
      <c r="E2636" s="38" t="s">
        <v>8653</v>
      </c>
    </row>
    <row r="2637" spans="1:5" ht="12.75">
      <c r="A2637" s="39" t="s">
        <v>56</v>
      </c>
      <c r="E2637" s="40" t="s">
        <v>52</v>
      </c>
    </row>
    <row r="2638" spans="1:5" ht="12.75">
      <c r="A2638" t="s">
        <v>57</v>
      </c>
      <c r="E2638" s="38" t="s">
        <v>52</v>
      </c>
    </row>
    <row r="2639" spans="1:16" ht="12.75">
      <c r="A2639" s="26" t="s">
        <v>50</v>
      </c>
      <c s="31" t="s">
        <v>8654</v>
      </c>
      <c s="31" t="s">
        <v>8655</v>
      </c>
      <c s="26" t="s">
        <v>52</v>
      </c>
      <c s="32" t="s">
        <v>7311</v>
      </c>
      <c s="33" t="s">
        <v>7312</v>
      </c>
      <c s="34">
        <v>3.6</v>
      </c>
      <c s="35">
        <v>0</v>
      </c>
      <c s="36">
        <f>ROUND(ROUND(H2639,2)*ROUND(G2639,3),2)</f>
      </c>
      <c r="O2639">
        <f>(I2639*21)/100</f>
      </c>
      <c t="s">
        <v>27</v>
      </c>
    </row>
    <row r="2640" spans="1:5" ht="12.75">
      <c r="A2640" s="37" t="s">
        <v>55</v>
      </c>
      <c r="E2640" s="38" t="s">
        <v>7311</v>
      </c>
    </row>
    <row r="2641" spans="1:5" ht="12.75">
      <c r="A2641" s="39" t="s">
        <v>56</v>
      </c>
      <c r="E2641" s="40" t="s">
        <v>52</v>
      </c>
    </row>
    <row r="2642" spans="1:5" ht="12.75">
      <c r="A2642" t="s">
        <v>57</v>
      </c>
      <c r="E2642" s="38" t="s">
        <v>52</v>
      </c>
    </row>
    <row r="2643" spans="1:16" ht="12.75">
      <c r="A2643" s="26" t="s">
        <v>50</v>
      </c>
      <c s="31" t="s">
        <v>8656</v>
      </c>
      <c s="31" t="s">
        <v>8657</v>
      </c>
      <c s="26" t="s">
        <v>52</v>
      </c>
      <c s="32" t="s">
        <v>7314</v>
      </c>
      <c s="33" t="s">
        <v>7312</v>
      </c>
      <c s="34">
        <v>10</v>
      </c>
      <c s="35">
        <v>0</v>
      </c>
      <c s="36">
        <f>ROUND(ROUND(H2643,2)*ROUND(G2643,3),2)</f>
      </c>
      <c r="O2643">
        <f>(I2643*21)/100</f>
      </c>
      <c t="s">
        <v>27</v>
      </c>
    </row>
    <row r="2644" spans="1:5" ht="12.75">
      <c r="A2644" s="37" t="s">
        <v>55</v>
      </c>
      <c r="E2644" s="38" t="s">
        <v>7314</v>
      </c>
    </row>
    <row r="2645" spans="1:5" ht="12.75">
      <c r="A2645" s="39" t="s">
        <v>56</v>
      </c>
      <c r="E2645" s="40" t="s">
        <v>52</v>
      </c>
    </row>
    <row r="2646" spans="1:5" ht="12.75">
      <c r="A2646" t="s">
        <v>57</v>
      </c>
      <c r="E2646" s="38" t="s">
        <v>52</v>
      </c>
    </row>
    <row r="2647" spans="1:16" ht="12.75">
      <c r="A2647" s="26" t="s">
        <v>50</v>
      </c>
      <c s="31" t="s">
        <v>8658</v>
      </c>
      <c s="31" t="s">
        <v>8659</v>
      </c>
      <c s="26" t="s">
        <v>52</v>
      </c>
      <c s="32" t="s">
        <v>7316</v>
      </c>
      <c s="33" t="s">
        <v>321</v>
      </c>
      <c s="34">
        <v>75</v>
      </c>
      <c s="35">
        <v>0</v>
      </c>
      <c s="36">
        <f>ROUND(ROUND(H2647,2)*ROUND(G2647,3),2)</f>
      </c>
      <c r="O2647">
        <f>(I2647*21)/100</f>
      </c>
      <c t="s">
        <v>27</v>
      </c>
    </row>
    <row r="2648" spans="1:5" ht="12.75">
      <c r="A2648" s="37" t="s">
        <v>55</v>
      </c>
      <c r="E2648" s="38" t="s">
        <v>7316</v>
      </c>
    </row>
    <row r="2649" spans="1:5" ht="12.75">
      <c r="A2649" s="39" t="s">
        <v>56</v>
      </c>
      <c r="E2649" s="40" t="s">
        <v>52</v>
      </c>
    </row>
    <row r="2650" spans="1:5" ht="12.75">
      <c r="A2650" t="s">
        <v>57</v>
      </c>
      <c r="E2650" s="38" t="s">
        <v>52</v>
      </c>
    </row>
    <row r="2651" spans="1:16" ht="12.75">
      <c r="A2651" s="26" t="s">
        <v>50</v>
      </c>
      <c s="31" t="s">
        <v>8660</v>
      </c>
      <c s="31" t="s">
        <v>8661</v>
      </c>
      <c s="26" t="s">
        <v>52</v>
      </c>
      <c s="32" t="s">
        <v>7318</v>
      </c>
      <c s="33" t="s">
        <v>321</v>
      </c>
      <c s="34">
        <v>75</v>
      </c>
      <c s="35">
        <v>0</v>
      </c>
      <c s="36">
        <f>ROUND(ROUND(H2651,2)*ROUND(G2651,3),2)</f>
      </c>
      <c r="O2651">
        <f>(I2651*21)/100</f>
      </c>
      <c t="s">
        <v>27</v>
      </c>
    </row>
    <row r="2652" spans="1:5" ht="12.75">
      <c r="A2652" s="37" t="s">
        <v>55</v>
      </c>
      <c r="E2652" s="38" t="s">
        <v>7318</v>
      </c>
    </row>
    <row r="2653" spans="1:5" ht="12.75">
      <c r="A2653" s="39" t="s">
        <v>56</v>
      </c>
      <c r="E2653" s="40" t="s">
        <v>52</v>
      </c>
    </row>
    <row r="2654" spans="1:5" ht="12.75">
      <c r="A2654" t="s">
        <v>57</v>
      </c>
      <c r="E2654" s="38" t="s">
        <v>52</v>
      </c>
    </row>
    <row r="2655" spans="1:16" ht="12.75">
      <c r="A2655" s="26" t="s">
        <v>50</v>
      </c>
      <c s="31" t="s">
        <v>8662</v>
      </c>
      <c s="31" t="s">
        <v>8663</v>
      </c>
      <c s="26" t="s">
        <v>52</v>
      </c>
      <c s="32" t="s">
        <v>7320</v>
      </c>
      <c s="33" t="s">
        <v>321</v>
      </c>
      <c s="34">
        <v>2</v>
      </c>
      <c s="35">
        <v>0</v>
      </c>
      <c s="36">
        <f>ROUND(ROUND(H2655,2)*ROUND(G2655,3),2)</f>
      </c>
      <c r="O2655">
        <f>(I2655*21)/100</f>
      </c>
      <c t="s">
        <v>27</v>
      </c>
    </row>
    <row r="2656" spans="1:5" ht="12.75">
      <c r="A2656" s="37" t="s">
        <v>55</v>
      </c>
      <c r="E2656" s="38" t="s">
        <v>7320</v>
      </c>
    </row>
    <row r="2657" spans="1:5" ht="12.75">
      <c r="A2657" s="39" t="s">
        <v>56</v>
      </c>
      <c r="E2657" s="40" t="s">
        <v>52</v>
      </c>
    </row>
    <row r="2658" spans="1:5" ht="12.75">
      <c r="A2658" t="s">
        <v>57</v>
      </c>
      <c r="E2658" s="38" t="s">
        <v>52</v>
      </c>
    </row>
    <row r="2659" spans="1:16" ht="12.75">
      <c r="A2659" s="26" t="s">
        <v>50</v>
      </c>
      <c s="31" t="s">
        <v>8664</v>
      </c>
      <c s="31" t="s">
        <v>8665</v>
      </c>
      <c s="26" t="s">
        <v>52</v>
      </c>
      <c s="32" t="s">
        <v>7322</v>
      </c>
      <c s="33" t="s">
        <v>7323</v>
      </c>
      <c s="34">
        <v>1</v>
      </c>
      <c s="35">
        <v>0</v>
      </c>
      <c s="36">
        <f>ROUND(ROUND(H2659,2)*ROUND(G2659,3),2)</f>
      </c>
      <c r="O2659">
        <f>(I2659*21)/100</f>
      </c>
      <c t="s">
        <v>27</v>
      </c>
    </row>
    <row r="2660" spans="1:5" ht="12.75">
      <c r="A2660" s="37" t="s">
        <v>55</v>
      </c>
      <c r="E2660" s="38" t="s">
        <v>7322</v>
      </c>
    </row>
    <row r="2661" spans="1:5" ht="12.75">
      <c r="A2661" s="39" t="s">
        <v>56</v>
      </c>
      <c r="E2661" s="40" t="s">
        <v>52</v>
      </c>
    </row>
    <row r="2662" spans="1:5" ht="12.75">
      <c r="A2662" t="s">
        <v>57</v>
      </c>
      <c r="E2662" s="38" t="s">
        <v>52</v>
      </c>
    </row>
    <row r="2663" spans="1:16" ht="12.75">
      <c r="A2663" s="26" t="s">
        <v>50</v>
      </c>
      <c s="31" t="s">
        <v>8666</v>
      </c>
      <c s="31" t="s">
        <v>8667</v>
      </c>
      <c s="26" t="s">
        <v>52</v>
      </c>
      <c s="32" t="s">
        <v>7325</v>
      </c>
      <c s="33" t="s">
        <v>321</v>
      </c>
      <c s="34">
        <v>25</v>
      </c>
      <c s="35">
        <v>0</v>
      </c>
      <c s="36">
        <f>ROUND(ROUND(H2663,2)*ROUND(G2663,3),2)</f>
      </c>
      <c r="O2663">
        <f>(I2663*21)/100</f>
      </c>
      <c t="s">
        <v>27</v>
      </c>
    </row>
    <row r="2664" spans="1:5" ht="12.75">
      <c r="A2664" s="37" t="s">
        <v>55</v>
      </c>
      <c r="E2664" s="38" t="s">
        <v>7325</v>
      </c>
    </row>
    <row r="2665" spans="1:5" ht="12.75">
      <c r="A2665" s="39" t="s">
        <v>56</v>
      </c>
      <c r="E2665" s="40" t="s">
        <v>52</v>
      </c>
    </row>
    <row r="2666" spans="1:5" ht="12.75">
      <c r="A2666" t="s">
        <v>57</v>
      </c>
      <c r="E2666" s="38" t="s">
        <v>52</v>
      </c>
    </row>
    <row r="2667" spans="1:16" ht="12.75">
      <c r="A2667" s="26" t="s">
        <v>50</v>
      </c>
      <c s="31" t="s">
        <v>8668</v>
      </c>
      <c s="31" t="s">
        <v>8669</v>
      </c>
      <c s="26" t="s">
        <v>52</v>
      </c>
      <c s="32" t="s">
        <v>7340</v>
      </c>
      <c s="33" t="s">
        <v>2404</v>
      </c>
      <c s="34">
        <v>1</v>
      </c>
      <c s="35">
        <v>0</v>
      </c>
      <c s="36">
        <f>ROUND(ROUND(H2667,2)*ROUND(G2667,3),2)</f>
      </c>
      <c r="O2667">
        <f>(I2667*21)/100</f>
      </c>
      <c t="s">
        <v>27</v>
      </c>
    </row>
    <row r="2668" spans="1:5" ht="12.75">
      <c r="A2668" s="37" t="s">
        <v>55</v>
      </c>
      <c r="E2668" s="38" t="s">
        <v>7340</v>
      </c>
    </row>
    <row r="2669" spans="1:5" ht="12.75">
      <c r="A2669" s="39" t="s">
        <v>56</v>
      </c>
      <c r="E2669" s="40" t="s">
        <v>52</v>
      </c>
    </row>
    <row r="2670" spans="1:5" ht="12.75">
      <c r="A2670" t="s">
        <v>57</v>
      </c>
      <c r="E2670" s="38" t="s">
        <v>52</v>
      </c>
    </row>
    <row r="2671" spans="1:16" ht="12.75">
      <c r="A2671" s="26" t="s">
        <v>50</v>
      </c>
      <c s="31" t="s">
        <v>8670</v>
      </c>
      <c s="31" t="s">
        <v>8671</v>
      </c>
      <c s="26" t="s">
        <v>52</v>
      </c>
      <c s="32" t="s">
        <v>8672</v>
      </c>
      <c s="33" t="s">
        <v>2404</v>
      </c>
      <c s="34">
        <v>2</v>
      </c>
      <c s="35">
        <v>0</v>
      </c>
      <c s="36">
        <f>ROUND(ROUND(H2671,2)*ROUND(G2671,3),2)</f>
      </c>
      <c r="O2671">
        <f>(I2671*21)/100</f>
      </c>
      <c t="s">
        <v>27</v>
      </c>
    </row>
    <row r="2672" spans="1:5" ht="12.75">
      <c r="A2672" s="37" t="s">
        <v>55</v>
      </c>
      <c r="E2672" s="38" t="s">
        <v>8672</v>
      </c>
    </row>
    <row r="2673" spans="1:5" ht="12.75">
      <c r="A2673" s="39" t="s">
        <v>56</v>
      </c>
      <c r="E2673" s="40" t="s">
        <v>52</v>
      </c>
    </row>
    <row r="2674" spans="1:5" ht="38.25">
      <c r="A2674" t="s">
        <v>57</v>
      </c>
      <c r="E2674" s="38" t="s">
        <v>8627</v>
      </c>
    </row>
    <row r="2675" spans="1:16" ht="12.75">
      <c r="A2675" s="26" t="s">
        <v>50</v>
      </c>
      <c s="31" t="s">
        <v>8673</v>
      </c>
      <c s="31" t="s">
        <v>8674</v>
      </c>
      <c s="26" t="s">
        <v>52</v>
      </c>
      <c s="32" t="s">
        <v>7327</v>
      </c>
      <c s="33" t="s">
        <v>2404</v>
      </c>
      <c s="34">
        <v>1</v>
      </c>
      <c s="35">
        <v>0</v>
      </c>
      <c s="36">
        <f>ROUND(ROUND(H2675,2)*ROUND(G2675,3),2)</f>
      </c>
      <c r="O2675">
        <f>(I2675*21)/100</f>
      </c>
      <c t="s">
        <v>27</v>
      </c>
    </row>
    <row r="2676" spans="1:5" ht="12.75">
      <c r="A2676" s="37" t="s">
        <v>55</v>
      </c>
      <c r="E2676" s="38" t="s">
        <v>7327</v>
      </c>
    </row>
    <row r="2677" spans="1:5" ht="12.75">
      <c r="A2677" s="39" t="s">
        <v>56</v>
      </c>
      <c r="E2677" s="40" t="s">
        <v>52</v>
      </c>
    </row>
    <row r="2678" spans="1:5" ht="12.75">
      <c r="A2678" t="s">
        <v>57</v>
      </c>
      <c r="E2678" s="38" t="s">
        <v>52</v>
      </c>
    </row>
    <row r="2679" spans="1:16" ht="12.75">
      <c r="A2679" s="26" t="s">
        <v>50</v>
      </c>
      <c s="31" t="s">
        <v>8675</v>
      </c>
      <c s="31" t="s">
        <v>8676</v>
      </c>
      <c s="26" t="s">
        <v>52</v>
      </c>
      <c s="32" t="s">
        <v>7334</v>
      </c>
      <c s="33" t="s">
        <v>321</v>
      </c>
      <c s="34">
        <v>36</v>
      </c>
      <c s="35">
        <v>0</v>
      </c>
      <c s="36">
        <f>ROUND(ROUND(H2679,2)*ROUND(G2679,3),2)</f>
      </c>
      <c r="O2679">
        <f>(I2679*21)/100</f>
      </c>
      <c t="s">
        <v>27</v>
      </c>
    </row>
    <row r="2680" spans="1:5" ht="12.75">
      <c r="A2680" s="37" t="s">
        <v>55</v>
      </c>
      <c r="E2680" s="38" t="s">
        <v>7334</v>
      </c>
    </row>
    <row r="2681" spans="1:5" ht="12.75">
      <c r="A2681" s="39" t="s">
        <v>56</v>
      </c>
      <c r="E2681" s="40" t="s">
        <v>52</v>
      </c>
    </row>
    <row r="2682" spans="1:5" ht="12.75">
      <c r="A2682" t="s">
        <v>57</v>
      </c>
      <c r="E2682" s="38" t="s">
        <v>52</v>
      </c>
    </row>
    <row r="2683" spans="1:16" ht="12.75">
      <c r="A2683" s="26" t="s">
        <v>50</v>
      </c>
      <c s="31" t="s">
        <v>8677</v>
      </c>
      <c s="31" t="s">
        <v>8678</v>
      </c>
      <c s="26" t="s">
        <v>52</v>
      </c>
      <c s="32" t="s">
        <v>7336</v>
      </c>
      <c s="33" t="s">
        <v>321</v>
      </c>
      <c s="34">
        <v>36</v>
      </c>
      <c s="35">
        <v>0</v>
      </c>
      <c s="36">
        <f>ROUND(ROUND(H2683,2)*ROUND(G2683,3),2)</f>
      </c>
      <c r="O2683">
        <f>(I2683*21)/100</f>
      </c>
      <c t="s">
        <v>27</v>
      </c>
    </row>
    <row r="2684" spans="1:5" ht="12.75">
      <c r="A2684" s="37" t="s">
        <v>55</v>
      </c>
      <c r="E2684" s="38" t="s">
        <v>7336</v>
      </c>
    </row>
    <row r="2685" spans="1:5" ht="12.75">
      <c r="A2685" s="39" t="s">
        <v>56</v>
      </c>
      <c r="E2685" s="40" t="s">
        <v>52</v>
      </c>
    </row>
    <row r="2686" spans="1:5" ht="12.75">
      <c r="A2686" t="s">
        <v>57</v>
      </c>
      <c r="E2686" s="38" t="s">
        <v>52</v>
      </c>
    </row>
    <row r="2687" spans="1:16" ht="12.75">
      <c r="A2687" s="26" t="s">
        <v>50</v>
      </c>
      <c s="31" t="s">
        <v>8679</v>
      </c>
      <c s="31" t="s">
        <v>8680</v>
      </c>
      <c s="26" t="s">
        <v>52</v>
      </c>
      <c s="32" t="s">
        <v>7338</v>
      </c>
      <c s="33" t="s">
        <v>321</v>
      </c>
      <c s="34">
        <v>36</v>
      </c>
      <c s="35">
        <v>0</v>
      </c>
      <c s="36">
        <f>ROUND(ROUND(H2687,2)*ROUND(G2687,3),2)</f>
      </c>
      <c r="O2687">
        <f>(I2687*21)/100</f>
      </c>
      <c t="s">
        <v>27</v>
      </c>
    </row>
    <row r="2688" spans="1:5" ht="12.75">
      <c r="A2688" s="37" t="s">
        <v>55</v>
      </c>
      <c r="E2688" s="38" t="s">
        <v>7338</v>
      </c>
    </row>
    <row r="2689" spans="1:5" ht="12.75">
      <c r="A2689" s="39" t="s">
        <v>56</v>
      </c>
      <c r="E2689" s="40" t="s">
        <v>52</v>
      </c>
    </row>
    <row r="2690" spans="1:5" ht="12.75">
      <c r="A2690" t="s">
        <v>57</v>
      </c>
      <c r="E2690" s="38" t="s">
        <v>52</v>
      </c>
    </row>
    <row r="2691" spans="1:16" ht="12.75">
      <c r="A2691" s="26" t="s">
        <v>50</v>
      </c>
      <c s="31" t="s">
        <v>8681</v>
      </c>
      <c s="31" t="s">
        <v>8682</v>
      </c>
      <c s="26" t="s">
        <v>52</v>
      </c>
      <c s="32" t="s">
        <v>7332</v>
      </c>
      <c s="33" t="s">
        <v>2404</v>
      </c>
      <c s="34">
        <v>1</v>
      </c>
      <c s="35">
        <v>0</v>
      </c>
      <c s="36">
        <f>ROUND(ROUND(H2691,2)*ROUND(G2691,3),2)</f>
      </c>
      <c r="O2691">
        <f>(I2691*21)/100</f>
      </c>
      <c t="s">
        <v>27</v>
      </c>
    </row>
    <row r="2692" spans="1:5" ht="12.75">
      <c r="A2692" s="37" t="s">
        <v>55</v>
      </c>
      <c r="E2692" s="38" t="s">
        <v>7332</v>
      </c>
    </row>
    <row r="2693" spans="1:5" ht="12.75">
      <c r="A2693" s="39" t="s">
        <v>56</v>
      </c>
      <c r="E2693" s="40" t="s">
        <v>52</v>
      </c>
    </row>
    <row r="2694" spans="1:5" ht="12.75">
      <c r="A2694" t="s">
        <v>57</v>
      </c>
      <c r="E2694" s="38" t="s">
        <v>52</v>
      </c>
    </row>
    <row r="2695" spans="1:16" ht="12.75">
      <c r="A2695" s="26" t="s">
        <v>50</v>
      </c>
      <c s="31" t="s">
        <v>8683</v>
      </c>
      <c s="31" t="s">
        <v>8684</v>
      </c>
      <c s="26" t="s">
        <v>52</v>
      </c>
      <c s="32" t="s">
        <v>8685</v>
      </c>
      <c s="33" t="s">
        <v>2404</v>
      </c>
      <c s="34">
        <v>2</v>
      </c>
      <c s="35">
        <v>0</v>
      </c>
      <c s="36">
        <f>ROUND(ROUND(H2695,2)*ROUND(G2695,3),2)</f>
      </c>
      <c r="O2695">
        <f>(I2695*21)/100</f>
      </c>
      <c t="s">
        <v>27</v>
      </c>
    </row>
    <row r="2696" spans="1:5" ht="12.75">
      <c r="A2696" s="37" t="s">
        <v>55</v>
      </c>
      <c r="E2696" s="38" t="s">
        <v>8685</v>
      </c>
    </row>
    <row r="2697" spans="1:5" ht="12.75">
      <c r="A2697" s="39" t="s">
        <v>56</v>
      </c>
      <c r="E2697" s="40" t="s">
        <v>52</v>
      </c>
    </row>
    <row r="2698" spans="1:5" ht="38.25">
      <c r="A2698" t="s">
        <v>57</v>
      </c>
      <c r="E2698" s="38" t="s">
        <v>8627</v>
      </c>
    </row>
    <row r="2699" spans="1:16" ht="12.75">
      <c r="A2699" s="26" t="s">
        <v>50</v>
      </c>
      <c s="31" t="s">
        <v>8686</v>
      </c>
      <c s="31" t="s">
        <v>8687</v>
      </c>
      <c s="26" t="s">
        <v>52</v>
      </c>
      <c s="32" t="s">
        <v>8688</v>
      </c>
      <c s="33" t="s">
        <v>2404</v>
      </c>
      <c s="34">
        <v>2</v>
      </c>
      <c s="35">
        <v>0</v>
      </c>
      <c s="36">
        <f>ROUND(ROUND(H2699,2)*ROUND(G2699,3),2)</f>
      </c>
      <c r="O2699">
        <f>(I2699*21)/100</f>
      </c>
      <c t="s">
        <v>27</v>
      </c>
    </row>
    <row r="2700" spans="1:5" ht="12.75">
      <c r="A2700" s="37" t="s">
        <v>55</v>
      </c>
      <c r="E2700" s="38" t="s">
        <v>8688</v>
      </c>
    </row>
    <row r="2701" spans="1:5" ht="12.75">
      <c r="A2701" s="39" t="s">
        <v>56</v>
      </c>
      <c r="E2701" s="40" t="s">
        <v>52</v>
      </c>
    </row>
    <row r="2702" spans="1:5" ht="38.25">
      <c r="A2702" t="s">
        <v>57</v>
      </c>
      <c r="E2702" s="38" t="s">
        <v>8627</v>
      </c>
    </row>
    <row r="2703" spans="1:16" ht="12.75">
      <c r="A2703" s="26" t="s">
        <v>50</v>
      </c>
      <c s="31" t="s">
        <v>8689</v>
      </c>
      <c s="31" t="s">
        <v>8690</v>
      </c>
      <c s="26" t="s">
        <v>52</v>
      </c>
      <c s="32" t="s">
        <v>8691</v>
      </c>
      <c s="33" t="s">
        <v>2404</v>
      </c>
      <c s="34">
        <v>4</v>
      </c>
      <c s="35">
        <v>0</v>
      </c>
      <c s="36">
        <f>ROUND(ROUND(H2703,2)*ROUND(G2703,3),2)</f>
      </c>
      <c r="O2703">
        <f>(I2703*21)/100</f>
      </c>
      <c t="s">
        <v>27</v>
      </c>
    </row>
    <row r="2704" spans="1:5" ht="12.75">
      <c r="A2704" s="37" t="s">
        <v>55</v>
      </c>
      <c r="E2704" s="38" t="s">
        <v>8691</v>
      </c>
    </row>
    <row r="2705" spans="1:5" ht="12.75">
      <c r="A2705" s="39" t="s">
        <v>56</v>
      </c>
      <c r="E2705" s="40" t="s">
        <v>52</v>
      </c>
    </row>
    <row r="2706" spans="1:5" ht="38.25">
      <c r="A2706" t="s">
        <v>57</v>
      </c>
      <c r="E2706" s="38" t="s">
        <v>8631</v>
      </c>
    </row>
    <row r="2707" spans="1:16" ht="12.75">
      <c r="A2707" s="26" t="s">
        <v>50</v>
      </c>
      <c s="31" t="s">
        <v>8692</v>
      </c>
      <c s="31" t="s">
        <v>8693</v>
      </c>
      <c s="26" t="s">
        <v>52</v>
      </c>
      <c s="32" t="s">
        <v>8694</v>
      </c>
      <c s="33" t="s">
        <v>2404</v>
      </c>
      <c s="34">
        <v>4</v>
      </c>
      <c s="35">
        <v>0</v>
      </c>
      <c s="36">
        <f>ROUND(ROUND(H2707,2)*ROUND(G2707,3),2)</f>
      </c>
      <c r="O2707">
        <f>(I2707*21)/100</f>
      </c>
      <c t="s">
        <v>27</v>
      </c>
    </row>
    <row r="2708" spans="1:5" ht="12.75">
      <c r="A2708" s="37" t="s">
        <v>55</v>
      </c>
      <c r="E2708" s="38" t="s">
        <v>8694</v>
      </c>
    </row>
    <row r="2709" spans="1:5" ht="12.75">
      <c r="A2709" s="39" t="s">
        <v>56</v>
      </c>
      <c r="E2709" s="40" t="s">
        <v>52</v>
      </c>
    </row>
    <row r="2710" spans="1:5" ht="38.25">
      <c r="A2710" t="s">
        <v>57</v>
      </c>
      <c r="E2710" s="38" t="s">
        <v>8631</v>
      </c>
    </row>
    <row r="2711" spans="1:16" ht="12.75">
      <c r="A2711" s="26" t="s">
        <v>50</v>
      </c>
      <c s="31" t="s">
        <v>8695</v>
      </c>
      <c s="31" t="s">
        <v>8696</v>
      </c>
      <c s="26" t="s">
        <v>52</v>
      </c>
      <c s="32" t="s">
        <v>8697</v>
      </c>
      <c s="33" t="s">
        <v>2404</v>
      </c>
      <c s="34">
        <v>2</v>
      </c>
      <c s="35">
        <v>0</v>
      </c>
      <c s="36">
        <f>ROUND(ROUND(H2711,2)*ROUND(G2711,3),2)</f>
      </c>
      <c r="O2711">
        <f>(I2711*21)/100</f>
      </c>
      <c t="s">
        <v>27</v>
      </c>
    </row>
    <row r="2712" spans="1:5" ht="12.75">
      <c r="A2712" s="37" t="s">
        <v>55</v>
      </c>
      <c r="E2712" s="38" t="s">
        <v>8697</v>
      </c>
    </row>
    <row r="2713" spans="1:5" ht="12.75">
      <c r="A2713" s="39" t="s">
        <v>56</v>
      </c>
      <c r="E2713" s="40" t="s">
        <v>52</v>
      </c>
    </row>
    <row r="2714" spans="1:5" ht="38.25">
      <c r="A2714" t="s">
        <v>57</v>
      </c>
      <c r="E2714" s="38" t="s">
        <v>8627</v>
      </c>
    </row>
    <row r="2715" spans="1:16" ht="12.75">
      <c r="A2715" s="26" t="s">
        <v>50</v>
      </c>
      <c s="31" t="s">
        <v>8698</v>
      </c>
      <c s="31" t="s">
        <v>8699</v>
      </c>
      <c s="26" t="s">
        <v>52</v>
      </c>
      <c s="32" t="s">
        <v>8700</v>
      </c>
      <c s="33" t="s">
        <v>2404</v>
      </c>
      <c s="34">
        <v>10</v>
      </c>
      <c s="35">
        <v>0</v>
      </c>
      <c s="36">
        <f>ROUND(ROUND(H2715,2)*ROUND(G2715,3),2)</f>
      </c>
      <c r="O2715">
        <f>(I2715*21)/100</f>
      </c>
      <c t="s">
        <v>27</v>
      </c>
    </row>
    <row r="2716" spans="1:5" ht="12.75">
      <c r="A2716" s="37" t="s">
        <v>55</v>
      </c>
      <c r="E2716" s="38" t="s">
        <v>8700</v>
      </c>
    </row>
    <row r="2717" spans="1:5" ht="12.75">
      <c r="A2717" s="39" t="s">
        <v>56</v>
      </c>
      <c r="E2717" s="40" t="s">
        <v>52</v>
      </c>
    </row>
    <row r="2718" spans="1:5" ht="38.25">
      <c r="A2718" t="s">
        <v>57</v>
      </c>
      <c r="E2718" s="38" t="s">
        <v>8701</v>
      </c>
    </row>
    <row r="2719" spans="1:16" ht="12.75">
      <c r="A2719" s="26" t="s">
        <v>50</v>
      </c>
      <c s="31" t="s">
        <v>8702</v>
      </c>
      <c s="31" t="s">
        <v>8703</v>
      </c>
      <c s="26" t="s">
        <v>52</v>
      </c>
      <c s="32" t="s">
        <v>7291</v>
      </c>
      <c s="33" t="s">
        <v>2404</v>
      </c>
      <c s="34">
        <v>4</v>
      </c>
      <c s="35">
        <v>0</v>
      </c>
      <c s="36">
        <f>ROUND(ROUND(H2719,2)*ROUND(G2719,3),2)</f>
      </c>
      <c r="O2719">
        <f>(I2719*21)/100</f>
      </c>
      <c t="s">
        <v>27</v>
      </c>
    </row>
    <row r="2720" spans="1:5" ht="12.75">
      <c r="A2720" s="37" t="s">
        <v>55</v>
      </c>
      <c r="E2720" s="38" t="s">
        <v>7291</v>
      </c>
    </row>
    <row r="2721" spans="1:5" ht="12.75">
      <c r="A2721" s="39" t="s">
        <v>56</v>
      </c>
      <c r="E2721" s="40" t="s">
        <v>52</v>
      </c>
    </row>
    <row r="2722" spans="1:5" ht="38.25">
      <c r="A2722" t="s">
        <v>57</v>
      </c>
      <c r="E2722" s="38" t="s">
        <v>8631</v>
      </c>
    </row>
    <row r="2723" spans="1:16" ht="12.75">
      <c r="A2723" s="26" t="s">
        <v>50</v>
      </c>
      <c s="31" t="s">
        <v>8704</v>
      </c>
      <c s="31" t="s">
        <v>8705</v>
      </c>
      <c s="26" t="s">
        <v>52</v>
      </c>
      <c s="32" t="s">
        <v>7294</v>
      </c>
      <c s="33" t="s">
        <v>2404</v>
      </c>
      <c s="34">
        <v>16</v>
      </c>
      <c s="35">
        <v>0</v>
      </c>
      <c s="36">
        <f>ROUND(ROUND(H2723,2)*ROUND(G2723,3),2)</f>
      </c>
      <c r="O2723">
        <f>(I2723*21)/100</f>
      </c>
      <c t="s">
        <v>27</v>
      </c>
    </row>
    <row r="2724" spans="1:5" ht="12.75">
      <c r="A2724" s="37" t="s">
        <v>55</v>
      </c>
      <c r="E2724" s="38" t="s">
        <v>7294</v>
      </c>
    </row>
    <row r="2725" spans="1:5" ht="12.75">
      <c r="A2725" s="39" t="s">
        <v>56</v>
      </c>
      <c r="E2725" s="40" t="s">
        <v>52</v>
      </c>
    </row>
    <row r="2726" spans="1:5" ht="38.25">
      <c r="A2726" t="s">
        <v>57</v>
      </c>
      <c r="E2726" s="38" t="s">
        <v>8706</v>
      </c>
    </row>
    <row r="2727" spans="1:16" ht="12.75">
      <c r="A2727" s="26" t="s">
        <v>50</v>
      </c>
      <c s="31" t="s">
        <v>8707</v>
      </c>
      <c s="31" t="s">
        <v>8708</v>
      </c>
      <c s="26" t="s">
        <v>52</v>
      </c>
      <c s="32" t="s">
        <v>7300</v>
      </c>
      <c s="33" t="s">
        <v>7301</v>
      </c>
      <c s="34">
        <v>27</v>
      </c>
      <c s="35">
        <v>0</v>
      </c>
      <c s="36">
        <f>ROUND(ROUND(H2727,2)*ROUND(G2727,3),2)</f>
      </c>
      <c r="O2727">
        <f>(I2727*21)/100</f>
      </c>
      <c t="s">
        <v>27</v>
      </c>
    </row>
    <row r="2728" spans="1:5" ht="12.75">
      <c r="A2728" s="37" t="s">
        <v>55</v>
      </c>
      <c r="E2728" s="38" t="s">
        <v>7300</v>
      </c>
    </row>
    <row r="2729" spans="1:5" ht="12.75">
      <c r="A2729" s="39" t="s">
        <v>56</v>
      </c>
      <c r="E2729" s="40" t="s">
        <v>52</v>
      </c>
    </row>
    <row r="2730" spans="1:5" ht="38.25">
      <c r="A2730" t="s">
        <v>57</v>
      </c>
      <c r="E2730" s="38" t="s">
        <v>8709</v>
      </c>
    </row>
    <row r="2731" spans="1:16" ht="12.75">
      <c r="A2731" s="26" t="s">
        <v>50</v>
      </c>
      <c s="31" t="s">
        <v>8710</v>
      </c>
      <c s="31" t="s">
        <v>8711</v>
      </c>
      <c s="26" t="s">
        <v>52</v>
      </c>
      <c s="32" t="s">
        <v>7304</v>
      </c>
      <c s="33" t="s">
        <v>7301</v>
      </c>
      <c s="34">
        <v>12</v>
      </c>
      <c s="35">
        <v>0</v>
      </c>
      <c s="36">
        <f>ROUND(ROUND(H2731,2)*ROUND(G2731,3),2)</f>
      </c>
      <c r="O2731">
        <f>(I2731*21)/100</f>
      </c>
      <c t="s">
        <v>27</v>
      </c>
    </row>
    <row r="2732" spans="1:5" ht="12.75">
      <c r="A2732" s="37" t="s">
        <v>55</v>
      </c>
      <c r="E2732" s="38" t="s">
        <v>7304</v>
      </c>
    </row>
    <row r="2733" spans="1:5" ht="12.75">
      <c r="A2733" s="39" t="s">
        <v>56</v>
      </c>
      <c r="E2733" s="40" t="s">
        <v>52</v>
      </c>
    </row>
    <row r="2734" spans="1:5" ht="25.5">
      <c r="A2734" t="s">
        <v>57</v>
      </c>
      <c r="E2734" s="38" t="s">
        <v>8712</v>
      </c>
    </row>
    <row r="2735" spans="1:16" ht="25.5">
      <c r="A2735" s="26" t="s">
        <v>50</v>
      </c>
      <c s="31" t="s">
        <v>8713</v>
      </c>
      <c s="31" t="s">
        <v>8714</v>
      </c>
      <c s="26" t="s">
        <v>52</v>
      </c>
      <c s="32" t="s">
        <v>7345</v>
      </c>
      <c s="33" t="s">
        <v>7301</v>
      </c>
      <c s="34">
        <v>59</v>
      </c>
      <c s="35">
        <v>0</v>
      </c>
      <c s="36">
        <f>ROUND(ROUND(H2735,2)*ROUND(G2735,3),2)</f>
      </c>
      <c r="O2735">
        <f>(I2735*21)/100</f>
      </c>
      <c t="s">
        <v>27</v>
      </c>
    </row>
    <row r="2736" spans="1:5" ht="25.5">
      <c r="A2736" s="37" t="s">
        <v>55</v>
      </c>
      <c r="E2736" s="38" t="s">
        <v>7345</v>
      </c>
    </row>
    <row r="2737" spans="1:5" ht="12.75">
      <c r="A2737" s="39" t="s">
        <v>56</v>
      </c>
      <c r="E2737" s="40" t="s">
        <v>52</v>
      </c>
    </row>
    <row r="2738" spans="1:5" ht="38.25">
      <c r="A2738" t="s">
        <v>57</v>
      </c>
      <c r="E2738" s="38" t="s">
        <v>8715</v>
      </c>
    </row>
    <row r="2739" spans="1:16" ht="12.75">
      <c r="A2739" s="26" t="s">
        <v>50</v>
      </c>
      <c s="31" t="s">
        <v>8716</v>
      </c>
      <c s="31" t="s">
        <v>8717</v>
      </c>
      <c s="26" t="s">
        <v>52</v>
      </c>
      <c s="32" t="s">
        <v>8503</v>
      </c>
      <c s="33" t="s">
        <v>76</v>
      </c>
      <c s="34">
        <v>2</v>
      </c>
      <c s="35">
        <v>0</v>
      </c>
      <c s="36">
        <f>ROUND(ROUND(H2739,2)*ROUND(G2739,3),2)</f>
      </c>
      <c r="O2739">
        <f>(I2739*21)/100</f>
      </c>
      <c t="s">
        <v>27</v>
      </c>
    </row>
    <row r="2740" spans="1:5" ht="12.75">
      <c r="A2740" s="37" t="s">
        <v>55</v>
      </c>
      <c r="E2740" s="38" t="s">
        <v>8503</v>
      </c>
    </row>
    <row r="2741" spans="1:5" ht="12.75">
      <c r="A2741" s="39" t="s">
        <v>56</v>
      </c>
      <c r="E2741" s="40" t="s">
        <v>52</v>
      </c>
    </row>
    <row r="2742" spans="1:5" ht="25.5">
      <c r="A2742" t="s">
        <v>57</v>
      </c>
      <c r="E2742" s="38" t="s">
        <v>7401</v>
      </c>
    </row>
    <row r="2743" spans="1:16" ht="12.75">
      <c r="A2743" s="26" t="s">
        <v>50</v>
      </c>
      <c s="31" t="s">
        <v>8718</v>
      </c>
      <c s="31" t="s">
        <v>8719</v>
      </c>
      <c s="26" t="s">
        <v>52</v>
      </c>
      <c s="32" t="s">
        <v>7354</v>
      </c>
      <c s="33" t="s">
        <v>71</v>
      </c>
      <c s="34">
        <v>943</v>
      </c>
      <c s="35">
        <v>0</v>
      </c>
      <c s="36">
        <f>ROUND(ROUND(H2743,2)*ROUND(G2743,3),2)</f>
      </c>
      <c r="O2743">
        <f>(I2743*21)/100</f>
      </c>
      <c t="s">
        <v>27</v>
      </c>
    </row>
    <row r="2744" spans="1:5" ht="12.75">
      <c r="A2744" s="37" t="s">
        <v>55</v>
      </c>
      <c r="E2744" s="38" t="s">
        <v>7354</v>
      </c>
    </row>
    <row r="2745" spans="1:5" ht="12.75">
      <c r="A2745" s="39" t="s">
        <v>56</v>
      </c>
      <c r="E2745" s="40" t="s">
        <v>52</v>
      </c>
    </row>
    <row r="2746" spans="1:5" ht="38.25">
      <c r="A2746" t="s">
        <v>57</v>
      </c>
      <c r="E2746" s="38" t="s">
        <v>8720</v>
      </c>
    </row>
    <row r="2747" spans="1:16" ht="12.75">
      <c r="A2747" s="26" t="s">
        <v>50</v>
      </c>
      <c s="31" t="s">
        <v>8721</v>
      </c>
      <c s="31" t="s">
        <v>8722</v>
      </c>
      <c s="26" t="s">
        <v>52</v>
      </c>
      <c s="32" t="s">
        <v>7357</v>
      </c>
      <c s="33" t="s">
        <v>71</v>
      </c>
      <c s="34">
        <v>64</v>
      </c>
      <c s="35">
        <v>0</v>
      </c>
      <c s="36">
        <f>ROUND(ROUND(H2747,2)*ROUND(G2747,3),2)</f>
      </c>
      <c r="O2747">
        <f>(I2747*21)/100</f>
      </c>
      <c t="s">
        <v>27</v>
      </c>
    </row>
    <row r="2748" spans="1:5" ht="12.75">
      <c r="A2748" s="37" t="s">
        <v>55</v>
      </c>
      <c r="E2748" s="38" t="s">
        <v>7357</v>
      </c>
    </row>
    <row r="2749" spans="1:5" ht="12.75">
      <c r="A2749" s="39" t="s">
        <v>56</v>
      </c>
      <c r="E2749" s="40" t="s">
        <v>52</v>
      </c>
    </row>
    <row r="2750" spans="1:5" ht="38.25">
      <c r="A2750" t="s">
        <v>57</v>
      </c>
      <c r="E2750" s="38" t="s">
        <v>8723</v>
      </c>
    </row>
    <row r="2751" spans="1:16" ht="12.75">
      <c r="A2751" s="26" t="s">
        <v>50</v>
      </c>
      <c s="31" t="s">
        <v>8724</v>
      </c>
      <c s="31" t="s">
        <v>8725</v>
      </c>
      <c s="26" t="s">
        <v>52</v>
      </c>
      <c s="32" t="s">
        <v>7363</v>
      </c>
      <c s="33" t="s">
        <v>71</v>
      </c>
      <c s="34">
        <v>287</v>
      </c>
      <c s="35">
        <v>0</v>
      </c>
      <c s="36">
        <f>ROUND(ROUND(H2751,2)*ROUND(G2751,3),2)</f>
      </c>
      <c r="O2751">
        <f>(I2751*21)/100</f>
      </c>
      <c t="s">
        <v>27</v>
      </c>
    </row>
    <row r="2752" spans="1:5" ht="12.75">
      <c r="A2752" s="37" t="s">
        <v>55</v>
      </c>
      <c r="E2752" s="38" t="s">
        <v>7363</v>
      </c>
    </row>
    <row r="2753" spans="1:5" ht="12.75">
      <c r="A2753" s="39" t="s">
        <v>56</v>
      </c>
      <c r="E2753" s="40" t="s">
        <v>52</v>
      </c>
    </row>
    <row r="2754" spans="1:5" ht="38.25">
      <c r="A2754" t="s">
        <v>57</v>
      </c>
      <c r="E2754" s="38" t="s">
        <v>8726</v>
      </c>
    </row>
    <row r="2755" spans="1:16" ht="12.75">
      <c r="A2755" s="26" t="s">
        <v>50</v>
      </c>
      <c s="31" t="s">
        <v>8727</v>
      </c>
      <c s="31" t="s">
        <v>8728</v>
      </c>
      <c s="26" t="s">
        <v>52</v>
      </c>
      <c s="32" t="s">
        <v>7369</v>
      </c>
      <c s="33" t="s">
        <v>71</v>
      </c>
      <c s="34">
        <v>562</v>
      </c>
      <c s="35">
        <v>0</v>
      </c>
      <c s="36">
        <f>ROUND(ROUND(H2755,2)*ROUND(G2755,3),2)</f>
      </c>
      <c r="O2755">
        <f>(I2755*21)/100</f>
      </c>
      <c t="s">
        <v>27</v>
      </c>
    </row>
    <row r="2756" spans="1:5" ht="12.75">
      <c r="A2756" s="37" t="s">
        <v>55</v>
      </c>
      <c r="E2756" s="38" t="s">
        <v>7369</v>
      </c>
    </row>
    <row r="2757" spans="1:5" ht="12.75">
      <c r="A2757" s="39" t="s">
        <v>56</v>
      </c>
      <c r="E2757" s="40" t="s">
        <v>52</v>
      </c>
    </row>
    <row r="2758" spans="1:5" ht="51">
      <c r="A2758" t="s">
        <v>57</v>
      </c>
      <c r="E2758" s="38" t="s">
        <v>8729</v>
      </c>
    </row>
    <row r="2759" spans="1:16" ht="25.5">
      <c r="A2759" s="26" t="s">
        <v>50</v>
      </c>
      <c s="31" t="s">
        <v>8730</v>
      </c>
      <c s="31" t="s">
        <v>8731</v>
      </c>
      <c s="26" t="s">
        <v>52</v>
      </c>
      <c s="32" t="s">
        <v>7366</v>
      </c>
      <c s="33" t="s">
        <v>71</v>
      </c>
      <c s="34">
        <v>156</v>
      </c>
      <c s="35">
        <v>0</v>
      </c>
      <c s="36">
        <f>ROUND(ROUND(H2759,2)*ROUND(G2759,3),2)</f>
      </c>
      <c r="O2759">
        <f>(I2759*21)/100</f>
      </c>
      <c t="s">
        <v>27</v>
      </c>
    </row>
    <row r="2760" spans="1:5" ht="25.5">
      <c r="A2760" s="37" t="s">
        <v>55</v>
      </c>
      <c r="E2760" s="38" t="s">
        <v>7366</v>
      </c>
    </row>
    <row r="2761" spans="1:5" ht="12.75">
      <c r="A2761" s="39" t="s">
        <v>56</v>
      </c>
      <c r="E2761" s="40" t="s">
        <v>52</v>
      </c>
    </row>
    <row r="2762" spans="1:5" ht="63.75">
      <c r="A2762" t="s">
        <v>57</v>
      </c>
      <c r="E2762" s="38" t="s">
        <v>8732</v>
      </c>
    </row>
    <row r="2763" spans="1:16" ht="25.5">
      <c r="A2763" s="26" t="s">
        <v>50</v>
      </c>
      <c s="31" t="s">
        <v>8733</v>
      </c>
      <c s="31" t="s">
        <v>8734</v>
      </c>
      <c s="26" t="s">
        <v>52</v>
      </c>
      <c s="32" t="s">
        <v>7360</v>
      </c>
      <c s="33" t="s">
        <v>71</v>
      </c>
      <c s="34">
        <v>24</v>
      </c>
      <c s="35">
        <v>0</v>
      </c>
      <c s="36">
        <f>ROUND(ROUND(H2763,2)*ROUND(G2763,3),2)</f>
      </c>
      <c r="O2763">
        <f>(I2763*21)/100</f>
      </c>
      <c t="s">
        <v>27</v>
      </c>
    </row>
    <row r="2764" spans="1:5" ht="25.5">
      <c r="A2764" s="37" t="s">
        <v>55</v>
      </c>
      <c r="E2764" s="38" t="s">
        <v>7360</v>
      </c>
    </row>
    <row r="2765" spans="1:5" ht="12.75">
      <c r="A2765" s="39" t="s">
        <v>56</v>
      </c>
      <c r="E2765" s="40" t="s">
        <v>52</v>
      </c>
    </row>
    <row r="2766" spans="1:5" ht="38.25">
      <c r="A2766" t="s">
        <v>57</v>
      </c>
      <c r="E2766" s="38" t="s">
        <v>8735</v>
      </c>
    </row>
    <row r="2767" spans="1:16" ht="12.75">
      <c r="A2767" s="26" t="s">
        <v>50</v>
      </c>
      <c s="31" t="s">
        <v>8736</v>
      </c>
      <c s="31" t="s">
        <v>8737</v>
      </c>
      <c s="26" t="s">
        <v>52</v>
      </c>
      <c s="32" t="s">
        <v>8738</v>
      </c>
      <c s="33" t="s">
        <v>7301</v>
      </c>
      <c s="34">
        <v>17</v>
      </c>
      <c s="35">
        <v>0</v>
      </c>
      <c s="36">
        <f>ROUND(ROUND(H2767,2)*ROUND(G2767,3),2)</f>
      </c>
      <c r="O2767">
        <f>(I2767*21)/100</f>
      </c>
      <c t="s">
        <v>27</v>
      </c>
    </row>
    <row r="2768" spans="1:5" ht="12.75">
      <c r="A2768" s="37" t="s">
        <v>55</v>
      </c>
      <c r="E2768" s="38" t="s">
        <v>8738</v>
      </c>
    </row>
    <row r="2769" spans="1:5" ht="12.75">
      <c r="A2769" s="39" t="s">
        <v>56</v>
      </c>
      <c r="E2769" s="40" t="s">
        <v>52</v>
      </c>
    </row>
    <row r="2770" spans="1:5" ht="12.75">
      <c r="A2770" t="s">
        <v>57</v>
      </c>
      <c r="E2770" s="38" t="s">
        <v>52</v>
      </c>
    </row>
    <row r="2771" spans="1:16" ht="12.75">
      <c r="A2771" s="26" t="s">
        <v>50</v>
      </c>
      <c s="31" t="s">
        <v>8739</v>
      </c>
      <c s="31" t="s">
        <v>8740</v>
      </c>
      <c s="26" t="s">
        <v>52</v>
      </c>
      <c s="32" t="s">
        <v>7372</v>
      </c>
      <c s="33" t="s">
        <v>7301</v>
      </c>
      <c s="34">
        <v>42</v>
      </c>
      <c s="35">
        <v>0</v>
      </c>
      <c s="36">
        <f>ROUND(ROUND(H2771,2)*ROUND(G2771,3),2)</f>
      </c>
      <c r="O2771">
        <f>(I2771*21)/100</f>
      </c>
      <c t="s">
        <v>27</v>
      </c>
    </row>
    <row r="2772" spans="1:5" ht="12.75">
      <c r="A2772" s="37" t="s">
        <v>55</v>
      </c>
      <c r="E2772" s="38" t="s">
        <v>7372</v>
      </c>
    </row>
    <row r="2773" spans="1:5" ht="12.75">
      <c r="A2773" s="39" t="s">
        <v>56</v>
      </c>
      <c r="E2773" s="40" t="s">
        <v>52</v>
      </c>
    </row>
    <row r="2774" spans="1:5" ht="51">
      <c r="A2774" t="s">
        <v>57</v>
      </c>
      <c r="E2774" s="38" t="s">
        <v>7373</v>
      </c>
    </row>
    <row r="2775" spans="1:18" ht="12.75" customHeight="1">
      <c r="A2775" s="6" t="s">
        <v>48</v>
      </c>
      <c s="6"/>
      <c s="42" t="s">
        <v>8741</v>
      </c>
      <c s="6"/>
      <c s="29" t="s">
        <v>8742</v>
      </c>
      <c s="6"/>
      <c s="6"/>
      <c s="6"/>
      <c s="43">
        <f>0+Q2775</f>
      </c>
      <c r="O2775">
        <f>0+R2775</f>
      </c>
      <c r="Q2775">
        <f>0+I2776+I2780+I2784+I2788+I2792+I2796+I2800+I2804+I2808+I2812+I2816+I2820+I2824+I2828+I2832+I2836+I2840+I2844+I2848+I2852+I2856+I2860+I2864+I2868+I2872+I2876+I2880+I2884+I2888+I2892+I2896+I2900+I2904+I2908+I2912+I2916+I2920+I2924+I2928+I2932+I2936+I2940+I2944+I2948+I2952+I2956+I2960+I2964+I2968+I2972+I2976+I2980+I2984+I2988+I2992+I2996+I3000+I3004+I3008+I3012+I3016+I3020+I3024+I3028+I3032+I3036+I3040+I3044+I3048+I3052+I3056+I3060+I3064+I3068+I3072+I3076+I3080</f>
      </c>
      <c>
        <f>0+O2776+O2780+O2784+O2788+O2792+O2796+O2800+O2804+O2808+O2812+O2816+O2820+O2824+O2828+O2832+O2836+O2840+O2844+O2848+O2852+O2856+O2860+O2864+O2868+O2872+O2876+O2880+O2884+O2888+O2892+O2896+O2900+O2904+O2908+O2912+O2916+O2920+O2924+O2928+O2932+O2936+O2940+O2944+O2948+O2952+O2956+O2960+O2964+O2968+O2972+O2976+O2980+O2984+O2988+O2992+O2996+O3000+O3004+O3008+O3012+O3016+O3020+O3024+O3028+O3032+O3036+O3040+O3044+O3048+O3052+O3056+O3060+O3064+O3068+O3072+O3076+O3080</f>
      </c>
    </row>
    <row r="2776" spans="1:16" ht="12.75">
      <c r="A2776" s="26" t="s">
        <v>50</v>
      </c>
      <c s="31" t="s">
        <v>8743</v>
      </c>
      <c s="31" t="s">
        <v>8744</v>
      </c>
      <c s="26" t="s">
        <v>52</v>
      </c>
      <c s="32" t="s">
        <v>7239</v>
      </c>
      <c s="33" t="s">
        <v>2404</v>
      </c>
      <c s="34">
        <v>1</v>
      </c>
      <c s="35">
        <v>0</v>
      </c>
      <c s="36">
        <f>ROUND(ROUND(H2776,2)*ROUND(G2776,3),2)</f>
      </c>
      <c r="O2776">
        <f>(I2776*21)/100</f>
      </c>
      <c t="s">
        <v>27</v>
      </c>
    </row>
    <row r="2777" spans="1:5" ht="12.75">
      <c r="A2777" s="37" t="s">
        <v>55</v>
      </c>
      <c r="E2777" s="38" t="s">
        <v>7239</v>
      </c>
    </row>
    <row r="2778" spans="1:5" ht="12.75">
      <c r="A2778" s="39" t="s">
        <v>56</v>
      </c>
      <c r="E2778" s="40" t="s">
        <v>52</v>
      </c>
    </row>
    <row r="2779" spans="1:5" ht="409.5">
      <c r="A2779" t="s">
        <v>57</v>
      </c>
      <c r="E2779" s="38" t="s">
        <v>8745</v>
      </c>
    </row>
    <row r="2780" spans="1:16" ht="12.75">
      <c r="A2780" s="26" t="s">
        <v>50</v>
      </c>
      <c s="31" t="s">
        <v>8746</v>
      </c>
      <c s="31" t="s">
        <v>8747</v>
      </c>
      <c s="26" t="s">
        <v>52</v>
      </c>
      <c s="32" t="s">
        <v>8748</v>
      </c>
      <c s="33" t="s">
        <v>2404</v>
      </c>
      <c s="34">
        <v>1</v>
      </c>
      <c s="35">
        <v>0</v>
      </c>
      <c s="36">
        <f>ROUND(ROUND(H2780,2)*ROUND(G2780,3),2)</f>
      </c>
      <c r="O2780">
        <f>(I2780*21)/100</f>
      </c>
      <c t="s">
        <v>27</v>
      </c>
    </row>
    <row r="2781" spans="1:5" ht="12.75">
      <c r="A2781" s="37" t="s">
        <v>55</v>
      </c>
      <c r="E2781" s="38" t="s">
        <v>8748</v>
      </c>
    </row>
    <row r="2782" spans="1:5" ht="12.75">
      <c r="A2782" s="39" t="s">
        <v>56</v>
      </c>
      <c r="E2782" s="40" t="s">
        <v>52</v>
      </c>
    </row>
    <row r="2783" spans="1:5" ht="114.75">
      <c r="A2783" t="s">
        <v>57</v>
      </c>
      <c r="E2783" s="38" t="s">
        <v>8065</v>
      </c>
    </row>
    <row r="2784" spans="1:16" ht="25.5">
      <c r="A2784" s="26" t="s">
        <v>50</v>
      </c>
      <c s="31" t="s">
        <v>8749</v>
      </c>
      <c s="31" t="s">
        <v>8750</v>
      </c>
      <c s="26" t="s">
        <v>52</v>
      </c>
      <c s="32" t="s">
        <v>8372</v>
      </c>
      <c s="33" t="s">
        <v>2404</v>
      </c>
      <c s="34">
        <v>1</v>
      </c>
      <c s="35">
        <v>0</v>
      </c>
      <c s="36">
        <f>ROUND(ROUND(H2784,2)*ROUND(G2784,3),2)</f>
      </c>
      <c r="O2784">
        <f>(I2784*21)/100</f>
      </c>
      <c t="s">
        <v>27</v>
      </c>
    </row>
    <row r="2785" spans="1:5" ht="25.5">
      <c r="A2785" s="37" t="s">
        <v>55</v>
      </c>
      <c r="E2785" s="38" t="s">
        <v>8372</v>
      </c>
    </row>
    <row r="2786" spans="1:5" ht="12.75">
      <c r="A2786" s="39" t="s">
        <v>56</v>
      </c>
      <c r="E2786" s="40" t="s">
        <v>52</v>
      </c>
    </row>
    <row r="2787" spans="1:5" ht="89.25">
      <c r="A2787" t="s">
        <v>57</v>
      </c>
      <c r="E2787" s="38" t="s">
        <v>8373</v>
      </c>
    </row>
    <row r="2788" spans="1:16" ht="25.5">
      <c r="A2788" s="26" t="s">
        <v>50</v>
      </c>
      <c s="31" t="s">
        <v>8751</v>
      </c>
      <c s="31" t="s">
        <v>8752</v>
      </c>
      <c s="26" t="s">
        <v>52</v>
      </c>
      <c s="32" t="s">
        <v>8535</v>
      </c>
      <c s="33" t="s">
        <v>2404</v>
      </c>
      <c s="34">
        <v>2</v>
      </c>
      <c s="35">
        <v>0</v>
      </c>
      <c s="36">
        <f>ROUND(ROUND(H2788,2)*ROUND(G2788,3),2)</f>
      </c>
      <c r="O2788">
        <f>(I2788*21)/100</f>
      </c>
      <c t="s">
        <v>27</v>
      </c>
    </row>
    <row r="2789" spans="1:5" ht="25.5">
      <c r="A2789" s="37" t="s">
        <v>55</v>
      </c>
      <c r="E2789" s="38" t="s">
        <v>8535</v>
      </c>
    </row>
    <row r="2790" spans="1:5" ht="12.75">
      <c r="A2790" s="39" t="s">
        <v>56</v>
      </c>
      <c r="E2790" s="40" t="s">
        <v>52</v>
      </c>
    </row>
    <row r="2791" spans="1:5" ht="89.25">
      <c r="A2791" t="s">
        <v>57</v>
      </c>
      <c r="E2791" s="38" t="s">
        <v>8753</v>
      </c>
    </row>
    <row r="2792" spans="1:16" ht="12.75">
      <c r="A2792" s="26" t="s">
        <v>50</v>
      </c>
      <c s="31" t="s">
        <v>8754</v>
      </c>
      <c s="31" t="s">
        <v>8755</v>
      </c>
      <c s="26" t="s">
        <v>52</v>
      </c>
      <c s="32" t="s">
        <v>8380</v>
      </c>
      <c s="33" t="s">
        <v>2404</v>
      </c>
      <c s="34">
        <v>3</v>
      </c>
      <c s="35">
        <v>0</v>
      </c>
      <c s="36">
        <f>ROUND(ROUND(H2792,2)*ROUND(G2792,3),2)</f>
      </c>
      <c r="O2792">
        <f>(I2792*21)/100</f>
      </c>
      <c t="s">
        <v>27</v>
      </c>
    </row>
    <row r="2793" spans="1:5" ht="12.75">
      <c r="A2793" s="37" t="s">
        <v>55</v>
      </c>
      <c r="E2793" s="38" t="s">
        <v>8380</v>
      </c>
    </row>
    <row r="2794" spans="1:5" ht="12.75">
      <c r="A2794" s="39" t="s">
        <v>56</v>
      </c>
      <c r="E2794" s="40" t="s">
        <v>52</v>
      </c>
    </row>
    <row r="2795" spans="1:5" ht="51">
      <c r="A2795" t="s">
        <v>57</v>
      </c>
      <c r="E2795" s="38" t="s">
        <v>8756</v>
      </c>
    </row>
    <row r="2796" spans="1:16" ht="12.75">
      <c r="A2796" s="26" t="s">
        <v>50</v>
      </c>
      <c s="31" t="s">
        <v>8757</v>
      </c>
      <c s="31" t="s">
        <v>8758</v>
      </c>
      <c s="26" t="s">
        <v>52</v>
      </c>
      <c s="32" t="s">
        <v>8759</v>
      </c>
      <c s="33" t="s">
        <v>2404</v>
      </c>
      <c s="34">
        <v>12</v>
      </c>
      <c s="35">
        <v>0</v>
      </c>
      <c s="36">
        <f>ROUND(ROUND(H2796,2)*ROUND(G2796,3),2)</f>
      </c>
      <c r="O2796">
        <f>(I2796*21)/100</f>
      </c>
      <c t="s">
        <v>27</v>
      </c>
    </row>
    <row r="2797" spans="1:5" ht="12.75">
      <c r="A2797" s="37" t="s">
        <v>55</v>
      </c>
      <c r="E2797" s="38" t="s">
        <v>8759</v>
      </c>
    </row>
    <row r="2798" spans="1:5" ht="12.75">
      <c r="A2798" s="39" t="s">
        <v>56</v>
      </c>
      <c r="E2798" s="40" t="s">
        <v>52</v>
      </c>
    </row>
    <row r="2799" spans="1:5" ht="25.5">
      <c r="A2799" t="s">
        <v>57</v>
      </c>
      <c r="E2799" s="38" t="s">
        <v>7823</v>
      </c>
    </row>
    <row r="2800" spans="1:16" ht="12.75">
      <c r="A2800" s="26" t="s">
        <v>50</v>
      </c>
      <c s="31" t="s">
        <v>8760</v>
      </c>
      <c s="31" t="s">
        <v>8761</v>
      </c>
      <c s="26" t="s">
        <v>52</v>
      </c>
      <c s="32" t="s">
        <v>8384</v>
      </c>
      <c s="33" t="s">
        <v>2404</v>
      </c>
      <c s="34">
        <v>7</v>
      </c>
      <c s="35">
        <v>0</v>
      </c>
      <c s="36">
        <f>ROUND(ROUND(H2800,2)*ROUND(G2800,3),2)</f>
      </c>
      <c r="O2800">
        <f>(I2800*21)/100</f>
      </c>
      <c t="s">
        <v>27</v>
      </c>
    </row>
    <row r="2801" spans="1:5" ht="12.75">
      <c r="A2801" s="37" t="s">
        <v>55</v>
      </c>
      <c r="E2801" s="38" t="s">
        <v>8384</v>
      </c>
    </row>
    <row r="2802" spans="1:5" ht="12.75">
      <c r="A2802" s="39" t="s">
        <v>56</v>
      </c>
      <c r="E2802" s="40" t="s">
        <v>52</v>
      </c>
    </row>
    <row r="2803" spans="1:5" ht="25.5">
      <c r="A2803" t="s">
        <v>57</v>
      </c>
      <c r="E2803" s="38" t="s">
        <v>8762</v>
      </c>
    </row>
    <row r="2804" spans="1:16" ht="12.75">
      <c r="A2804" s="26" t="s">
        <v>50</v>
      </c>
      <c s="31" t="s">
        <v>8763</v>
      </c>
      <c s="31" t="s">
        <v>8764</v>
      </c>
      <c s="26" t="s">
        <v>52</v>
      </c>
      <c s="32" t="s">
        <v>7257</v>
      </c>
      <c s="33" t="s">
        <v>2404</v>
      </c>
      <c s="34">
        <v>24</v>
      </c>
      <c s="35">
        <v>0</v>
      </c>
      <c s="36">
        <f>ROUND(ROUND(H2804,2)*ROUND(G2804,3),2)</f>
      </c>
      <c r="O2804">
        <f>(I2804*21)/100</f>
      </c>
      <c t="s">
        <v>27</v>
      </c>
    </row>
    <row r="2805" spans="1:5" ht="12.75">
      <c r="A2805" s="37" t="s">
        <v>55</v>
      </c>
      <c r="E2805" s="38" t="s">
        <v>7257</v>
      </c>
    </row>
    <row r="2806" spans="1:5" ht="12.75">
      <c r="A2806" s="39" t="s">
        <v>56</v>
      </c>
      <c r="E2806" s="40" t="s">
        <v>52</v>
      </c>
    </row>
    <row r="2807" spans="1:5" ht="25.5">
      <c r="A2807" t="s">
        <v>57</v>
      </c>
      <c r="E2807" s="38" t="s">
        <v>8765</v>
      </c>
    </row>
    <row r="2808" spans="1:16" ht="12.75">
      <c r="A2808" s="26" t="s">
        <v>50</v>
      </c>
      <c s="31" t="s">
        <v>8766</v>
      </c>
      <c s="31" t="s">
        <v>8767</v>
      </c>
      <c s="26" t="s">
        <v>52</v>
      </c>
      <c s="32" t="s">
        <v>7254</v>
      </c>
      <c s="33" t="s">
        <v>2404</v>
      </c>
      <c s="34">
        <v>4</v>
      </c>
      <c s="35">
        <v>0</v>
      </c>
      <c s="36">
        <f>ROUND(ROUND(H2808,2)*ROUND(G2808,3),2)</f>
      </c>
      <c r="O2808">
        <f>(I2808*21)/100</f>
      </c>
      <c t="s">
        <v>27</v>
      </c>
    </row>
    <row r="2809" spans="1:5" ht="12.75">
      <c r="A2809" s="37" t="s">
        <v>55</v>
      </c>
      <c r="E2809" s="38" t="s">
        <v>7254</v>
      </c>
    </row>
    <row r="2810" spans="1:5" ht="12.75">
      <c r="A2810" s="39" t="s">
        <v>56</v>
      </c>
      <c r="E2810" s="40" t="s">
        <v>52</v>
      </c>
    </row>
    <row r="2811" spans="1:5" ht="25.5">
      <c r="A2811" t="s">
        <v>57</v>
      </c>
      <c r="E2811" s="38" t="s">
        <v>8768</v>
      </c>
    </row>
    <row r="2812" spans="1:16" ht="25.5">
      <c r="A2812" s="26" t="s">
        <v>50</v>
      </c>
      <c s="31" t="s">
        <v>8769</v>
      </c>
      <c s="31" t="s">
        <v>8770</v>
      </c>
      <c s="26" t="s">
        <v>52</v>
      </c>
      <c s="32" t="s">
        <v>8556</v>
      </c>
      <c s="33" t="s">
        <v>2404</v>
      </c>
      <c s="34">
        <v>7</v>
      </c>
      <c s="35">
        <v>0</v>
      </c>
      <c s="36">
        <f>ROUND(ROUND(H2812,2)*ROUND(G2812,3),2)</f>
      </c>
      <c r="O2812">
        <f>(I2812*21)/100</f>
      </c>
      <c t="s">
        <v>27</v>
      </c>
    </row>
    <row r="2813" spans="1:5" ht="25.5">
      <c r="A2813" s="37" t="s">
        <v>55</v>
      </c>
      <c r="E2813" s="38" t="s">
        <v>8556</v>
      </c>
    </row>
    <row r="2814" spans="1:5" ht="12.75">
      <c r="A2814" s="39" t="s">
        <v>56</v>
      </c>
      <c r="E2814" s="40" t="s">
        <v>52</v>
      </c>
    </row>
    <row r="2815" spans="1:5" ht="140.25">
      <c r="A2815" t="s">
        <v>57</v>
      </c>
      <c r="E2815" s="38" t="s">
        <v>8771</v>
      </c>
    </row>
    <row r="2816" spans="1:16" ht="12.75">
      <c r="A2816" s="26" t="s">
        <v>50</v>
      </c>
      <c s="31" t="s">
        <v>8772</v>
      </c>
      <c s="31" t="s">
        <v>8773</v>
      </c>
      <c s="26" t="s">
        <v>52</v>
      </c>
      <c s="32" t="s">
        <v>8414</v>
      </c>
      <c s="33" t="s">
        <v>2404</v>
      </c>
      <c s="34">
        <v>1</v>
      </c>
      <c s="35">
        <v>0</v>
      </c>
      <c s="36">
        <f>ROUND(ROUND(H2816,2)*ROUND(G2816,3),2)</f>
      </c>
      <c r="O2816">
        <f>(I2816*21)/100</f>
      </c>
      <c t="s">
        <v>27</v>
      </c>
    </row>
    <row r="2817" spans="1:5" ht="12.75">
      <c r="A2817" s="37" t="s">
        <v>55</v>
      </c>
      <c r="E2817" s="38" t="s">
        <v>8414</v>
      </c>
    </row>
    <row r="2818" spans="1:5" ht="12.75">
      <c r="A2818" s="39" t="s">
        <v>56</v>
      </c>
      <c r="E2818" s="40" t="s">
        <v>52</v>
      </c>
    </row>
    <row r="2819" spans="1:5" ht="63.75">
      <c r="A2819" t="s">
        <v>57</v>
      </c>
      <c r="E2819" s="38" t="s">
        <v>7841</v>
      </c>
    </row>
    <row r="2820" spans="1:16" ht="12.75">
      <c r="A2820" s="26" t="s">
        <v>50</v>
      </c>
      <c s="31" t="s">
        <v>8774</v>
      </c>
      <c s="31" t="s">
        <v>8775</v>
      </c>
      <c s="26" t="s">
        <v>52</v>
      </c>
      <c s="32" t="s">
        <v>8776</v>
      </c>
      <c s="33" t="s">
        <v>2404</v>
      </c>
      <c s="34">
        <v>1</v>
      </c>
      <c s="35">
        <v>0</v>
      </c>
      <c s="36">
        <f>ROUND(ROUND(H2820,2)*ROUND(G2820,3),2)</f>
      </c>
      <c r="O2820">
        <f>(I2820*21)/100</f>
      </c>
      <c t="s">
        <v>27</v>
      </c>
    </row>
    <row r="2821" spans="1:5" ht="12.75">
      <c r="A2821" s="37" t="s">
        <v>55</v>
      </c>
      <c r="E2821" s="38" t="s">
        <v>8776</v>
      </c>
    </row>
    <row r="2822" spans="1:5" ht="12.75">
      <c r="A2822" s="39" t="s">
        <v>56</v>
      </c>
      <c r="E2822" s="40" t="s">
        <v>52</v>
      </c>
    </row>
    <row r="2823" spans="1:5" ht="63.75">
      <c r="A2823" t="s">
        <v>57</v>
      </c>
      <c r="E2823" s="38" t="s">
        <v>7841</v>
      </c>
    </row>
    <row r="2824" spans="1:16" ht="12.75">
      <c r="A2824" s="26" t="s">
        <v>50</v>
      </c>
      <c s="31" t="s">
        <v>8777</v>
      </c>
      <c s="31" t="s">
        <v>8778</v>
      </c>
      <c s="26" t="s">
        <v>52</v>
      </c>
      <c s="32" t="s">
        <v>7638</v>
      </c>
      <c s="33" t="s">
        <v>2404</v>
      </c>
      <c s="34">
        <v>1</v>
      </c>
      <c s="35">
        <v>0</v>
      </c>
      <c s="36">
        <f>ROUND(ROUND(H2824,2)*ROUND(G2824,3),2)</f>
      </c>
      <c r="O2824">
        <f>(I2824*21)/100</f>
      </c>
      <c t="s">
        <v>27</v>
      </c>
    </row>
    <row r="2825" spans="1:5" ht="12.75">
      <c r="A2825" s="37" t="s">
        <v>55</v>
      </c>
      <c r="E2825" s="38" t="s">
        <v>7638</v>
      </c>
    </row>
    <row r="2826" spans="1:5" ht="12.75">
      <c r="A2826" s="39" t="s">
        <v>56</v>
      </c>
      <c r="E2826" s="40" t="s">
        <v>52</v>
      </c>
    </row>
    <row r="2827" spans="1:5" ht="63.75">
      <c r="A2827" t="s">
        <v>57</v>
      </c>
      <c r="E2827" s="38" t="s">
        <v>7841</v>
      </c>
    </row>
    <row r="2828" spans="1:16" ht="12.75">
      <c r="A2828" s="26" t="s">
        <v>50</v>
      </c>
      <c s="31" t="s">
        <v>8779</v>
      </c>
      <c s="31" t="s">
        <v>8780</v>
      </c>
      <c s="26" t="s">
        <v>52</v>
      </c>
      <c s="32" t="s">
        <v>7638</v>
      </c>
      <c s="33" t="s">
        <v>2404</v>
      </c>
      <c s="34">
        <v>1</v>
      </c>
      <c s="35">
        <v>0</v>
      </c>
      <c s="36">
        <f>ROUND(ROUND(H2828,2)*ROUND(G2828,3),2)</f>
      </c>
      <c r="O2828">
        <f>(I2828*21)/100</f>
      </c>
      <c t="s">
        <v>27</v>
      </c>
    </row>
    <row r="2829" spans="1:5" ht="12.75">
      <c r="A2829" s="37" t="s">
        <v>55</v>
      </c>
      <c r="E2829" s="38" t="s">
        <v>7638</v>
      </c>
    </row>
    <row r="2830" spans="1:5" ht="12.75">
      <c r="A2830" s="39" t="s">
        <v>56</v>
      </c>
      <c r="E2830" s="40" t="s">
        <v>52</v>
      </c>
    </row>
    <row r="2831" spans="1:5" ht="63.75">
      <c r="A2831" t="s">
        <v>57</v>
      </c>
      <c r="E2831" s="38" t="s">
        <v>7841</v>
      </c>
    </row>
    <row r="2832" spans="1:16" ht="12.75">
      <c r="A2832" s="26" t="s">
        <v>50</v>
      </c>
      <c s="31" t="s">
        <v>8781</v>
      </c>
      <c s="31" t="s">
        <v>8782</v>
      </c>
      <c s="26" t="s">
        <v>52</v>
      </c>
      <c s="32" t="s">
        <v>8566</v>
      </c>
      <c s="33" t="s">
        <v>2404</v>
      </c>
      <c s="34">
        <v>1</v>
      </c>
      <c s="35">
        <v>0</v>
      </c>
      <c s="36">
        <f>ROUND(ROUND(H2832,2)*ROUND(G2832,3),2)</f>
      </c>
      <c r="O2832">
        <f>(I2832*21)/100</f>
      </c>
      <c t="s">
        <v>27</v>
      </c>
    </row>
    <row r="2833" spans="1:5" ht="12.75">
      <c r="A2833" s="37" t="s">
        <v>55</v>
      </c>
      <c r="E2833" s="38" t="s">
        <v>8566</v>
      </c>
    </row>
    <row r="2834" spans="1:5" ht="12.75">
      <c r="A2834" s="39" t="s">
        <v>56</v>
      </c>
      <c r="E2834" s="40" t="s">
        <v>52</v>
      </c>
    </row>
    <row r="2835" spans="1:5" ht="63.75">
      <c r="A2835" t="s">
        <v>57</v>
      </c>
      <c r="E2835" s="38" t="s">
        <v>7841</v>
      </c>
    </row>
    <row r="2836" spans="1:16" ht="12.75">
      <c r="A2836" s="26" t="s">
        <v>50</v>
      </c>
      <c s="31" t="s">
        <v>8783</v>
      </c>
      <c s="31" t="s">
        <v>8784</v>
      </c>
      <c s="26" t="s">
        <v>52</v>
      </c>
      <c s="32" t="s">
        <v>7638</v>
      </c>
      <c s="33" t="s">
        <v>2404</v>
      </c>
      <c s="34">
        <v>1</v>
      </c>
      <c s="35">
        <v>0</v>
      </c>
      <c s="36">
        <f>ROUND(ROUND(H2836,2)*ROUND(G2836,3),2)</f>
      </c>
      <c r="O2836">
        <f>(I2836*21)/100</f>
      </c>
      <c t="s">
        <v>27</v>
      </c>
    </row>
    <row r="2837" spans="1:5" ht="12.75">
      <c r="A2837" s="37" t="s">
        <v>55</v>
      </c>
      <c r="E2837" s="38" t="s">
        <v>7638</v>
      </c>
    </row>
    <row r="2838" spans="1:5" ht="12.75">
      <c r="A2838" s="39" t="s">
        <v>56</v>
      </c>
      <c r="E2838" s="40" t="s">
        <v>52</v>
      </c>
    </row>
    <row r="2839" spans="1:5" ht="63.75">
      <c r="A2839" t="s">
        <v>57</v>
      </c>
      <c r="E2839" s="38" t="s">
        <v>7841</v>
      </c>
    </row>
    <row r="2840" spans="1:16" ht="12.75">
      <c r="A2840" s="26" t="s">
        <v>50</v>
      </c>
      <c s="31" t="s">
        <v>8785</v>
      </c>
      <c s="31" t="s">
        <v>8786</v>
      </c>
      <c s="26" t="s">
        <v>52</v>
      </c>
      <c s="32" t="s">
        <v>8563</v>
      </c>
      <c s="33" t="s">
        <v>2404</v>
      </c>
      <c s="34">
        <v>1</v>
      </c>
      <c s="35">
        <v>0</v>
      </c>
      <c s="36">
        <f>ROUND(ROUND(H2840,2)*ROUND(G2840,3),2)</f>
      </c>
      <c r="O2840">
        <f>(I2840*21)/100</f>
      </c>
      <c t="s">
        <v>27</v>
      </c>
    </row>
    <row r="2841" spans="1:5" ht="12.75">
      <c r="A2841" s="37" t="s">
        <v>55</v>
      </c>
      <c r="E2841" s="38" t="s">
        <v>8563</v>
      </c>
    </row>
    <row r="2842" spans="1:5" ht="12.75">
      <c r="A2842" s="39" t="s">
        <v>56</v>
      </c>
      <c r="E2842" s="40" t="s">
        <v>52</v>
      </c>
    </row>
    <row r="2843" spans="1:5" ht="63.75">
      <c r="A2843" t="s">
        <v>57</v>
      </c>
      <c r="E2843" s="38" t="s">
        <v>7845</v>
      </c>
    </row>
    <row r="2844" spans="1:16" ht="12.75">
      <c r="A2844" s="26" t="s">
        <v>50</v>
      </c>
      <c s="31" t="s">
        <v>8787</v>
      </c>
      <c s="31" t="s">
        <v>8788</v>
      </c>
      <c s="26" t="s">
        <v>52</v>
      </c>
      <c s="32" t="s">
        <v>8563</v>
      </c>
      <c s="33" t="s">
        <v>2404</v>
      </c>
      <c s="34">
        <v>1</v>
      </c>
      <c s="35">
        <v>0</v>
      </c>
      <c s="36">
        <f>ROUND(ROUND(H2844,2)*ROUND(G2844,3),2)</f>
      </c>
      <c r="O2844">
        <f>(I2844*21)/100</f>
      </c>
      <c t="s">
        <v>27</v>
      </c>
    </row>
    <row r="2845" spans="1:5" ht="12.75">
      <c r="A2845" s="37" t="s">
        <v>55</v>
      </c>
      <c r="E2845" s="38" t="s">
        <v>8563</v>
      </c>
    </row>
    <row r="2846" spans="1:5" ht="12.75">
      <c r="A2846" s="39" t="s">
        <v>56</v>
      </c>
      <c r="E2846" s="40" t="s">
        <v>52</v>
      </c>
    </row>
    <row r="2847" spans="1:5" ht="63.75">
      <c r="A2847" t="s">
        <v>57</v>
      </c>
      <c r="E2847" s="38" t="s">
        <v>7845</v>
      </c>
    </row>
    <row r="2848" spans="1:16" ht="12.75">
      <c r="A2848" s="26" t="s">
        <v>50</v>
      </c>
      <c s="31" t="s">
        <v>8789</v>
      </c>
      <c s="31" t="s">
        <v>8790</v>
      </c>
      <c s="26" t="s">
        <v>52</v>
      </c>
      <c s="32" t="s">
        <v>7638</v>
      </c>
      <c s="33" t="s">
        <v>2404</v>
      </c>
      <c s="34">
        <v>1</v>
      </c>
      <c s="35">
        <v>0</v>
      </c>
      <c s="36">
        <f>ROUND(ROUND(H2848,2)*ROUND(G2848,3),2)</f>
      </c>
      <c r="O2848">
        <f>(I2848*21)/100</f>
      </c>
      <c t="s">
        <v>27</v>
      </c>
    </row>
    <row r="2849" spans="1:5" ht="12.75">
      <c r="A2849" s="37" t="s">
        <v>55</v>
      </c>
      <c r="E2849" s="38" t="s">
        <v>7638</v>
      </c>
    </row>
    <row r="2850" spans="1:5" ht="12.75">
      <c r="A2850" s="39" t="s">
        <v>56</v>
      </c>
      <c r="E2850" s="40" t="s">
        <v>52</v>
      </c>
    </row>
    <row r="2851" spans="1:5" ht="63.75">
      <c r="A2851" t="s">
        <v>57</v>
      </c>
      <c r="E2851" s="38" t="s">
        <v>7845</v>
      </c>
    </row>
    <row r="2852" spans="1:16" ht="12.75">
      <c r="A2852" s="26" t="s">
        <v>50</v>
      </c>
      <c s="31" t="s">
        <v>8791</v>
      </c>
      <c s="31" t="s">
        <v>8792</v>
      </c>
      <c s="26" t="s">
        <v>52</v>
      </c>
      <c s="32" t="s">
        <v>8571</v>
      </c>
      <c s="33" t="s">
        <v>2404</v>
      </c>
      <c s="34">
        <v>1</v>
      </c>
      <c s="35">
        <v>0</v>
      </c>
      <c s="36">
        <f>ROUND(ROUND(H2852,2)*ROUND(G2852,3),2)</f>
      </c>
      <c r="O2852">
        <f>(I2852*21)/100</f>
      </c>
      <c t="s">
        <v>27</v>
      </c>
    </row>
    <row r="2853" spans="1:5" ht="12.75">
      <c r="A2853" s="37" t="s">
        <v>55</v>
      </c>
      <c r="E2853" s="38" t="s">
        <v>8571</v>
      </c>
    </row>
    <row r="2854" spans="1:5" ht="12.75">
      <c r="A2854" s="39" t="s">
        <v>56</v>
      </c>
      <c r="E2854" s="40" t="s">
        <v>52</v>
      </c>
    </row>
    <row r="2855" spans="1:5" ht="63.75">
      <c r="A2855" t="s">
        <v>57</v>
      </c>
      <c r="E2855" s="38" t="s">
        <v>7845</v>
      </c>
    </row>
    <row r="2856" spans="1:16" ht="25.5">
      <c r="A2856" s="26" t="s">
        <v>50</v>
      </c>
      <c s="31" t="s">
        <v>8793</v>
      </c>
      <c s="31" t="s">
        <v>8794</v>
      </c>
      <c s="26" t="s">
        <v>52</v>
      </c>
      <c s="32" t="s">
        <v>8586</v>
      </c>
      <c s="33" t="s">
        <v>2404</v>
      </c>
      <c s="34">
        <v>1</v>
      </c>
      <c s="35">
        <v>0</v>
      </c>
      <c s="36">
        <f>ROUND(ROUND(H2856,2)*ROUND(G2856,3),2)</f>
      </c>
      <c r="O2856">
        <f>(I2856*21)/100</f>
      </c>
      <c t="s">
        <v>27</v>
      </c>
    </row>
    <row r="2857" spans="1:5" ht="25.5">
      <c r="A2857" s="37" t="s">
        <v>55</v>
      </c>
      <c r="E2857" s="38" t="s">
        <v>8586</v>
      </c>
    </row>
    <row r="2858" spans="1:5" ht="12.75">
      <c r="A2858" s="39" t="s">
        <v>56</v>
      </c>
      <c r="E2858" s="40" t="s">
        <v>52</v>
      </c>
    </row>
    <row r="2859" spans="1:5" ht="51">
      <c r="A2859" t="s">
        <v>57</v>
      </c>
      <c r="E2859" s="38" t="s">
        <v>8795</v>
      </c>
    </row>
    <row r="2860" spans="1:16" ht="12.75">
      <c r="A2860" s="26" t="s">
        <v>50</v>
      </c>
      <c s="31" t="s">
        <v>8796</v>
      </c>
      <c s="31" t="s">
        <v>8797</v>
      </c>
      <c s="26" t="s">
        <v>52</v>
      </c>
      <c s="32" t="s">
        <v>7638</v>
      </c>
      <c s="33" t="s">
        <v>2404</v>
      </c>
      <c s="34">
        <v>1</v>
      </c>
      <c s="35">
        <v>0</v>
      </c>
      <c s="36">
        <f>ROUND(ROUND(H2860,2)*ROUND(G2860,3),2)</f>
      </c>
      <c r="O2860">
        <f>(I2860*21)/100</f>
      </c>
      <c t="s">
        <v>27</v>
      </c>
    </row>
    <row r="2861" spans="1:5" ht="12.75">
      <c r="A2861" s="37" t="s">
        <v>55</v>
      </c>
      <c r="E2861" s="38" t="s">
        <v>7638</v>
      </c>
    </row>
    <row r="2862" spans="1:5" ht="12.75">
      <c r="A2862" s="39" t="s">
        <v>56</v>
      </c>
      <c r="E2862" s="40" t="s">
        <v>52</v>
      </c>
    </row>
    <row r="2863" spans="1:5" ht="63.75">
      <c r="A2863" t="s">
        <v>57</v>
      </c>
      <c r="E2863" s="38" t="s">
        <v>7845</v>
      </c>
    </row>
    <row r="2864" spans="1:16" ht="12.75">
      <c r="A2864" s="26" t="s">
        <v>50</v>
      </c>
      <c s="31" t="s">
        <v>8798</v>
      </c>
      <c s="31" t="s">
        <v>8799</v>
      </c>
      <c s="26" t="s">
        <v>52</v>
      </c>
      <c s="32" t="s">
        <v>8566</v>
      </c>
      <c s="33" t="s">
        <v>2404</v>
      </c>
      <c s="34">
        <v>1</v>
      </c>
      <c s="35">
        <v>0</v>
      </c>
      <c s="36">
        <f>ROUND(ROUND(H2864,2)*ROUND(G2864,3),2)</f>
      </c>
      <c r="O2864">
        <f>(I2864*21)/100</f>
      </c>
      <c t="s">
        <v>27</v>
      </c>
    </row>
    <row r="2865" spans="1:5" ht="12.75">
      <c r="A2865" s="37" t="s">
        <v>55</v>
      </c>
      <c r="E2865" s="38" t="s">
        <v>8566</v>
      </c>
    </row>
    <row r="2866" spans="1:5" ht="12.75">
      <c r="A2866" s="39" t="s">
        <v>56</v>
      </c>
      <c r="E2866" s="40" t="s">
        <v>52</v>
      </c>
    </row>
    <row r="2867" spans="1:5" ht="63.75">
      <c r="A2867" t="s">
        <v>57</v>
      </c>
      <c r="E2867" s="38" t="s">
        <v>7845</v>
      </c>
    </row>
    <row r="2868" spans="1:16" ht="12.75">
      <c r="A2868" s="26" t="s">
        <v>50</v>
      </c>
      <c s="31" t="s">
        <v>8800</v>
      </c>
      <c s="31" t="s">
        <v>8801</v>
      </c>
      <c s="26" t="s">
        <v>52</v>
      </c>
      <c s="32" t="s">
        <v>7638</v>
      </c>
      <c s="33" t="s">
        <v>2404</v>
      </c>
      <c s="34">
        <v>1</v>
      </c>
      <c s="35">
        <v>0</v>
      </c>
      <c s="36">
        <f>ROUND(ROUND(H2868,2)*ROUND(G2868,3),2)</f>
      </c>
      <c r="O2868">
        <f>(I2868*21)/100</f>
      </c>
      <c t="s">
        <v>27</v>
      </c>
    </row>
    <row r="2869" spans="1:5" ht="12.75">
      <c r="A2869" s="37" t="s">
        <v>55</v>
      </c>
      <c r="E2869" s="38" t="s">
        <v>7638</v>
      </c>
    </row>
    <row r="2870" spans="1:5" ht="12.75">
      <c r="A2870" s="39" t="s">
        <v>56</v>
      </c>
      <c r="E2870" s="40" t="s">
        <v>52</v>
      </c>
    </row>
    <row r="2871" spans="1:5" ht="63.75">
      <c r="A2871" t="s">
        <v>57</v>
      </c>
      <c r="E2871" s="38" t="s">
        <v>7845</v>
      </c>
    </row>
    <row r="2872" spans="1:16" ht="12.75">
      <c r="A2872" s="26" t="s">
        <v>50</v>
      </c>
      <c s="31" t="s">
        <v>8802</v>
      </c>
      <c s="31" t="s">
        <v>8803</v>
      </c>
      <c s="26" t="s">
        <v>52</v>
      </c>
      <c s="32" t="s">
        <v>7638</v>
      </c>
      <c s="33" t="s">
        <v>2404</v>
      </c>
      <c s="34">
        <v>1</v>
      </c>
      <c s="35">
        <v>0</v>
      </c>
      <c s="36">
        <f>ROUND(ROUND(H2872,2)*ROUND(G2872,3),2)</f>
      </c>
      <c r="O2872">
        <f>(I2872*21)/100</f>
      </c>
      <c t="s">
        <v>27</v>
      </c>
    </row>
    <row r="2873" spans="1:5" ht="12.75">
      <c r="A2873" s="37" t="s">
        <v>55</v>
      </c>
      <c r="E2873" s="38" t="s">
        <v>7638</v>
      </c>
    </row>
    <row r="2874" spans="1:5" ht="12.75">
      <c r="A2874" s="39" t="s">
        <v>56</v>
      </c>
      <c r="E2874" s="40" t="s">
        <v>52</v>
      </c>
    </row>
    <row r="2875" spans="1:5" ht="63.75">
      <c r="A2875" t="s">
        <v>57</v>
      </c>
      <c r="E2875" s="38" t="s">
        <v>7845</v>
      </c>
    </row>
    <row r="2876" spans="1:16" ht="12.75">
      <c r="A2876" s="26" t="s">
        <v>50</v>
      </c>
      <c s="31" t="s">
        <v>8804</v>
      </c>
      <c s="31" t="s">
        <v>8805</v>
      </c>
      <c s="26" t="s">
        <v>52</v>
      </c>
      <c s="32" t="s">
        <v>7638</v>
      </c>
      <c s="33" t="s">
        <v>2404</v>
      </c>
      <c s="34">
        <v>1</v>
      </c>
      <c s="35">
        <v>0</v>
      </c>
      <c s="36">
        <f>ROUND(ROUND(H2876,2)*ROUND(G2876,3),2)</f>
      </c>
      <c r="O2876">
        <f>(I2876*21)/100</f>
      </c>
      <c t="s">
        <v>27</v>
      </c>
    </row>
    <row r="2877" spans="1:5" ht="12.75">
      <c r="A2877" s="37" t="s">
        <v>55</v>
      </c>
      <c r="E2877" s="38" t="s">
        <v>7638</v>
      </c>
    </row>
    <row r="2878" spans="1:5" ht="12.75">
      <c r="A2878" s="39" t="s">
        <v>56</v>
      </c>
      <c r="E2878" s="40" t="s">
        <v>52</v>
      </c>
    </row>
    <row r="2879" spans="1:5" ht="63.75">
      <c r="A2879" t="s">
        <v>57</v>
      </c>
      <c r="E2879" s="38" t="s">
        <v>7845</v>
      </c>
    </row>
    <row r="2880" spans="1:16" ht="12.75">
      <c r="A2880" s="26" t="s">
        <v>50</v>
      </c>
      <c s="31" t="s">
        <v>8806</v>
      </c>
      <c s="31" t="s">
        <v>8807</v>
      </c>
      <c s="26" t="s">
        <v>52</v>
      </c>
      <c s="32" t="s">
        <v>8583</v>
      </c>
      <c s="33" t="s">
        <v>2404</v>
      </c>
      <c s="34">
        <v>1</v>
      </c>
      <c s="35">
        <v>0</v>
      </c>
      <c s="36">
        <f>ROUND(ROUND(H2880,2)*ROUND(G2880,3),2)</f>
      </c>
      <c r="O2880">
        <f>(I2880*21)/100</f>
      </c>
      <c t="s">
        <v>27</v>
      </c>
    </row>
    <row r="2881" spans="1:5" ht="12.75">
      <c r="A2881" s="37" t="s">
        <v>55</v>
      </c>
      <c r="E2881" s="38" t="s">
        <v>8583</v>
      </c>
    </row>
    <row r="2882" spans="1:5" ht="12.75">
      <c r="A2882" s="39" t="s">
        <v>56</v>
      </c>
      <c r="E2882" s="40" t="s">
        <v>52</v>
      </c>
    </row>
    <row r="2883" spans="1:5" ht="63.75">
      <c r="A2883" t="s">
        <v>57</v>
      </c>
      <c r="E2883" s="38" t="s">
        <v>7845</v>
      </c>
    </row>
    <row r="2884" spans="1:16" ht="12.75">
      <c r="A2884" s="26" t="s">
        <v>50</v>
      </c>
      <c s="31" t="s">
        <v>3206</v>
      </c>
      <c s="31" t="s">
        <v>8808</v>
      </c>
      <c s="26" t="s">
        <v>52</v>
      </c>
      <c s="32" t="s">
        <v>7638</v>
      </c>
      <c s="33" t="s">
        <v>2404</v>
      </c>
      <c s="34">
        <v>1</v>
      </c>
      <c s="35">
        <v>0</v>
      </c>
      <c s="36">
        <f>ROUND(ROUND(H2884,2)*ROUND(G2884,3),2)</f>
      </c>
      <c r="O2884">
        <f>(I2884*21)/100</f>
      </c>
      <c t="s">
        <v>27</v>
      </c>
    </row>
    <row r="2885" spans="1:5" ht="12.75">
      <c r="A2885" s="37" t="s">
        <v>55</v>
      </c>
      <c r="E2885" s="38" t="s">
        <v>7638</v>
      </c>
    </row>
    <row r="2886" spans="1:5" ht="12.75">
      <c r="A2886" s="39" t="s">
        <v>56</v>
      </c>
      <c r="E2886" s="40" t="s">
        <v>52</v>
      </c>
    </row>
    <row r="2887" spans="1:5" ht="63.75">
      <c r="A2887" t="s">
        <v>57</v>
      </c>
      <c r="E2887" s="38" t="s">
        <v>7841</v>
      </c>
    </row>
    <row r="2888" spans="1:16" ht="12.75">
      <c r="A2888" s="26" t="s">
        <v>50</v>
      </c>
      <c s="31" t="s">
        <v>5208</v>
      </c>
      <c s="31" t="s">
        <v>8809</v>
      </c>
      <c s="26" t="s">
        <v>52</v>
      </c>
      <c s="32" t="s">
        <v>7642</v>
      </c>
      <c s="33" t="s">
        <v>2404</v>
      </c>
      <c s="34">
        <v>1</v>
      </c>
      <c s="35">
        <v>0</v>
      </c>
      <c s="36">
        <f>ROUND(ROUND(H2888,2)*ROUND(G2888,3),2)</f>
      </c>
      <c r="O2888">
        <f>(I2888*21)/100</f>
      </c>
      <c t="s">
        <v>27</v>
      </c>
    </row>
    <row r="2889" spans="1:5" ht="12.75">
      <c r="A2889" s="37" t="s">
        <v>55</v>
      </c>
      <c r="E2889" s="38" t="s">
        <v>7642</v>
      </c>
    </row>
    <row r="2890" spans="1:5" ht="12.75">
      <c r="A2890" s="39" t="s">
        <v>56</v>
      </c>
      <c r="E2890" s="40" t="s">
        <v>52</v>
      </c>
    </row>
    <row r="2891" spans="1:5" ht="63.75">
      <c r="A2891" t="s">
        <v>57</v>
      </c>
      <c r="E2891" s="38" t="s">
        <v>7845</v>
      </c>
    </row>
    <row r="2892" spans="1:16" ht="25.5">
      <c r="A2892" s="26" t="s">
        <v>50</v>
      </c>
      <c s="31" t="s">
        <v>5264</v>
      </c>
      <c s="31" t="s">
        <v>8810</v>
      </c>
      <c s="26" t="s">
        <v>52</v>
      </c>
      <c s="32" t="s">
        <v>7630</v>
      </c>
      <c s="33" t="s">
        <v>2404</v>
      </c>
      <c s="34">
        <v>4</v>
      </c>
      <c s="35">
        <v>0</v>
      </c>
      <c s="36">
        <f>ROUND(ROUND(H2892,2)*ROUND(G2892,3),2)</f>
      </c>
      <c r="O2892">
        <f>(I2892*21)/100</f>
      </c>
      <c t="s">
        <v>27</v>
      </c>
    </row>
    <row r="2893" spans="1:5" ht="25.5">
      <c r="A2893" s="37" t="s">
        <v>55</v>
      </c>
      <c r="E2893" s="38" t="s">
        <v>7630</v>
      </c>
    </row>
    <row r="2894" spans="1:5" ht="12.75">
      <c r="A2894" s="39" t="s">
        <v>56</v>
      </c>
      <c r="E2894" s="40" t="s">
        <v>52</v>
      </c>
    </row>
    <row r="2895" spans="1:5" ht="38.25">
      <c r="A2895" t="s">
        <v>57</v>
      </c>
      <c r="E2895" s="38" t="s">
        <v>8811</v>
      </c>
    </row>
    <row r="2896" spans="1:16" ht="25.5">
      <c r="A2896" s="26" t="s">
        <v>50</v>
      </c>
      <c s="31" t="s">
        <v>8812</v>
      </c>
      <c s="31" t="s">
        <v>8813</v>
      </c>
      <c s="26" t="s">
        <v>52</v>
      </c>
      <c s="32" t="s">
        <v>8626</v>
      </c>
      <c s="33" t="s">
        <v>2404</v>
      </c>
      <c s="34">
        <v>1</v>
      </c>
      <c s="35">
        <v>0</v>
      </c>
      <c s="36">
        <f>ROUND(ROUND(H2896,2)*ROUND(G2896,3),2)</f>
      </c>
      <c r="O2896">
        <f>(I2896*21)/100</f>
      </c>
      <c t="s">
        <v>27</v>
      </c>
    </row>
    <row r="2897" spans="1:5" ht="25.5">
      <c r="A2897" s="37" t="s">
        <v>55</v>
      </c>
      <c r="E2897" s="38" t="s">
        <v>8626</v>
      </c>
    </row>
    <row r="2898" spans="1:5" ht="12.75">
      <c r="A2898" s="39" t="s">
        <v>56</v>
      </c>
      <c r="E2898" s="40" t="s">
        <v>52</v>
      </c>
    </row>
    <row r="2899" spans="1:5" ht="25.5">
      <c r="A2899" t="s">
        <v>57</v>
      </c>
      <c r="E2899" s="38" t="s">
        <v>8027</v>
      </c>
    </row>
    <row r="2900" spans="1:16" ht="25.5">
      <c r="A2900" s="26" t="s">
        <v>50</v>
      </c>
      <c s="31" t="s">
        <v>8814</v>
      </c>
      <c s="31" t="s">
        <v>8815</v>
      </c>
      <c s="26" t="s">
        <v>52</v>
      </c>
      <c s="32" t="s">
        <v>8630</v>
      </c>
      <c s="33" t="s">
        <v>2404</v>
      </c>
      <c s="34">
        <v>1</v>
      </c>
      <c s="35">
        <v>0</v>
      </c>
      <c s="36">
        <f>ROUND(ROUND(H2900,2)*ROUND(G2900,3),2)</f>
      </c>
      <c r="O2900">
        <f>(I2900*21)/100</f>
      </c>
      <c t="s">
        <v>27</v>
      </c>
    </row>
    <row r="2901" spans="1:5" ht="25.5">
      <c r="A2901" s="37" t="s">
        <v>55</v>
      </c>
      <c r="E2901" s="38" t="s">
        <v>8630</v>
      </c>
    </row>
    <row r="2902" spans="1:5" ht="12.75">
      <c r="A2902" s="39" t="s">
        <v>56</v>
      </c>
      <c r="E2902" s="40" t="s">
        <v>52</v>
      </c>
    </row>
    <row r="2903" spans="1:5" ht="25.5">
      <c r="A2903" t="s">
        <v>57</v>
      </c>
      <c r="E2903" s="38" t="s">
        <v>8027</v>
      </c>
    </row>
    <row r="2904" spans="1:16" ht="25.5">
      <c r="A2904" s="26" t="s">
        <v>50</v>
      </c>
      <c s="31" t="s">
        <v>8816</v>
      </c>
      <c s="31" t="s">
        <v>8817</v>
      </c>
      <c s="26" t="s">
        <v>52</v>
      </c>
      <c s="32" t="s">
        <v>8818</v>
      </c>
      <c s="33" t="s">
        <v>2404</v>
      </c>
      <c s="34">
        <v>1</v>
      </c>
      <c s="35">
        <v>0</v>
      </c>
      <c s="36">
        <f>ROUND(ROUND(H2904,2)*ROUND(G2904,3),2)</f>
      </c>
      <c r="O2904">
        <f>(I2904*21)/100</f>
      </c>
      <c t="s">
        <v>27</v>
      </c>
    </row>
    <row r="2905" spans="1:5" ht="25.5">
      <c r="A2905" s="37" t="s">
        <v>55</v>
      </c>
      <c r="E2905" s="38" t="s">
        <v>8818</v>
      </c>
    </row>
    <row r="2906" spans="1:5" ht="12.75">
      <c r="A2906" s="39" t="s">
        <v>56</v>
      </c>
      <c r="E2906" s="40" t="s">
        <v>52</v>
      </c>
    </row>
    <row r="2907" spans="1:5" ht="25.5">
      <c r="A2907" t="s">
        <v>57</v>
      </c>
      <c r="E2907" s="38" t="s">
        <v>7252</v>
      </c>
    </row>
    <row r="2908" spans="1:16" ht="25.5">
      <c r="A2908" s="26" t="s">
        <v>50</v>
      </c>
      <c s="31" t="s">
        <v>8819</v>
      </c>
      <c s="31" t="s">
        <v>8820</v>
      </c>
      <c s="26" t="s">
        <v>52</v>
      </c>
      <c s="32" t="s">
        <v>7645</v>
      </c>
      <c s="33" t="s">
        <v>2404</v>
      </c>
      <c s="34">
        <v>1</v>
      </c>
      <c s="35">
        <v>0</v>
      </c>
      <c s="36">
        <f>ROUND(ROUND(H2908,2)*ROUND(G2908,3),2)</f>
      </c>
      <c r="O2908">
        <f>(I2908*21)/100</f>
      </c>
      <c t="s">
        <v>27</v>
      </c>
    </row>
    <row r="2909" spans="1:5" ht="25.5">
      <c r="A2909" s="37" t="s">
        <v>55</v>
      </c>
      <c r="E2909" s="38" t="s">
        <v>7645</v>
      </c>
    </row>
    <row r="2910" spans="1:5" ht="12.75">
      <c r="A2910" s="39" t="s">
        <v>56</v>
      </c>
      <c r="E2910" s="40" t="s">
        <v>52</v>
      </c>
    </row>
    <row r="2911" spans="1:5" ht="51">
      <c r="A2911" t="s">
        <v>57</v>
      </c>
      <c r="E2911" s="38" t="s">
        <v>8821</v>
      </c>
    </row>
    <row r="2912" spans="1:16" ht="25.5">
      <c r="A2912" s="26" t="s">
        <v>50</v>
      </c>
      <c s="31" t="s">
        <v>8822</v>
      </c>
      <c s="31" t="s">
        <v>8823</v>
      </c>
      <c s="26" t="s">
        <v>52</v>
      </c>
      <c s="32" t="s">
        <v>7729</v>
      </c>
      <c s="33" t="s">
        <v>2404</v>
      </c>
      <c s="34">
        <v>2</v>
      </c>
      <c s="35">
        <v>0</v>
      </c>
      <c s="36">
        <f>ROUND(ROUND(H2912,2)*ROUND(G2912,3),2)</f>
      </c>
      <c r="O2912">
        <f>(I2912*21)/100</f>
      </c>
      <c t="s">
        <v>27</v>
      </c>
    </row>
    <row r="2913" spans="1:5" ht="25.5">
      <c r="A2913" s="37" t="s">
        <v>55</v>
      </c>
      <c r="E2913" s="38" t="s">
        <v>7729</v>
      </c>
    </row>
    <row r="2914" spans="1:5" ht="12.75">
      <c r="A2914" s="39" t="s">
        <v>56</v>
      </c>
      <c r="E2914" s="40" t="s">
        <v>52</v>
      </c>
    </row>
    <row r="2915" spans="1:5" ht="25.5">
      <c r="A2915" t="s">
        <v>57</v>
      </c>
      <c r="E2915" s="38" t="s">
        <v>7977</v>
      </c>
    </row>
    <row r="2916" spans="1:16" ht="25.5">
      <c r="A2916" s="26" t="s">
        <v>50</v>
      </c>
      <c s="31" t="s">
        <v>8824</v>
      </c>
      <c s="31" t="s">
        <v>8825</v>
      </c>
      <c s="26" t="s">
        <v>52</v>
      </c>
      <c s="32" t="s">
        <v>7653</v>
      </c>
      <c s="33" t="s">
        <v>2404</v>
      </c>
      <c s="34">
        <v>4</v>
      </c>
      <c s="35">
        <v>0</v>
      </c>
      <c s="36">
        <f>ROUND(ROUND(H2916,2)*ROUND(G2916,3),2)</f>
      </c>
      <c r="O2916">
        <f>(I2916*21)/100</f>
      </c>
      <c t="s">
        <v>27</v>
      </c>
    </row>
    <row r="2917" spans="1:5" ht="25.5">
      <c r="A2917" s="37" t="s">
        <v>55</v>
      </c>
      <c r="E2917" s="38" t="s">
        <v>7653</v>
      </c>
    </row>
    <row r="2918" spans="1:5" ht="12.75">
      <c r="A2918" s="39" t="s">
        <v>56</v>
      </c>
      <c r="E2918" s="40" t="s">
        <v>52</v>
      </c>
    </row>
    <row r="2919" spans="1:5" ht="38.25">
      <c r="A2919" t="s">
        <v>57</v>
      </c>
      <c r="E2919" s="38" t="s">
        <v>8811</v>
      </c>
    </row>
    <row r="2920" spans="1:16" ht="25.5">
      <c r="A2920" s="26" t="s">
        <v>50</v>
      </c>
      <c s="31" t="s">
        <v>8826</v>
      </c>
      <c s="31" t="s">
        <v>8827</v>
      </c>
      <c s="26" t="s">
        <v>52</v>
      </c>
      <c s="32" t="s">
        <v>8641</v>
      </c>
      <c s="33" t="s">
        <v>2404</v>
      </c>
      <c s="34">
        <v>1</v>
      </c>
      <c s="35">
        <v>0</v>
      </c>
      <c s="36">
        <f>ROUND(ROUND(H2920,2)*ROUND(G2920,3),2)</f>
      </c>
      <c r="O2920">
        <f>(I2920*21)/100</f>
      </c>
      <c t="s">
        <v>27</v>
      </c>
    </row>
    <row r="2921" spans="1:5" ht="25.5">
      <c r="A2921" s="37" t="s">
        <v>55</v>
      </c>
      <c r="E2921" s="38" t="s">
        <v>8641</v>
      </c>
    </row>
    <row r="2922" spans="1:5" ht="12.75">
      <c r="A2922" s="39" t="s">
        <v>56</v>
      </c>
      <c r="E2922" s="40" t="s">
        <v>52</v>
      </c>
    </row>
    <row r="2923" spans="1:5" ht="25.5">
      <c r="A2923" t="s">
        <v>57</v>
      </c>
      <c r="E2923" s="38" t="s">
        <v>8027</v>
      </c>
    </row>
    <row r="2924" spans="1:16" ht="25.5">
      <c r="A2924" s="26" t="s">
        <v>50</v>
      </c>
      <c s="31" t="s">
        <v>5355</v>
      </c>
      <c s="31" t="s">
        <v>8828</v>
      </c>
      <c s="26" t="s">
        <v>52</v>
      </c>
      <c s="32" t="s">
        <v>8644</v>
      </c>
      <c s="33" t="s">
        <v>2404</v>
      </c>
      <c s="34">
        <v>1</v>
      </c>
      <c s="35">
        <v>0</v>
      </c>
      <c s="36">
        <f>ROUND(ROUND(H2924,2)*ROUND(G2924,3),2)</f>
      </c>
      <c r="O2924">
        <f>(I2924*21)/100</f>
      </c>
      <c t="s">
        <v>27</v>
      </c>
    </row>
    <row r="2925" spans="1:5" ht="25.5">
      <c r="A2925" s="37" t="s">
        <v>55</v>
      </c>
      <c r="E2925" s="38" t="s">
        <v>8644</v>
      </c>
    </row>
    <row r="2926" spans="1:5" ht="12.75">
      <c r="A2926" s="39" t="s">
        <v>56</v>
      </c>
      <c r="E2926" s="40" t="s">
        <v>52</v>
      </c>
    </row>
    <row r="2927" spans="1:5" ht="25.5">
      <c r="A2927" t="s">
        <v>57</v>
      </c>
      <c r="E2927" s="38" t="s">
        <v>8027</v>
      </c>
    </row>
    <row r="2928" spans="1:16" ht="25.5">
      <c r="A2928" s="26" t="s">
        <v>50</v>
      </c>
      <c s="31" t="s">
        <v>7004</v>
      </c>
      <c s="31" t="s">
        <v>8829</v>
      </c>
      <c s="26" t="s">
        <v>52</v>
      </c>
      <c s="32" t="s">
        <v>8830</v>
      </c>
      <c s="33" t="s">
        <v>2404</v>
      </c>
      <c s="34">
        <v>1</v>
      </c>
      <c s="35">
        <v>0</v>
      </c>
      <c s="36">
        <f>ROUND(ROUND(H2928,2)*ROUND(G2928,3),2)</f>
      </c>
      <c r="O2928">
        <f>(I2928*21)/100</f>
      </c>
      <c t="s">
        <v>27</v>
      </c>
    </row>
    <row r="2929" spans="1:5" ht="25.5">
      <c r="A2929" s="37" t="s">
        <v>55</v>
      </c>
      <c r="E2929" s="38" t="s">
        <v>8830</v>
      </c>
    </row>
    <row r="2930" spans="1:5" ht="12.75">
      <c r="A2930" s="39" t="s">
        <v>56</v>
      </c>
      <c r="E2930" s="40" t="s">
        <v>52</v>
      </c>
    </row>
    <row r="2931" spans="1:5" ht="25.5">
      <c r="A2931" t="s">
        <v>57</v>
      </c>
      <c r="E2931" s="38" t="s">
        <v>7252</v>
      </c>
    </row>
    <row r="2932" spans="1:16" ht="12.75">
      <c r="A2932" s="26" t="s">
        <v>50</v>
      </c>
      <c s="31" t="s">
        <v>8831</v>
      </c>
      <c s="31" t="s">
        <v>8832</v>
      </c>
      <c s="26" t="s">
        <v>52</v>
      </c>
      <c s="32" t="s">
        <v>8647</v>
      </c>
      <c s="33" t="s">
        <v>2404</v>
      </c>
      <c s="34">
        <v>1</v>
      </c>
      <c s="35">
        <v>0</v>
      </c>
      <c s="36">
        <f>ROUND(ROUND(H2932,2)*ROUND(G2932,3),2)</f>
      </c>
      <c r="O2932">
        <f>(I2932*21)/100</f>
      </c>
      <c t="s">
        <v>27</v>
      </c>
    </row>
    <row r="2933" spans="1:5" ht="12.75">
      <c r="A2933" s="37" t="s">
        <v>55</v>
      </c>
      <c r="E2933" s="38" t="s">
        <v>8647</v>
      </c>
    </row>
    <row r="2934" spans="1:5" ht="12.75">
      <c r="A2934" s="39" t="s">
        <v>56</v>
      </c>
      <c r="E2934" s="40" t="s">
        <v>52</v>
      </c>
    </row>
    <row r="2935" spans="1:5" ht="25.5">
      <c r="A2935" t="s">
        <v>57</v>
      </c>
      <c r="E2935" s="38" t="s">
        <v>8027</v>
      </c>
    </row>
    <row r="2936" spans="1:16" ht="12.75">
      <c r="A2936" s="26" t="s">
        <v>50</v>
      </c>
      <c s="31" t="s">
        <v>4253</v>
      </c>
      <c s="31" t="s">
        <v>8833</v>
      </c>
      <c s="26" t="s">
        <v>52</v>
      </c>
      <c s="32" t="s">
        <v>8834</v>
      </c>
      <c s="33" t="s">
        <v>76</v>
      </c>
      <c s="34">
        <v>310</v>
      </c>
      <c s="35">
        <v>0</v>
      </c>
      <c s="36">
        <f>ROUND(ROUND(H2936,2)*ROUND(G2936,3),2)</f>
      </c>
      <c r="O2936">
        <f>(I2936*21)/100</f>
      </c>
      <c t="s">
        <v>27</v>
      </c>
    </row>
    <row r="2937" spans="1:5" ht="12.75">
      <c r="A2937" s="37" t="s">
        <v>55</v>
      </c>
      <c r="E2937" s="38" t="s">
        <v>8834</v>
      </c>
    </row>
    <row r="2938" spans="1:5" ht="12.75">
      <c r="A2938" s="39" t="s">
        <v>56</v>
      </c>
      <c r="E2938" s="40" t="s">
        <v>52</v>
      </c>
    </row>
    <row r="2939" spans="1:5" ht="12.75">
      <c r="A2939" t="s">
        <v>57</v>
      </c>
      <c r="E2939" s="38" t="s">
        <v>52</v>
      </c>
    </row>
    <row r="2940" spans="1:16" ht="12.75">
      <c r="A2940" s="26" t="s">
        <v>50</v>
      </c>
      <c s="31" t="s">
        <v>7172</v>
      </c>
      <c s="31" t="s">
        <v>8835</v>
      </c>
      <c s="26" t="s">
        <v>52</v>
      </c>
      <c s="32" t="s">
        <v>8836</v>
      </c>
      <c s="33" t="s">
        <v>321</v>
      </c>
      <c s="34">
        <v>100</v>
      </c>
      <c s="35">
        <v>0</v>
      </c>
      <c s="36">
        <f>ROUND(ROUND(H2940,2)*ROUND(G2940,3),2)</f>
      </c>
      <c r="O2940">
        <f>(I2940*21)/100</f>
      </c>
      <c t="s">
        <v>27</v>
      </c>
    </row>
    <row r="2941" spans="1:5" ht="12.75">
      <c r="A2941" s="37" t="s">
        <v>55</v>
      </c>
      <c r="E2941" s="38" t="s">
        <v>8836</v>
      </c>
    </row>
    <row r="2942" spans="1:5" ht="12.75">
      <c r="A2942" s="39" t="s">
        <v>56</v>
      </c>
      <c r="E2942" s="40" t="s">
        <v>52</v>
      </c>
    </row>
    <row r="2943" spans="1:5" ht="12.75">
      <c r="A2943" t="s">
        <v>57</v>
      </c>
      <c r="E2943" s="38" t="s">
        <v>52</v>
      </c>
    </row>
    <row r="2944" spans="1:16" ht="12.75">
      <c r="A2944" s="26" t="s">
        <v>50</v>
      </c>
      <c s="31" t="s">
        <v>8837</v>
      </c>
      <c s="31" t="s">
        <v>8838</v>
      </c>
      <c s="26" t="s">
        <v>52</v>
      </c>
      <c s="32" t="s">
        <v>7311</v>
      </c>
      <c s="33" t="s">
        <v>7312</v>
      </c>
      <c s="34">
        <v>3.6</v>
      </c>
      <c s="35">
        <v>0</v>
      </c>
      <c s="36">
        <f>ROUND(ROUND(H2944,2)*ROUND(G2944,3),2)</f>
      </c>
      <c r="O2944">
        <f>(I2944*21)/100</f>
      </c>
      <c t="s">
        <v>27</v>
      </c>
    </row>
    <row r="2945" spans="1:5" ht="12.75">
      <c r="A2945" s="37" t="s">
        <v>55</v>
      </c>
      <c r="E2945" s="38" t="s">
        <v>7311</v>
      </c>
    </row>
    <row r="2946" spans="1:5" ht="12.75">
      <c r="A2946" s="39" t="s">
        <v>56</v>
      </c>
      <c r="E2946" s="40" t="s">
        <v>52</v>
      </c>
    </row>
    <row r="2947" spans="1:5" ht="12.75">
      <c r="A2947" t="s">
        <v>57</v>
      </c>
      <c r="E2947" s="38" t="s">
        <v>52</v>
      </c>
    </row>
    <row r="2948" spans="1:16" ht="12.75">
      <c r="A2948" s="26" t="s">
        <v>50</v>
      </c>
      <c s="31" t="s">
        <v>8839</v>
      </c>
      <c s="31" t="s">
        <v>8840</v>
      </c>
      <c s="26" t="s">
        <v>52</v>
      </c>
      <c s="32" t="s">
        <v>7314</v>
      </c>
      <c s="33" t="s">
        <v>7312</v>
      </c>
      <c s="34">
        <v>10</v>
      </c>
      <c s="35">
        <v>0</v>
      </c>
      <c s="36">
        <f>ROUND(ROUND(H2948,2)*ROUND(G2948,3),2)</f>
      </c>
      <c r="O2948">
        <f>(I2948*21)/100</f>
      </c>
      <c t="s">
        <v>27</v>
      </c>
    </row>
    <row r="2949" spans="1:5" ht="12.75">
      <c r="A2949" s="37" t="s">
        <v>55</v>
      </c>
      <c r="E2949" s="38" t="s">
        <v>7314</v>
      </c>
    </row>
    <row r="2950" spans="1:5" ht="12.75">
      <c r="A2950" s="39" t="s">
        <v>56</v>
      </c>
      <c r="E2950" s="40" t="s">
        <v>52</v>
      </c>
    </row>
    <row r="2951" spans="1:5" ht="12.75">
      <c r="A2951" t="s">
        <v>57</v>
      </c>
      <c r="E2951" s="38" t="s">
        <v>52</v>
      </c>
    </row>
    <row r="2952" spans="1:16" ht="12.75">
      <c r="A2952" s="26" t="s">
        <v>50</v>
      </c>
      <c s="31" t="s">
        <v>8841</v>
      </c>
      <c s="31" t="s">
        <v>8842</v>
      </c>
      <c s="26" t="s">
        <v>52</v>
      </c>
      <c s="32" t="s">
        <v>7316</v>
      </c>
      <c s="33" t="s">
        <v>321</v>
      </c>
      <c s="34">
        <v>50</v>
      </c>
      <c s="35">
        <v>0</v>
      </c>
      <c s="36">
        <f>ROUND(ROUND(H2952,2)*ROUND(G2952,3),2)</f>
      </c>
      <c r="O2952">
        <f>(I2952*21)/100</f>
      </c>
      <c t="s">
        <v>27</v>
      </c>
    </row>
    <row r="2953" spans="1:5" ht="12.75">
      <c r="A2953" s="37" t="s">
        <v>55</v>
      </c>
      <c r="E2953" s="38" t="s">
        <v>7316</v>
      </c>
    </row>
    <row r="2954" spans="1:5" ht="12.75">
      <c r="A2954" s="39" t="s">
        <v>56</v>
      </c>
      <c r="E2954" s="40" t="s">
        <v>52</v>
      </c>
    </row>
    <row r="2955" spans="1:5" ht="12.75">
      <c r="A2955" t="s">
        <v>57</v>
      </c>
      <c r="E2955" s="38" t="s">
        <v>52</v>
      </c>
    </row>
    <row r="2956" spans="1:16" ht="12.75">
      <c r="A2956" s="26" t="s">
        <v>50</v>
      </c>
      <c s="31" t="s">
        <v>8843</v>
      </c>
      <c s="31" t="s">
        <v>8844</v>
      </c>
      <c s="26" t="s">
        <v>52</v>
      </c>
      <c s="32" t="s">
        <v>7318</v>
      </c>
      <c s="33" t="s">
        <v>321</v>
      </c>
      <c s="34">
        <v>50</v>
      </c>
      <c s="35">
        <v>0</v>
      </c>
      <c s="36">
        <f>ROUND(ROUND(H2956,2)*ROUND(G2956,3),2)</f>
      </c>
      <c r="O2956">
        <f>(I2956*21)/100</f>
      </c>
      <c t="s">
        <v>27</v>
      </c>
    </row>
    <row r="2957" spans="1:5" ht="12.75">
      <c r="A2957" s="37" t="s">
        <v>55</v>
      </c>
      <c r="E2957" s="38" t="s">
        <v>7318</v>
      </c>
    </row>
    <row r="2958" spans="1:5" ht="12.75">
      <c r="A2958" s="39" t="s">
        <v>56</v>
      </c>
      <c r="E2958" s="40" t="s">
        <v>52</v>
      </c>
    </row>
    <row r="2959" spans="1:5" ht="12.75">
      <c r="A2959" t="s">
        <v>57</v>
      </c>
      <c r="E2959" s="38" t="s">
        <v>52</v>
      </c>
    </row>
    <row r="2960" spans="1:16" ht="12.75">
      <c r="A2960" s="26" t="s">
        <v>50</v>
      </c>
      <c s="31" t="s">
        <v>8845</v>
      </c>
      <c s="31" t="s">
        <v>8846</v>
      </c>
      <c s="26" t="s">
        <v>52</v>
      </c>
      <c s="32" t="s">
        <v>7320</v>
      </c>
      <c s="33" t="s">
        <v>321</v>
      </c>
      <c s="34">
        <v>2</v>
      </c>
      <c s="35">
        <v>0</v>
      </c>
      <c s="36">
        <f>ROUND(ROUND(H2960,2)*ROUND(G2960,3),2)</f>
      </c>
      <c r="O2960">
        <f>(I2960*21)/100</f>
      </c>
      <c t="s">
        <v>27</v>
      </c>
    </row>
    <row r="2961" spans="1:5" ht="12.75">
      <c r="A2961" s="37" t="s">
        <v>55</v>
      </c>
      <c r="E2961" s="38" t="s">
        <v>7320</v>
      </c>
    </row>
    <row r="2962" spans="1:5" ht="12.75">
      <c r="A2962" s="39" t="s">
        <v>56</v>
      </c>
      <c r="E2962" s="40" t="s">
        <v>52</v>
      </c>
    </row>
    <row r="2963" spans="1:5" ht="12.75">
      <c r="A2963" t="s">
        <v>57</v>
      </c>
      <c r="E2963" s="38" t="s">
        <v>52</v>
      </c>
    </row>
    <row r="2964" spans="1:16" ht="12.75">
      <c r="A2964" s="26" t="s">
        <v>50</v>
      </c>
      <c s="31" t="s">
        <v>8847</v>
      </c>
      <c s="31" t="s">
        <v>8848</v>
      </c>
      <c s="26" t="s">
        <v>52</v>
      </c>
      <c s="32" t="s">
        <v>7322</v>
      </c>
      <c s="33" t="s">
        <v>7323</v>
      </c>
      <c s="34">
        <v>1</v>
      </c>
      <c s="35">
        <v>0</v>
      </c>
      <c s="36">
        <f>ROUND(ROUND(H2964,2)*ROUND(G2964,3),2)</f>
      </c>
      <c r="O2964">
        <f>(I2964*21)/100</f>
      </c>
      <c t="s">
        <v>27</v>
      </c>
    </row>
    <row r="2965" spans="1:5" ht="12.75">
      <c r="A2965" s="37" t="s">
        <v>55</v>
      </c>
      <c r="E2965" s="38" t="s">
        <v>7322</v>
      </c>
    </row>
    <row r="2966" spans="1:5" ht="12.75">
      <c r="A2966" s="39" t="s">
        <v>56</v>
      </c>
      <c r="E2966" s="40" t="s">
        <v>52</v>
      </c>
    </row>
    <row r="2967" spans="1:5" ht="12.75">
      <c r="A2967" t="s">
        <v>57</v>
      </c>
      <c r="E2967" s="38" t="s">
        <v>52</v>
      </c>
    </row>
    <row r="2968" spans="1:16" ht="12.75">
      <c r="A2968" s="26" t="s">
        <v>50</v>
      </c>
      <c s="31" t="s">
        <v>8849</v>
      </c>
      <c s="31" t="s">
        <v>8850</v>
      </c>
      <c s="26" t="s">
        <v>52</v>
      </c>
      <c s="32" t="s">
        <v>7325</v>
      </c>
      <c s="33" t="s">
        <v>321</v>
      </c>
      <c s="34">
        <v>25</v>
      </c>
      <c s="35">
        <v>0</v>
      </c>
      <c s="36">
        <f>ROUND(ROUND(H2968,2)*ROUND(G2968,3),2)</f>
      </c>
      <c r="O2968">
        <f>(I2968*21)/100</f>
      </c>
      <c t="s">
        <v>27</v>
      </c>
    </row>
    <row r="2969" spans="1:5" ht="12.75">
      <c r="A2969" s="37" t="s">
        <v>55</v>
      </c>
      <c r="E2969" s="38" t="s">
        <v>7325</v>
      </c>
    </row>
    <row r="2970" spans="1:5" ht="12.75">
      <c r="A2970" s="39" t="s">
        <v>56</v>
      </c>
      <c r="E2970" s="40" t="s">
        <v>52</v>
      </c>
    </row>
    <row r="2971" spans="1:5" ht="12.75">
      <c r="A2971" t="s">
        <v>57</v>
      </c>
      <c r="E2971" s="38" t="s">
        <v>52</v>
      </c>
    </row>
    <row r="2972" spans="1:16" ht="12.75">
      <c r="A2972" s="26" t="s">
        <v>50</v>
      </c>
      <c s="31" t="s">
        <v>8851</v>
      </c>
      <c s="31" t="s">
        <v>8852</v>
      </c>
      <c s="26" t="s">
        <v>52</v>
      </c>
      <c s="32" t="s">
        <v>7340</v>
      </c>
      <c s="33" t="s">
        <v>2404</v>
      </c>
      <c s="34">
        <v>1</v>
      </c>
      <c s="35">
        <v>0</v>
      </c>
      <c s="36">
        <f>ROUND(ROUND(H2972,2)*ROUND(G2972,3),2)</f>
      </c>
      <c r="O2972">
        <f>(I2972*21)/100</f>
      </c>
      <c t="s">
        <v>27</v>
      </c>
    </row>
    <row r="2973" spans="1:5" ht="12.75">
      <c r="A2973" s="37" t="s">
        <v>55</v>
      </c>
      <c r="E2973" s="38" t="s">
        <v>7340</v>
      </c>
    </row>
    <row r="2974" spans="1:5" ht="12.75">
      <c r="A2974" s="39" t="s">
        <v>56</v>
      </c>
      <c r="E2974" s="40" t="s">
        <v>52</v>
      </c>
    </row>
    <row r="2975" spans="1:5" ht="12.75">
      <c r="A2975" t="s">
        <v>57</v>
      </c>
      <c r="E2975" s="38" t="s">
        <v>52</v>
      </c>
    </row>
    <row r="2976" spans="1:16" ht="12.75">
      <c r="A2976" s="26" t="s">
        <v>50</v>
      </c>
      <c s="31" t="s">
        <v>8853</v>
      </c>
      <c s="31" t="s">
        <v>8854</v>
      </c>
      <c s="26" t="s">
        <v>52</v>
      </c>
      <c s="32" t="s">
        <v>8855</v>
      </c>
      <c s="33" t="s">
        <v>2404</v>
      </c>
      <c s="34">
        <v>2</v>
      </c>
      <c s="35">
        <v>0</v>
      </c>
      <c s="36">
        <f>ROUND(ROUND(H2976,2)*ROUND(G2976,3),2)</f>
      </c>
      <c r="O2976">
        <f>(I2976*21)/100</f>
      </c>
      <c t="s">
        <v>27</v>
      </c>
    </row>
    <row r="2977" spans="1:5" ht="12.75">
      <c r="A2977" s="37" t="s">
        <v>55</v>
      </c>
      <c r="E2977" s="38" t="s">
        <v>8855</v>
      </c>
    </row>
    <row r="2978" spans="1:5" ht="12.75">
      <c r="A2978" s="39" t="s">
        <v>56</v>
      </c>
      <c r="E2978" s="40" t="s">
        <v>52</v>
      </c>
    </row>
    <row r="2979" spans="1:5" ht="25.5">
      <c r="A2979" t="s">
        <v>57</v>
      </c>
      <c r="E2979" s="38" t="s">
        <v>7977</v>
      </c>
    </row>
    <row r="2980" spans="1:16" ht="12.75">
      <c r="A2980" s="26" t="s">
        <v>50</v>
      </c>
      <c s="31" t="s">
        <v>8856</v>
      </c>
      <c s="31" t="s">
        <v>8857</v>
      </c>
      <c s="26" t="s">
        <v>52</v>
      </c>
      <c s="32" t="s">
        <v>7327</v>
      </c>
      <c s="33" t="s">
        <v>2404</v>
      </c>
      <c s="34">
        <v>1</v>
      </c>
      <c s="35">
        <v>0</v>
      </c>
      <c s="36">
        <f>ROUND(ROUND(H2980,2)*ROUND(G2980,3),2)</f>
      </c>
      <c r="O2980">
        <f>(I2980*21)/100</f>
      </c>
      <c t="s">
        <v>27</v>
      </c>
    </row>
    <row r="2981" spans="1:5" ht="12.75">
      <c r="A2981" s="37" t="s">
        <v>55</v>
      </c>
      <c r="E2981" s="38" t="s">
        <v>7327</v>
      </c>
    </row>
    <row r="2982" spans="1:5" ht="12.75">
      <c r="A2982" s="39" t="s">
        <v>56</v>
      </c>
      <c r="E2982" s="40" t="s">
        <v>52</v>
      </c>
    </row>
    <row r="2983" spans="1:5" ht="12.75">
      <c r="A2983" t="s">
        <v>57</v>
      </c>
      <c r="E2983" s="38" t="s">
        <v>52</v>
      </c>
    </row>
    <row r="2984" spans="1:16" ht="12.75">
      <c r="A2984" s="26" t="s">
        <v>50</v>
      </c>
      <c s="31" t="s">
        <v>8858</v>
      </c>
      <c s="31" t="s">
        <v>8859</v>
      </c>
      <c s="26" t="s">
        <v>52</v>
      </c>
      <c s="32" t="s">
        <v>7334</v>
      </c>
      <c s="33" t="s">
        <v>321</v>
      </c>
      <c s="34">
        <v>36</v>
      </c>
      <c s="35">
        <v>0</v>
      </c>
      <c s="36">
        <f>ROUND(ROUND(H2984,2)*ROUND(G2984,3),2)</f>
      </c>
      <c r="O2984">
        <f>(I2984*21)/100</f>
      </c>
      <c t="s">
        <v>27</v>
      </c>
    </row>
    <row r="2985" spans="1:5" ht="12.75">
      <c r="A2985" s="37" t="s">
        <v>55</v>
      </c>
      <c r="E2985" s="38" t="s">
        <v>7334</v>
      </c>
    </row>
    <row r="2986" spans="1:5" ht="12.75">
      <c r="A2986" s="39" t="s">
        <v>56</v>
      </c>
      <c r="E2986" s="40" t="s">
        <v>52</v>
      </c>
    </row>
    <row r="2987" spans="1:5" ht="12.75">
      <c r="A2987" t="s">
        <v>57</v>
      </c>
      <c r="E2987" s="38" t="s">
        <v>52</v>
      </c>
    </row>
    <row r="2988" spans="1:16" ht="12.75">
      <c r="A2988" s="26" t="s">
        <v>50</v>
      </c>
      <c s="31" t="s">
        <v>8860</v>
      </c>
      <c s="31" t="s">
        <v>8861</v>
      </c>
      <c s="26" t="s">
        <v>52</v>
      </c>
      <c s="32" t="s">
        <v>7336</v>
      </c>
      <c s="33" t="s">
        <v>321</v>
      </c>
      <c s="34">
        <v>36</v>
      </c>
      <c s="35">
        <v>0</v>
      </c>
      <c s="36">
        <f>ROUND(ROUND(H2988,2)*ROUND(G2988,3),2)</f>
      </c>
      <c r="O2988">
        <f>(I2988*21)/100</f>
      </c>
      <c t="s">
        <v>27</v>
      </c>
    </row>
    <row r="2989" spans="1:5" ht="12.75">
      <c r="A2989" s="37" t="s">
        <v>55</v>
      </c>
      <c r="E2989" s="38" t="s">
        <v>7336</v>
      </c>
    </row>
    <row r="2990" spans="1:5" ht="12.75">
      <c r="A2990" s="39" t="s">
        <v>56</v>
      </c>
      <c r="E2990" s="40" t="s">
        <v>52</v>
      </c>
    </row>
    <row r="2991" spans="1:5" ht="12.75">
      <c r="A2991" t="s">
        <v>57</v>
      </c>
      <c r="E2991" s="38" t="s">
        <v>52</v>
      </c>
    </row>
    <row r="2992" spans="1:16" ht="12.75">
      <c r="A2992" s="26" t="s">
        <v>50</v>
      </c>
      <c s="31" t="s">
        <v>8862</v>
      </c>
      <c s="31" t="s">
        <v>8863</v>
      </c>
      <c s="26" t="s">
        <v>52</v>
      </c>
      <c s="32" t="s">
        <v>7338</v>
      </c>
      <c s="33" t="s">
        <v>321</v>
      </c>
      <c s="34">
        <v>36</v>
      </c>
      <c s="35">
        <v>0</v>
      </c>
      <c s="36">
        <f>ROUND(ROUND(H2992,2)*ROUND(G2992,3),2)</f>
      </c>
      <c r="O2992">
        <f>(I2992*21)/100</f>
      </c>
      <c t="s">
        <v>27</v>
      </c>
    </row>
    <row r="2993" spans="1:5" ht="12.75">
      <c r="A2993" s="37" t="s">
        <v>55</v>
      </c>
      <c r="E2993" s="38" t="s">
        <v>7338</v>
      </c>
    </row>
    <row r="2994" spans="1:5" ht="12.75">
      <c r="A2994" s="39" t="s">
        <v>56</v>
      </c>
      <c r="E2994" s="40" t="s">
        <v>52</v>
      </c>
    </row>
    <row r="2995" spans="1:5" ht="12.75">
      <c r="A2995" t="s">
        <v>57</v>
      </c>
      <c r="E2995" s="38" t="s">
        <v>52</v>
      </c>
    </row>
    <row r="2996" spans="1:16" ht="12.75">
      <c r="A2996" s="26" t="s">
        <v>50</v>
      </c>
      <c s="31" t="s">
        <v>8864</v>
      </c>
      <c s="31" t="s">
        <v>8865</v>
      </c>
      <c s="26" t="s">
        <v>52</v>
      </c>
      <c s="32" t="s">
        <v>7332</v>
      </c>
      <c s="33" t="s">
        <v>2404</v>
      </c>
      <c s="34">
        <v>1</v>
      </c>
      <c s="35">
        <v>0</v>
      </c>
      <c s="36">
        <f>ROUND(ROUND(H2996,2)*ROUND(G2996,3),2)</f>
      </c>
      <c r="O2996">
        <f>(I2996*21)/100</f>
      </c>
      <c t="s">
        <v>27</v>
      </c>
    </row>
    <row r="2997" spans="1:5" ht="12.75">
      <c r="A2997" s="37" t="s">
        <v>55</v>
      </c>
      <c r="E2997" s="38" t="s">
        <v>7332</v>
      </c>
    </row>
    <row r="2998" spans="1:5" ht="12.75">
      <c r="A2998" s="39" t="s">
        <v>56</v>
      </c>
      <c r="E2998" s="40" t="s">
        <v>52</v>
      </c>
    </row>
    <row r="2999" spans="1:5" ht="12.75">
      <c r="A2999" t="s">
        <v>57</v>
      </c>
      <c r="E2999" s="38" t="s">
        <v>52</v>
      </c>
    </row>
    <row r="3000" spans="1:16" ht="12.75">
      <c r="A3000" s="26" t="s">
        <v>50</v>
      </c>
      <c s="31" t="s">
        <v>8866</v>
      </c>
      <c s="31" t="s">
        <v>8867</v>
      </c>
      <c s="26" t="s">
        <v>52</v>
      </c>
      <c s="32" t="s">
        <v>8691</v>
      </c>
      <c s="33" t="s">
        <v>2404</v>
      </c>
      <c s="34">
        <v>2</v>
      </c>
      <c s="35">
        <v>0</v>
      </c>
      <c s="36">
        <f>ROUND(ROUND(H3000,2)*ROUND(G3000,3),2)</f>
      </c>
      <c r="O3000">
        <f>(I3000*21)/100</f>
      </c>
      <c t="s">
        <v>27</v>
      </c>
    </row>
    <row r="3001" spans="1:5" ht="12.75">
      <c r="A3001" s="37" t="s">
        <v>55</v>
      </c>
      <c r="E3001" s="38" t="s">
        <v>8691</v>
      </c>
    </row>
    <row r="3002" spans="1:5" ht="12.75">
      <c r="A3002" s="39" t="s">
        <v>56</v>
      </c>
      <c r="E3002" s="40" t="s">
        <v>52</v>
      </c>
    </row>
    <row r="3003" spans="1:5" ht="25.5">
      <c r="A3003" t="s">
        <v>57</v>
      </c>
      <c r="E3003" s="38" t="s">
        <v>7977</v>
      </c>
    </row>
    <row r="3004" spans="1:16" ht="12.75">
      <c r="A3004" s="26" t="s">
        <v>50</v>
      </c>
      <c s="31" t="s">
        <v>8868</v>
      </c>
      <c s="31" t="s">
        <v>8869</v>
      </c>
      <c s="26" t="s">
        <v>52</v>
      </c>
      <c s="32" t="s">
        <v>8685</v>
      </c>
      <c s="33" t="s">
        <v>2404</v>
      </c>
      <c s="34">
        <v>1</v>
      </c>
      <c s="35">
        <v>0</v>
      </c>
      <c s="36">
        <f>ROUND(ROUND(H3004,2)*ROUND(G3004,3),2)</f>
      </c>
      <c r="O3004">
        <f>(I3004*21)/100</f>
      </c>
      <c t="s">
        <v>27</v>
      </c>
    </row>
    <row r="3005" spans="1:5" ht="12.75">
      <c r="A3005" s="37" t="s">
        <v>55</v>
      </c>
      <c r="E3005" s="38" t="s">
        <v>8685</v>
      </c>
    </row>
    <row r="3006" spans="1:5" ht="12.75">
      <c r="A3006" s="39" t="s">
        <v>56</v>
      </c>
      <c r="E3006" s="40" t="s">
        <v>52</v>
      </c>
    </row>
    <row r="3007" spans="1:5" ht="25.5">
      <c r="A3007" t="s">
        <v>57</v>
      </c>
      <c r="E3007" s="38" t="s">
        <v>8027</v>
      </c>
    </row>
    <row r="3008" spans="1:16" ht="12.75">
      <c r="A3008" s="26" t="s">
        <v>50</v>
      </c>
      <c s="31" t="s">
        <v>8870</v>
      </c>
      <c s="31" t="s">
        <v>8871</v>
      </c>
      <c s="26" t="s">
        <v>52</v>
      </c>
      <c s="32" t="s">
        <v>8694</v>
      </c>
      <c s="33" t="s">
        <v>2404</v>
      </c>
      <c s="34">
        <v>1</v>
      </c>
      <c s="35">
        <v>0</v>
      </c>
      <c s="36">
        <f>ROUND(ROUND(H3008,2)*ROUND(G3008,3),2)</f>
      </c>
      <c r="O3008">
        <f>(I3008*21)/100</f>
      </c>
      <c t="s">
        <v>27</v>
      </c>
    </row>
    <row r="3009" spans="1:5" ht="12.75">
      <c r="A3009" s="37" t="s">
        <v>55</v>
      </c>
      <c r="E3009" s="38" t="s">
        <v>8694</v>
      </c>
    </row>
    <row r="3010" spans="1:5" ht="12.75">
      <c r="A3010" s="39" t="s">
        <v>56</v>
      </c>
      <c r="E3010" s="40" t="s">
        <v>52</v>
      </c>
    </row>
    <row r="3011" spans="1:5" ht="25.5">
      <c r="A3011" t="s">
        <v>57</v>
      </c>
      <c r="E3011" s="38" t="s">
        <v>8027</v>
      </c>
    </row>
    <row r="3012" spans="1:16" ht="12.75">
      <c r="A3012" s="26" t="s">
        <v>50</v>
      </c>
      <c s="31" t="s">
        <v>8872</v>
      </c>
      <c s="31" t="s">
        <v>8873</v>
      </c>
      <c s="26" t="s">
        <v>52</v>
      </c>
      <c s="32" t="s">
        <v>8874</v>
      </c>
      <c s="33" t="s">
        <v>2404</v>
      </c>
      <c s="34">
        <v>1</v>
      </c>
      <c s="35">
        <v>0</v>
      </c>
      <c s="36">
        <f>ROUND(ROUND(H3012,2)*ROUND(G3012,3),2)</f>
      </c>
      <c r="O3012">
        <f>(I3012*21)/100</f>
      </c>
      <c t="s">
        <v>27</v>
      </c>
    </row>
    <row r="3013" spans="1:5" ht="12.75">
      <c r="A3013" s="37" t="s">
        <v>55</v>
      </c>
      <c r="E3013" s="38" t="s">
        <v>8874</v>
      </c>
    </row>
    <row r="3014" spans="1:5" ht="12.75">
      <c r="A3014" s="39" t="s">
        <v>56</v>
      </c>
      <c r="E3014" s="40" t="s">
        <v>52</v>
      </c>
    </row>
    <row r="3015" spans="1:5" ht="25.5">
      <c r="A3015" t="s">
        <v>57</v>
      </c>
      <c r="E3015" s="38" t="s">
        <v>8027</v>
      </c>
    </row>
    <row r="3016" spans="1:16" ht="12.75">
      <c r="A3016" s="26" t="s">
        <v>50</v>
      </c>
      <c s="31" t="s">
        <v>8875</v>
      </c>
      <c s="31" t="s">
        <v>8876</v>
      </c>
      <c s="26" t="s">
        <v>52</v>
      </c>
      <c s="32" t="s">
        <v>8877</v>
      </c>
      <c s="33" t="s">
        <v>2404</v>
      </c>
      <c s="34">
        <v>1</v>
      </c>
      <c s="35">
        <v>0</v>
      </c>
      <c s="36">
        <f>ROUND(ROUND(H3016,2)*ROUND(G3016,3),2)</f>
      </c>
      <c r="O3016">
        <f>(I3016*21)/100</f>
      </c>
      <c t="s">
        <v>27</v>
      </c>
    </row>
    <row r="3017" spans="1:5" ht="12.75">
      <c r="A3017" s="37" t="s">
        <v>55</v>
      </c>
      <c r="E3017" s="38" t="s">
        <v>8877</v>
      </c>
    </row>
    <row r="3018" spans="1:5" ht="12.75">
      <c r="A3018" s="39" t="s">
        <v>56</v>
      </c>
      <c r="E3018" s="40" t="s">
        <v>52</v>
      </c>
    </row>
    <row r="3019" spans="1:5" ht="25.5">
      <c r="A3019" t="s">
        <v>57</v>
      </c>
      <c r="E3019" s="38" t="s">
        <v>8027</v>
      </c>
    </row>
    <row r="3020" spans="1:16" ht="12.75">
      <c r="A3020" s="26" t="s">
        <v>50</v>
      </c>
      <c s="31" t="s">
        <v>8878</v>
      </c>
      <c s="31" t="s">
        <v>8879</v>
      </c>
      <c s="26" t="s">
        <v>52</v>
      </c>
      <c s="32" t="s">
        <v>8700</v>
      </c>
      <c s="33" t="s">
        <v>2404</v>
      </c>
      <c s="34">
        <v>5</v>
      </c>
      <c s="35">
        <v>0</v>
      </c>
      <c s="36">
        <f>ROUND(ROUND(H3020,2)*ROUND(G3020,3),2)</f>
      </c>
      <c r="O3020">
        <f>(I3020*21)/100</f>
      </c>
      <c t="s">
        <v>27</v>
      </c>
    </row>
    <row r="3021" spans="1:5" ht="12.75">
      <c r="A3021" s="37" t="s">
        <v>55</v>
      </c>
      <c r="E3021" s="38" t="s">
        <v>8700</v>
      </c>
    </row>
    <row r="3022" spans="1:5" ht="12.75">
      <c r="A3022" s="39" t="s">
        <v>56</v>
      </c>
      <c r="E3022" s="40" t="s">
        <v>52</v>
      </c>
    </row>
    <row r="3023" spans="1:5" ht="25.5">
      <c r="A3023" t="s">
        <v>57</v>
      </c>
      <c r="E3023" s="38" t="s">
        <v>8880</v>
      </c>
    </row>
    <row r="3024" spans="1:16" ht="12.75">
      <c r="A3024" s="26" t="s">
        <v>50</v>
      </c>
      <c s="31" t="s">
        <v>8881</v>
      </c>
      <c s="31" t="s">
        <v>8882</v>
      </c>
      <c s="26" t="s">
        <v>52</v>
      </c>
      <c s="32" t="s">
        <v>8883</v>
      </c>
      <c s="33" t="s">
        <v>2404</v>
      </c>
      <c s="34">
        <v>2</v>
      </c>
      <c s="35">
        <v>0</v>
      </c>
      <c s="36">
        <f>ROUND(ROUND(H3024,2)*ROUND(G3024,3),2)</f>
      </c>
      <c r="O3024">
        <f>(I3024*21)/100</f>
      </c>
      <c t="s">
        <v>27</v>
      </c>
    </row>
    <row r="3025" spans="1:5" ht="12.75">
      <c r="A3025" s="37" t="s">
        <v>55</v>
      </c>
      <c r="E3025" s="38" t="s">
        <v>8883</v>
      </c>
    </row>
    <row r="3026" spans="1:5" ht="12.75">
      <c r="A3026" s="39" t="s">
        <v>56</v>
      </c>
      <c r="E3026" s="40" t="s">
        <v>52</v>
      </c>
    </row>
    <row r="3027" spans="1:5" ht="25.5">
      <c r="A3027" t="s">
        <v>57</v>
      </c>
      <c r="E3027" s="38" t="s">
        <v>7249</v>
      </c>
    </row>
    <row r="3028" spans="1:16" ht="12.75">
      <c r="A3028" s="26" t="s">
        <v>50</v>
      </c>
      <c s="31" t="s">
        <v>1803</v>
      </c>
      <c s="31" t="s">
        <v>8884</v>
      </c>
      <c s="26" t="s">
        <v>52</v>
      </c>
      <c s="32" t="s">
        <v>7291</v>
      </c>
      <c s="33" t="s">
        <v>2404</v>
      </c>
      <c s="34">
        <v>1</v>
      </c>
      <c s="35">
        <v>0</v>
      </c>
      <c s="36">
        <f>ROUND(ROUND(H3028,2)*ROUND(G3028,3),2)</f>
      </c>
      <c r="O3028">
        <f>(I3028*21)/100</f>
      </c>
      <c t="s">
        <v>27</v>
      </c>
    </row>
    <row r="3029" spans="1:5" ht="12.75">
      <c r="A3029" s="37" t="s">
        <v>55</v>
      </c>
      <c r="E3029" s="38" t="s">
        <v>7291</v>
      </c>
    </row>
    <row r="3030" spans="1:5" ht="12.75">
      <c r="A3030" s="39" t="s">
        <v>56</v>
      </c>
      <c r="E3030" s="40" t="s">
        <v>52</v>
      </c>
    </row>
    <row r="3031" spans="1:5" ht="25.5">
      <c r="A3031" t="s">
        <v>57</v>
      </c>
      <c r="E3031" s="38" t="s">
        <v>8027</v>
      </c>
    </row>
    <row r="3032" spans="1:16" ht="12.75">
      <c r="A3032" s="26" t="s">
        <v>50</v>
      </c>
      <c s="31" t="s">
        <v>8885</v>
      </c>
      <c s="31" t="s">
        <v>8886</v>
      </c>
      <c s="26" t="s">
        <v>52</v>
      </c>
      <c s="32" t="s">
        <v>7294</v>
      </c>
      <c s="33" t="s">
        <v>2404</v>
      </c>
      <c s="34">
        <v>12</v>
      </c>
      <c s="35">
        <v>0</v>
      </c>
      <c s="36">
        <f>ROUND(ROUND(H3032,2)*ROUND(G3032,3),2)</f>
      </c>
      <c r="O3032">
        <f>(I3032*21)/100</f>
      </c>
      <c t="s">
        <v>27</v>
      </c>
    </row>
    <row r="3033" spans="1:5" ht="12.75">
      <c r="A3033" s="37" t="s">
        <v>55</v>
      </c>
      <c r="E3033" s="38" t="s">
        <v>7294</v>
      </c>
    </row>
    <row r="3034" spans="1:5" ht="12.75">
      <c r="A3034" s="39" t="s">
        <v>56</v>
      </c>
      <c r="E3034" s="40" t="s">
        <v>52</v>
      </c>
    </row>
    <row r="3035" spans="1:5" ht="25.5">
      <c r="A3035" t="s">
        <v>57</v>
      </c>
      <c r="E3035" s="38" t="s">
        <v>7965</v>
      </c>
    </row>
    <row r="3036" spans="1:16" ht="12.75">
      <c r="A3036" s="26" t="s">
        <v>50</v>
      </c>
      <c s="31" t="s">
        <v>4801</v>
      </c>
      <c s="31" t="s">
        <v>8887</v>
      </c>
      <c s="26" t="s">
        <v>52</v>
      </c>
      <c s="32" t="s">
        <v>8888</v>
      </c>
      <c s="33" t="s">
        <v>7301</v>
      </c>
      <c s="34">
        <v>18</v>
      </c>
      <c s="35">
        <v>0</v>
      </c>
      <c s="36">
        <f>ROUND(ROUND(H3036,2)*ROUND(G3036,3),2)</f>
      </c>
      <c r="O3036">
        <f>(I3036*21)/100</f>
      </c>
      <c t="s">
        <v>27</v>
      </c>
    </row>
    <row r="3037" spans="1:5" ht="12.75">
      <c r="A3037" s="37" t="s">
        <v>55</v>
      </c>
      <c r="E3037" s="38" t="s">
        <v>8888</v>
      </c>
    </row>
    <row r="3038" spans="1:5" ht="12.75">
      <c r="A3038" s="39" t="s">
        <v>56</v>
      </c>
      <c r="E3038" s="40" t="s">
        <v>52</v>
      </c>
    </row>
    <row r="3039" spans="1:5" ht="25.5">
      <c r="A3039" t="s">
        <v>57</v>
      </c>
      <c r="E3039" s="38" t="s">
        <v>7953</v>
      </c>
    </row>
    <row r="3040" spans="1:16" ht="12.75">
      <c r="A3040" s="26" t="s">
        <v>50</v>
      </c>
      <c s="31" t="s">
        <v>8889</v>
      </c>
      <c s="31" t="s">
        <v>8890</v>
      </c>
      <c s="26" t="s">
        <v>52</v>
      </c>
      <c s="32" t="s">
        <v>7304</v>
      </c>
      <c s="33" t="s">
        <v>7301</v>
      </c>
      <c s="34">
        <v>6</v>
      </c>
      <c s="35">
        <v>0</v>
      </c>
      <c s="36">
        <f>ROUND(ROUND(H3040,2)*ROUND(G3040,3),2)</f>
      </c>
      <c r="O3040">
        <f>(I3040*21)/100</f>
      </c>
      <c t="s">
        <v>27</v>
      </c>
    </row>
    <row r="3041" spans="1:5" ht="12.75">
      <c r="A3041" s="37" t="s">
        <v>55</v>
      </c>
      <c r="E3041" s="38" t="s">
        <v>7304</v>
      </c>
    </row>
    <row r="3042" spans="1:5" ht="12.75">
      <c r="A3042" s="39" t="s">
        <v>56</v>
      </c>
      <c r="E3042" s="40" t="s">
        <v>52</v>
      </c>
    </row>
    <row r="3043" spans="1:5" ht="25.5">
      <c r="A3043" t="s">
        <v>57</v>
      </c>
      <c r="E3043" s="38" t="s">
        <v>7963</v>
      </c>
    </row>
    <row r="3044" spans="1:16" ht="25.5">
      <c r="A3044" s="26" t="s">
        <v>50</v>
      </c>
      <c s="31" t="s">
        <v>8891</v>
      </c>
      <c s="31" t="s">
        <v>8892</v>
      </c>
      <c s="26" t="s">
        <v>52</v>
      </c>
      <c s="32" t="s">
        <v>7345</v>
      </c>
      <c s="33" t="s">
        <v>7301</v>
      </c>
      <c s="34">
        <v>45</v>
      </c>
      <c s="35">
        <v>0</v>
      </c>
      <c s="36">
        <f>ROUND(ROUND(H3044,2)*ROUND(G3044,3),2)</f>
      </c>
      <c r="O3044">
        <f>(I3044*21)/100</f>
      </c>
      <c t="s">
        <v>27</v>
      </c>
    </row>
    <row r="3045" spans="1:5" ht="25.5">
      <c r="A3045" s="37" t="s">
        <v>55</v>
      </c>
      <c r="E3045" s="38" t="s">
        <v>7345</v>
      </c>
    </row>
    <row r="3046" spans="1:5" ht="12.75">
      <c r="A3046" s="39" t="s">
        <v>56</v>
      </c>
      <c r="E3046" s="40" t="s">
        <v>52</v>
      </c>
    </row>
    <row r="3047" spans="1:5" ht="38.25">
      <c r="A3047" t="s">
        <v>57</v>
      </c>
      <c r="E3047" s="38" t="s">
        <v>8893</v>
      </c>
    </row>
    <row r="3048" spans="1:16" ht="25.5">
      <c r="A3048" s="26" t="s">
        <v>50</v>
      </c>
      <c s="31" t="s">
        <v>8894</v>
      </c>
      <c s="31" t="s">
        <v>8895</v>
      </c>
      <c s="26" t="s">
        <v>52</v>
      </c>
      <c s="32" t="s">
        <v>8896</v>
      </c>
      <c s="33" t="s">
        <v>7301</v>
      </c>
      <c s="34">
        <v>8</v>
      </c>
      <c s="35">
        <v>0</v>
      </c>
      <c s="36">
        <f>ROUND(ROUND(H3048,2)*ROUND(G3048,3),2)</f>
      </c>
      <c r="O3048">
        <f>(I3048*21)/100</f>
      </c>
      <c t="s">
        <v>27</v>
      </c>
    </row>
    <row r="3049" spans="1:5" ht="25.5">
      <c r="A3049" s="37" t="s">
        <v>55</v>
      </c>
      <c r="E3049" s="38" t="s">
        <v>8896</v>
      </c>
    </row>
    <row r="3050" spans="1:5" ht="12.75">
      <c r="A3050" s="39" t="s">
        <v>56</v>
      </c>
      <c r="E3050" s="40" t="s">
        <v>52</v>
      </c>
    </row>
    <row r="3051" spans="1:5" ht="25.5">
      <c r="A3051" t="s">
        <v>57</v>
      </c>
      <c r="E3051" s="38" t="s">
        <v>7503</v>
      </c>
    </row>
    <row r="3052" spans="1:16" ht="12.75">
      <c r="A3052" s="26" t="s">
        <v>50</v>
      </c>
      <c s="31" t="s">
        <v>8897</v>
      </c>
      <c s="31" t="s">
        <v>8898</v>
      </c>
      <c s="26" t="s">
        <v>52</v>
      </c>
      <c s="32" t="s">
        <v>8503</v>
      </c>
      <c s="33" t="s">
        <v>76</v>
      </c>
      <c s="34">
        <v>2</v>
      </c>
      <c s="35">
        <v>0</v>
      </c>
      <c s="36">
        <f>ROUND(ROUND(H3052,2)*ROUND(G3052,3),2)</f>
      </c>
      <c r="O3052">
        <f>(I3052*21)/100</f>
      </c>
      <c t="s">
        <v>27</v>
      </c>
    </row>
    <row r="3053" spans="1:5" ht="12.75">
      <c r="A3053" s="37" t="s">
        <v>55</v>
      </c>
      <c r="E3053" s="38" t="s">
        <v>8503</v>
      </c>
    </row>
    <row r="3054" spans="1:5" ht="12.75">
      <c r="A3054" s="39" t="s">
        <v>56</v>
      </c>
      <c r="E3054" s="40" t="s">
        <v>52</v>
      </c>
    </row>
    <row r="3055" spans="1:5" ht="25.5">
      <c r="A3055" t="s">
        <v>57</v>
      </c>
      <c r="E3055" s="38" t="s">
        <v>7401</v>
      </c>
    </row>
    <row r="3056" spans="1:16" ht="12.75">
      <c r="A3056" s="26" t="s">
        <v>50</v>
      </c>
      <c s="31" t="s">
        <v>8899</v>
      </c>
      <c s="31" t="s">
        <v>8900</v>
      </c>
      <c s="26" t="s">
        <v>52</v>
      </c>
      <c s="32" t="s">
        <v>7354</v>
      </c>
      <c s="33" t="s">
        <v>71</v>
      </c>
      <c s="34">
        <v>744</v>
      </c>
      <c s="35">
        <v>0</v>
      </c>
      <c s="36">
        <f>ROUND(ROUND(H3056,2)*ROUND(G3056,3),2)</f>
      </c>
      <c r="O3056">
        <f>(I3056*21)/100</f>
      </c>
      <c t="s">
        <v>27</v>
      </c>
    </row>
    <row r="3057" spans="1:5" ht="12.75">
      <c r="A3057" s="37" t="s">
        <v>55</v>
      </c>
      <c r="E3057" s="38" t="s">
        <v>7354</v>
      </c>
    </row>
    <row r="3058" spans="1:5" ht="12.75">
      <c r="A3058" s="39" t="s">
        <v>56</v>
      </c>
      <c r="E3058" s="40" t="s">
        <v>52</v>
      </c>
    </row>
    <row r="3059" spans="1:5" ht="38.25">
      <c r="A3059" t="s">
        <v>57</v>
      </c>
      <c r="E3059" s="38" t="s">
        <v>8901</v>
      </c>
    </row>
    <row r="3060" spans="1:16" ht="12.75">
      <c r="A3060" s="26" t="s">
        <v>50</v>
      </c>
      <c s="31" t="s">
        <v>8902</v>
      </c>
      <c s="31" t="s">
        <v>8903</v>
      </c>
      <c s="26" t="s">
        <v>52</v>
      </c>
      <c s="32" t="s">
        <v>7357</v>
      </c>
      <c s="33" t="s">
        <v>71</v>
      </c>
      <c s="34">
        <v>39</v>
      </c>
      <c s="35">
        <v>0</v>
      </c>
      <c s="36">
        <f>ROUND(ROUND(H3060,2)*ROUND(G3060,3),2)</f>
      </c>
      <c r="O3060">
        <f>(I3060*21)/100</f>
      </c>
      <c t="s">
        <v>27</v>
      </c>
    </row>
    <row r="3061" spans="1:5" ht="12.75">
      <c r="A3061" s="37" t="s">
        <v>55</v>
      </c>
      <c r="E3061" s="38" t="s">
        <v>7357</v>
      </c>
    </row>
    <row r="3062" spans="1:5" ht="12.75">
      <c r="A3062" s="39" t="s">
        <v>56</v>
      </c>
      <c r="E3062" s="40" t="s">
        <v>52</v>
      </c>
    </row>
    <row r="3063" spans="1:5" ht="38.25">
      <c r="A3063" t="s">
        <v>57</v>
      </c>
      <c r="E3063" s="38" t="s">
        <v>8904</v>
      </c>
    </row>
    <row r="3064" spans="1:16" ht="12.75">
      <c r="A3064" s="26" t="s">
        <v>50</v>
      </c>
      <c s="31" t="s">
        <v>8905</v>
      </c>
      <c s="31" t="s">
        <v>8906</v>
      </c>
      <c s="26" t="s">
        <v>52</v>
      </c>
      <c s="32" t="s">
        <v>7363</v>
      </c>
      <c s="33" t="s">
        <v>71</v>
      </c>
      <c s="34">
        <v>246</v>
      </c>
      <c s="35">
        <v>0</v>
      </c>
      <c s="36">
        <f>ROUND(ROUND(H3064,2)*ROUND(G3064,3),2)</f>
      </c>
      <c r="O3064">
        <f>(I3064*21)/100</f>
      </c>
      <c t="s">
        <v>27</v>
      </c>
    </row>
    <row r="3065" spans="1:5" ht="12.75">
      <c r="A3065" s="37" t="s">
        <v>55</v>
      </c>
      <c r="E3065" s="38" t="s">
        <v>7363</v>
      </c>
    </row>
    <row r="3066" spans="1:5" ht="12.75">
      <c r="A3066" s="39" t="s">
        <v>56</v>
      </c>
      <c r="E3066" s="40" t="s">
        <v>52</v>
      </c>
    </row>
    <row r="3067" spans="1:5" ht="38.25">
      <c r="A3067" t="s">
        <v>57</v>
      </c>
      <c r="E3067" s="38" t="s">
        <v>8907</v>
      </c>
    </row>
    <row r="3068" spans="1:16" ht="12.75">
      <c r="A3068" s="26" t="s">
        <v>50</v>
      </c>
      <c s="31" t="s">
        <v>8908</v>
      </c>
      <c s="31" t="s">
        <v>8909</v>
      </c>
      <c s="26" t="s">
        <v>52</v>
      </c>
      <c s="32" t="s">
        <v>7369</v>
      </c>
      <c s="33" t="s">
        <v>71</v>
      </c>
      <c s="34">
        <v>455</v>
      </c>
      <c s="35">
        <v>0</v>
      </c>
      <c s="36">
        <f>ROUND(ROUND(H3068,2)*ROUND(G3068,3),2)</f>
      </c>
      <c r="O3068">
        <f>(I3068*21)/100</f>
      </c>
      <c t="s">
        <v>27</v>
      </c>
    </row>
    <row r="3069" spans="1:5" ht="12.75">
      <c r="A3069" s="37" t="s">
        <v>55</v>
      </c>
      <c r="E3069" s="38" t="s">
        <v>7369</v>
      </c>
    </row>
    <row r="3070" spans="1:5" ht="12.75">
      <c r="A3070" s="39" t="s">
        <v>56</v>
      </c>
      <c r="E3070" s="40" t="s">
        <v>52</v>
      </c>
    </row>
    <row r="3071" spans="1:5" ht="51">
      <c r="A3071" t="s">
        <v>57</v>
      </c>
      <c r="E3071" s="38" t="s">
        <v>8910</v>
      </c>
    </row>
    <row r="3072" spans="1:16" ht="25.5">
      <c r="A3072" s="26" t="s">
        <v>50</v>
      </c>
      <c s="31" t="s">
        <v>8911</v>
      </c>
      <c s="31" t="s">
        <v>8912</v>
      </c>
      <c s="26" t="s">
        <v>52</v>
      </c>
      <c s="32" t="s">
        <v>7366</v>
      </c>
      <c s="33" t="s">
        <v>71</v>
      </c>
      <c s="34">
        <v>42</v>
      </c>
      <c s="35">
        <v>0</v>
      </c>
      <c s="36">
        <f>ROUND(ROUND(H3072,2)*ROUND(G3072,3),2)</f>
      </c>
      <c r="O3072">
        <f>(I3072*21)/100</f>
      </c>
      <c t="s">
        <v>27</v>
      </c>
    </row>
    <row r="3073" spans="1:5" ht="25.5">
      <c r="A3073" s="37" t="s">
        <v>55</v>
      </c>
      <c r="E3073" s="38" t="s">
        <v>7366</v>
      </c>
    </row>
    <row r="3074" spans="1:5" ht="12.75">
      <c r="A3074" s="39" t="s">
        <v>56</v>
      </c>
      <c r="E3074" s="40" t="s">
        <v>52</v>
      </c>
    </row>
    <row r="3075" spans="1:5" ht="63.75">
      <c r="A3075" t="s">
        <v>57</v>
      </c>
      <c r="E3075" s="38" t="s">
        <v>8913</v>
      </c>
    </row>
    <row r="3076" spans="1:16" ht="12.75">
      <c r="A3076" s="26" t="s">
        <v>50</v>
      </c>
      <c s="31" t="s">
        <v>8914</v>
      </c>
      <c s="31" t="s">
        <v>8915</v>
      </c>
      <c s="26" t="s">
        <v>52</v>
      </c>
      <c s="32" t="s">
        <v>8738</v>
      </c>
      <c s="33" t="s">
        <v>7301</v>
      </c>
      <c s="34">
        <v>28</v>
      </c>
      <c s="35">
        <v>0</v>
      </c>
      <c s="36">
        <f>ROUND(ROUND(H3076,2)*ROUND(G3076,3),2)</f>
      </c>
      <c r="O3076">
        <f>(I3076*21)/100</f>
      </c>
      <c t="s">
        <v>27</v>
      </c>
    </row>
    <row r="3077" spans="1:5" ht="12.75">
      <c r="A3077" s="37" t="s">
        <v>55</v>
      </c>
      <c r="E3077" s="38" t="s">
        <v>8738</v>
      </c>
    </row>
    <row r="3078" spans="1:5" ht="12.75">
      <c r="A3078" s="39" t="s">
        <v>56</v>
      </c>
      <c r="E3078" s="40" t="s">
        <v>52</v>
      </c>
    </row>
    <row r="3079" spans="1:5" ht="12.75">
      <c r="A3079" t="s">
        <v>57</v>
      </c>
      <c r="E3079" s="38" t="s">
        <v>52</v>
      </c>
    </row>
    <row r="3080" spans="1:16" ht="12.75">
      <c r="A3080" s="26" t="s">
        <v>50</v>
      </c>
      <c s="31" t="s">
        <v>8916</v>
      </c>
      <c s="31" t="s">
        <v>8917</v>
      </c>
      <c s="26" t="s">
        <v>52</v>
      </c>
      <c s="32" t="s">
        <v>7372</v>
      </c>
      <c s="33" t="s">
        <v>7301</v>
      </c>
      <c s="34">
        <v>17</v>
      </c>
      <c s="35">
        <v>0</v>
      </c>
      <c s="36">
        <f>ROUND(ROUND(H3080,2)*ROUND(G3080,3),2)</f>
      </c>
      <c r="O3080">
        <f>(I3080*21)/100</f>
      </c>
      <c t="s">
        <v>27</v>
      </c>
    </row>
    <row r="3081" spans="1:5" ht="12.75">
      <c r="A3081" s="37" t="s">
        <v>55</v>
      </c>
      <c r="E3081" s="38" t="s">
        <v>7372</v>
      </c>
    </row>
    <row r="3082" spans="1:5" ht="12.75">
      <c r="A3082" s="39" t="s">
        <v>56</v>
      </c>
      <c r="E3082" s="40" t="s">
        <v>52</v>
      </c>
    </row>
    <row r="3083" spans="1:5" ht="51">
      <c r="A3083" t="s">
        <v>57</v>
      </c>
      <c r="E3083" s="38" t="s">
        <v>7373</v>
      </c>
    </row>
    <row r="3084" spans="1:18" ht="12.75" customHeight="1">
      <c r="A3084" s="6" t="s">
        <v>48</v>
      </c>
      <c s="6"/>
      <c s="42" t="s">
        <v>8918</v>
      </c>
      <c s="6"/>
      <c s="29" t="s">
        <v>8919</v>
      </c>
      <c s="6"/>
      <c s="6"/>
      <c s="6"/>
      <c s="43">
        <f>0+Q3084</f>
      </c>
      <c r="O3084">
        <f>0+R3084</f>
      </c>
      <c r="Q3084">
        <f>0+I3085+I3089+I3093+I3097+I3101+I3105+I3109+I3113+I3117+I3121+I3125+I3129+I3133+I3137+I3141+I3145+I3149+I3153+I3157+I3161+I3165+I3169+I3173+I3177+I3181+I3185+I3189+I3193+I3197+I3201+I3205+I3209+I3213</f>
      </c>
      <c>
        <f>0+O3085+O3089+O3093+O3097+O3101+O3105+O3109+O3113+O3117+O3121+O3125+O3129+O3133+O3137+O3141+O3145+O3149+O3153+O3157+O3161+O3165+O3169+O3173+O3177+O3181+O3185+O3189+O3193+O3197+O3201+O3205+O3209+O3213</f>
      </c>
    </row>
    <row r="3085" spans="1:16" ht="25.5">
      <c r="A3085" s="26" t="s">
        <v>50</v>
      </c>
      <c s="31" t="s">
        <v>8920</v>
      </c>
      <c s="31" t="s">
        <v>8921</v>
      </c>
      <c s="26" t="s">
        <v>52</v>
      </c>
      <c s="32" t="s">
        <v>8922</v>
      </c>
      <c s="33" t="s">
        <v>2404</v>
      </c>
      <c s="34">
        <v>1</v>
      </c>
      <c s="35">
        <v>0</v>
      </c>
      <c s="36">
        <f>ROUND(ROUND(H3085,2)*ROUND(G3085,3),2)</f>
      </c>
      <c r="O3085">
        <f>(I3085*21)/100</f>
      </c>
      <c t="s">
        <v>27</v>
      </c>
    </row>
    <row r="3086" spans="1:5" ht="25.5">
      <c r="A3086" s="37" t="s">
        <v>55</v>
      </c>
      <c r="E3086" s="38" t="s">
        <v>8922</v>
      </c>
    </row>
    <row r="3087" spans="1:5" ht="12.75">
      <c r="A3087" s="39" t="s">
        <v>56</v>
      </c>
      <c r="E3087" s="40" t="s">
        <v>52</v>
      </c>
    </row>
    <row r="3088" spans="1:5" ht="127.5">
      <c r="A3088" t="s">
        <v>57</v>
      </c>
      <c r="E3088" s="38" t="s">
        <v>8923</v>
      </c>
    </row>
    <row r="3089" spans="1:16" ht="25.5">
      <c r="A3089" s="26" t="s">
        <v>50</v>
      </c>
      <c s="31" t="s">
        <v>5382</v>
      </c>
      <c s="31" t="s">
        <v>8924</v>
      </c>
      <c s="26" t="s">
        <v>52</v>
      </c>
      <c s="32" t="s">
        <v>8925</v>
      </c>
      <c s="33" t="s">
        <v>2404</v>
      </c>
      <c s="34">
        <v>1</v>
      </c>
      <c s="35">
        <v>0</v>
      </c>
      <c s="36">
        <f>ROUND(ROUND(H3089,2)*ROUND(G3089,3),2)</f>
      </c>
      <c r="O3089">
        <f>(I3089*21)/100</f>
      </c>
      <c t="s">
        <v>27</v>
      </c>
    </row>
    <row r="3090" spans="1:5" ht="25.5">
      <c r="A3090" s="37" t="s">
        <v>55</v>
      </c>
      <c r="E3090" s="38" t="s">
        <v>8925</v>
      </c>
    </row>
    <row r="3091" spans="1:5" ht="12.75">
      <c r="A3091" s="39" t="s">
        <v>56</v>
      </c>
      <c r="E3091" s="40" t="s">
        <v>52</v>
      </c>
    </row>
    <row r="3092" spans="1:5" ht="127.5">
      <c r="A3092" t="s">
        <v>57</v>
      </c>
      <c r="E3092" s="38" t="s">
        <v>8926</v>
      </c>
    </row>
    <row r="3093" spans="1:16" ht="25.5">
      <c r="A3093" s="26" t="s">
        <v>50</v>
      </c>
      <c s="31" t="s">
        <v>5416</v>
      </c>
      <c s="31" t="s">
        <v>8927</v>
      </c>
      <c s="26" t="s">
        <v>52</v>
      </c>
      <c s="32" t="s">
        <v>7380</v>
      </c>
      <c s="33" t="s">
        <v>2404</v>
      </c>
      <c s="34">
        <v>2</v>
      </c>
      <c s="35">
        <v>0</v>
      </c>
      <c s="36">
        <f>ROUND(ROUND(H3093,2)*ROUND(G3093,3),2)</f>
      </c>
      <c r="O3093">
        <f>(I3093*21)/100</f>
      </c>
      <c t="s">
        <v>27</v>
      </c>
    </row>
    <row r="3094" spans="1:5" ht="25.5">
      <c r="A3094" s="37" t="s">
        <v>55</v>
      </c>
      <c r="E3094" s="38" t="s">
        <v>7380</v>
      </c>
    </row>
    <row r="3095" spans="1:5" ht="12.75">
      <c r="A3095" s="39" t="s">
        <v>56</v>
      </c>
      <c r="E3095" s="40" t="s">
        <v>52</v>
      </c>
    </row>
    <row r="3096" spans="1:5" ht="114.75">
      <c r="A3096" t="s">
        <v>57</v>
      </c>
      <c r="E3096" s="38" t="s">
        <v>8928</v>
      </c>
    </row>
    <row r="3097" spans="1:16" ht="25.5">
      <c r="A3097" s="26" t="s">
        <v>50</v>
      </c>
      <c s="31" t="s">
        <v>4261</v>
      </c>
      <c s="31" t="s">
        <v>8929</v>
      </c>
      <c s="26" t="s">
        <v>52</v>
      </c>
      <c s="32" t="s">
        <v>8930</v>
      </c>
      <c s="33" t="s">
        <v>2404</v>
      </c>
      <c s="34">
        <v>1</v>
      </c>
      <c s="35">
        <v>0</v>
      </c>
      <c s="36">
        <f>ROUND(ROUND(H3097,2)*ROUND(G3097,3),2)</f>
      </c>
      <c r="O3097">
        <f>(I3097*21)/100</f>
      </c>
      <c t="s">
        <v>27</v>
      </c>
    </row>
    <row r="3098" spans="1:5" ht="25.5">
      <c r="A3098" s="37" t="s">
        <v>55</v>
      </c>
      <c r="E3098" s="38" t="s">
        <v>8930</v>
      </c>
    </row>
    <row r="3099" spans="1:5" ht="12.75">
      <c r="A3099" s="39" t="s">
        <v>56</v>
      </c>
      <c r="E3099" s="40" t="s">
        <v>52</v>
      </c>
    </row>
    <row r="3100" spans="1:5" ht="102">
      <c r="A3100" t="s">
        <v>57</v>
      </c>
      <c r="E3100" s="38" t="s">
        <v>8931</v>
      </c>
    </row>
    <row r="3101" spans="1:16" ht="25.5">
      <c r="A3101" s="26" t="s">
        <v>50</v>
      </c>
      <c s="31" t="s">
        <v>8932</v>
      </c>
      <c s="31" t="s">
        <v>8933</v>
      </c>
      <c s="26" t="s">
        <v>52</v>
      </c>
      <c s="32" t="s">
        <v>7383</v>
      </c>
      <c s="33" t="s">
        <v>2404</v>
      </c>
      <c s="34">
        <v>9</v>
      </c>
      <c s="35">
        <v>0</v>
      </c>
      <c s="36">
        <f>ROUND(ROUND(H3101,2)*ROUND(G3101,3),2)</f>
      </c>
      <c r="O3101">
        <f>(I3101*21)/100</f>
      </c>
      <c t="s">
        <v>27</v>
      </c>
    </row>
    <row r="3102" spans="1:5" ht="25.5">
      <c r="A3102" s="37" t="s">
        <v>55</v>
      </c>
      <c r="E3102" s="38" t="s">
        <v>7383</v>
      </c>
    </row>
    <row r="3103" spans="1:5" ht="12.75">
      <c r="A3103" s="39" t="s">
        <v>56</v>
      </c>
      <c r="E3103" s="40" t="s">
        <v>52</v>
      </c>
    </row>
    <row r="3104" spans="1:5" ht="114.75">
      <c r="A3104" t="s">
        <v>57</v>
      </c>
      <c r="E3104" s="38" t="s">
        <v>8934</v>
      </c>
    </row>
    <row r="3105" spans="1:16" ht="25.5">
      <c r="A3105" s="26" t="s">
        <v>50</v>
      </c>
      <c s="31" t="s">
        <v>5581</v>
      </c>
      <c s="31" t="s">
        <v>8935</v>
      </c>
      <c s="26" t="s">
        <v>52</v>
      </c>
      <c s="32" t="s">
        <v>8936</v>
      </c>
      <c s="33" t="s">
        <v>2404</v>
      </c>
      <c s="34">
        <v>1</v>
      </c>
      <c s="35">
        <v>0</v>
      </c>
      <c s="36">
        <f>ROUND(ROUND(H3105,2)*ROUND(G3105,3),2)</f>
      </c>
      <c r="O3105">
        <f>(I3105*21)/100</f>
      </c>
      <c t="s">
        <v>27</v>
      </c>
    </row>
    <row r="3106" spans="1:5" ht="25.5">
      <c r="A3106" s="37" t="s">
        <v>55</v>
      </c>
      <c r="E3106" s="38" t="s">
        <v>8936</v>
      </c>
    </row>
    <row r="3107" spans="1:5" ht="12.75">
      <c r="A3107" s="39" t="s">
        <v>56</v>
      </c>
      <c r="E3107" s="40" t="s">
        <v>52</v>
      </c>
    </row>
    <row r="3108" spans="1:5" ht="102">
      <c r="A3108" t="s">
        <v>57</v>
      </c>
      <c r="E3108" s="38" t="s">
        <v>8937</v>
      </c>
    </row>
    <row r="3109" spans="1:16" ht="25.5">
      <c r="A3109" s="26" t="s">
        <v>50</v>
      </c>
      <c s="31" t="s">
        <v>3231</v>
      </c>
      <c s="31" t="s">
        <v>8938</v>
      </c>
      <c s="26" t="s">
        <v>52</v>
      </c>
      <c s="32" t="s">
        <v>8939</v>
      </c>
      <c s="33" t="s">
        <v>2404</v>
      </c>
      <c s="34">
        <v>3</v>
      </c>
      <c s="35">
        <v>0</v>
      </c>
      <c s="36">
        <f>ROUND(ROUND(H3109,2)*ROUND(G3109,3),2)</f>
      </c>
      <c r="O3109">
        <f>(I3109*21)/100</f>
      </c>
      <c t="s">
        <v>27</v>
      </c>
    </row>
    <row r="3110" spans="1:5" ht="25.5">
      <c r="A3110" s="37" t="s">
        <v>55</v>
      </c>
      <c r="E3110" s="38" t="s">
        <v>8939</v>
      </c>
    </row>
    <row r="3111" spans="1:5" ht="12.75">
      <c r="A3111" s="39" t="s">
        <v>56</v>
      </c>
      <c r="E3111" s="40" t="s">
        <v>52</v>
      </c>
    </row>
    <row r="3112" spans="1:5" ht="114.75">
      <c r="A3112" t="s">
        <v>57</v>
      </c>
      <c r="E3112" s="38" t="s">
        <v>8940</v>
      </c>
    </row>
    <row r="3113" spans="1:16" ht="25.5">
      <c r="A3113" s="26" t="s">
        <v>50</v>
      </c>
      <c s="31" t="s">
        <v>8941</v>
      </c>
      <c s="31" t="s">
        <v>8942</v>
      </c>
      <c s="26" t="s">
        <v>52</v>
      </c>
      <c s="32" t="s">
        <v>8943</v>
      </c>
      <c s="33" t="s">
        <v>2404</v>
      </c>
      <c s="34">
        <v>1</v>
      </c>
      <c s="35">
        <v>0</v>
      </c>
      <c s="36">
        <f>ROUND(ROUND(H3113,2)*ROUND(G3113,3),2)</f>
      </c>
      <c r="O3113">
        <f>(I3113*21)/100</f>
      </c>
      <c t="s">
        <v>27</v>
      </c>
    </row>
    <row r="3114" spans="1:5" ht="25.5">
      <c r="A3114" s="37" t="s">
        <v>55</v>
      </c>
      <c r="E3114" s="38" t="s">
        <v>8943</v>
      </c>
    </row>
    <row r="3115" spans="1:5" ht="12.75">
      <c r="A3115" s="39" t="s">
        <v>56</v>
      </c>
      <c r="E3115" s="40" t="s">
        <v>52</v>
      </c>
    </row>
    <row r="3116" spans="1:5" ht="102">
      <c r="A3116" t="s">
        <v>57</v>
      </c>
      <c r="E3116" s="38" t="s">
        <v>8944</v>
      </c>
    </row>
    <row r="3117" spans="1:16" ht="12.75">
      <c r="A3117" s="26" t="s">
        <v>50</v>
      </c>
      <c s="31" t="s">
        <v>8945</v>
      </c>
      <c s="31" t="s">
        <v>8946</v>
      </c>
      <c s="26" t="s">
        <v>52</v>
      </c>
      <c s="32" t="s">
        <v>8947</v>
      </c>
      <c s="33" t="s">
        <v>2404</v>
      </c>
      <c s="34">
        <v>1</v>
      </c>
      <c s="35">
        <v>0</v>
      </c>
      <c s="36">
        <f>ROUND(ROUND(H3117,2)*ROUND(G3117,3),2)</f>
      </c>
      <c r="O3117">
        <f>(I3117*21)/100</f>
      </c>
      <c t="s">
        <v>27</v>
      </c>
    </row>
    <row r="3118" spans="1:5" ht="12.75">
      <c r="A3118" s="37" t="s">
        <v>55</v>
      </c>
      <c r="E3118" s="38" t="s">
        <v>8947</v>
      </c>
    </row>
    <row r="3119" spans="1:5" ht="12.75">
      <c r="A3119" s="39" t="s">
        <v>56</v>
      </c>
      <c r="E3119" s="40" t="s">
        <v>52</v>
      </c>
    </row>
    <row r="3120" spans="1:5" ht="25.5">
      <c r="A3120" t="s">
        <v>57</v>
      </c>
      <c r="E3120" s="38" t="s">
        <v>7252</v>
      </c>
    </row>
    <row r="3121" spans="1:16" ht="12.75">
      <c r="A3121" s="26" t="s">
        <v>50</v>
      </c>
      <c s="31" t="s">
        <v>8948</v>
      </c>
      <c s="31" t="s">
        <v>8949</v>
      </c>
      <c s="26" t="s">
        <v>52</v>
      </c>
      <c s="32" t="s">
        <v>8950</v>
      </c>
      <c s="33" t="s">
        <v>2404</v>
      </c>
      <c s="34">
        <v>8</v>
      </c>
      <c s="35">
        <v>0</v>
      </c>
      <c s="36">
        <f>ROUND(ROUND(H3121,2)*ROUND(G3121,3),2)</f>
      </c>
      <c r="O3121">
        <f>(I3121*21)/100</f>
      </c>
      <c t="s">
        <v>27</v>
      </c>
    </row>
    <row r="3122" spans="1:5" ht="12.75">
      <c r="A3122" s="37" t="s">
        <v>55</v>
      </c>
      <c r="E3122" s="38" t="s">
        <v>8950</v>
      </c>
    </row>
    <row r="3123" spans="1:5" ht="12.75">
      <c r="A3123" s="39" t="s">
        <v>56</v>
      </c>
      <c r="E3123" s="40" t="s">
        <v>52</v>
      </c>
    </row>
    <row r="3124" spans="1:5" ht="38.25">
      <c r="A3124" t="s">
        <v>57</v>
      </c>
      <c r="E3124" s="38" t="s">
        <v>8951</v>
      </c>
    </row>
    <row r="3125" spans="1:16" ht="12.75">
      <c r="A3125" s="26" t="s">
        <v>50</v>
      </c>
      <c s="31" t="s">
        <v>6045</v>
      </c>
      <c s="31" t="s">
        <v>8952</v>
      </c>
      <c s="26" t="s">
        <v>52</v>
      </c>
      <c s="32" t="s">
        <v>8953</v>
      </c>
      <c s="33" t="s">
        <v>2404</v>
      </c>
      <c s="34">
        <v>7</v>
      </c>
      <c s="35">
        <v>0</v>
      </c>
      <c s="36">
        <f>ROUND(ROUND(H3125,2)*ROUND(G3125,3),2)</f>
      </c>
      <c r="O3125">
        <f>(I3125*21)/100</f>
      </c>
      <c t="s">
        <v>27</v>
      </c>
    </row>
    <row r="3126" spans="1:5" ht="12.75">
      <c r="A3126" s="37" t="s">
        <v>55</v>
      </c>
      <c r="E3126" s="38" t="s">
        <v>8953</v>
      </c>
    </row>
    <row r="3127" spans="1:5" ht="12.75">
      <c r="A3127" s="39" t="s">
        <v>56</v>
      </c>
      <c r="E3127" s="40" t="s">
        <v>52</v>
      </c>
    </row>
    <row r="3128" spans="1:5" ht="38.25">
      <c r="A3128" t="s">
        <v>57</v>
      </c>
      <c r="E3128" s="38" t="s">
        <v>8954</v>
      </c>
    </row>
    <row r="3129" spans="1:16" ht="12.75">
      <c r="A3129" s="26" t="s">
        <v>50</v>
      </c>
      <c s="31" t="s">
        <v>8955</v>
      </c>
      <c s="31" t="s">
        <v>8956</v>
      </c>
      <c s="26" t="s">
        <v>52</v>
      </c>
      <c s="32" t="s">
        <v>7397</v>
      </c>
      <c s="33" t="s">
        <v>7301</v>
      </c>
      <c s="34">
        <v>432</v>
      </c>
      <c s="35">
        <v>0</v>
      </c>
      <c s="36">
        <f>ROUND(ROUND(H3129,2)*ROUND(G3129,3),2)</f>
      </c>
      <c r="O3129">
        <f>(I3129*21)/100</f>
      </c>
      <c t="s">
        <v>27</v>
      </c>
    </row>
    <row r="3130" spans="1:5" ht="12.75">
      <c r="A3130" s="37" t="s">
        <v>55</v>
      </c>
      <c r="E3130" s="38" t="s">
        <v>7397</v>
      </c>
    </row>
    <row r="3131" spans="1:5" ht="12.75">
      <c r="A3131" s="39" t="s">
        <v>56</v>
      </c>
      <c r="E3131" s="40" t="s">
        <v>52</v>
      </c>
    </row>
    <row r="3132" spans="1:5" ht="38.25">
      <c r="A3132" t="s">
        <v>57</v>
      </c>
      <c r="E3132" s="38" t="s">
        <v>8957</v>
      </c>
    </row>
    <row r="3133" spans="1:16" ht="12.75">
      <c r="A3133" s="26" t="s">
        <v>50</v>
      </c>
      <c s="31" t="s">
        <v>6098</v>
      </c>
      <c s="31" t="s">
        <v>8958</v>
      </c>
      <c s="26" t="s">
        <v>52</v>
      </c>
      <c s="32" t="s">
        <v>7400</v>
      </c>
      <c s="33" t="s">
        <v>76</v>
      </c>
      <c s="34">
        <v>6</v>
      </c>
      <c s="35">
        <v>0</v>
      </c>
      <c s="36">
        <f>ROUND(ROUND(H3133,2)*ROUND(G3133,3),2)</f>
      </c>
      <c r="O3133">
        <f>(I3133*21)/100</f>
      </c>
      <c t="s">
        <v>27</v>
      </c>
    </row>
    <row r="3134" spans="1:5" ht="12.75">
      <c r="A3134" s="37" t="s">
        <v>55</v>
      </c>
      <c r="E3134" s="38" t="s">
        <v>7400</v>
      </c>
    </row>
    <row r="3135" spans="1:5" ht="12.75">
      <c r="A3135" s="39" t="s">
        <v>56</v>
      </c>
      <c r="E3135" s="40" t="s">
        <v>52</v>
      </c>
    </row>
    <row r="3136" spans="1:5" ht="25.5">
      <c r="A3136" t="s">
        <v>57</v>
      </c>
      <c r="E3136" s="38" t="s">
        <v>8959</v>
      </c>
    </row>
    <row r="3137" spans="1:16" ht="12.75">
      <c r="A3137" s="26" t="s">
        <v>50</v>
      </c>
      <c s="31" t="s">
        <v>8960</v>
      </c>
      <c s="31" t="s">
        <v>8961</v>
      </c>
      <c s="26" t="s">
        <v>52</v>
      </c>
      <c s="32" t="s">
        <v>7403</v>
      </c>
      <c s="33" t="s">
        <v>71</v>
      </c>
      <c s="34">
        <v>2</v>
      </c>
      <c s="35">
        <v>0</v>
      </c>
      <c s="36">
        <f>ROUND(ROUND(H3137,2)*ROUND(G3137,3),2)</f>
      </c>
      <c r="O3137">
        <f>(I3137*21)/100</f>
      </c>
      <c t="s">
        <v>27</v>
      </c>
    </row>
    <row r="3138" spans="1:5" ht="12.75">
      <c r="A3138" s="37" t="s">
        <v>55</v>
      </c>
      <c r="E3138" s="38" t="s">
        <v>7403</v>
      </c>
    </row>
    <row r="3139" spans="1:5" ht="12.75">
      <c r="A3139" s="39" t="s">
        <v>56</v>
      </c>
      <c r="E3139" s="40" t="s">
        <v>52</v>
      </c>
    </row>
    <row r="3140" spans="1:5" ht="25.5">
      <c r="A3140" t="s">
        <v>57</v>
      </c>
      <c r="E3140" s="38" t="s">
        <v>7522</v>
      </c>
    </row>
    <row r="3141" spans="1:16" ht="25.5">
      <c r="A3141" s="26" t="s">
        <v>50</v>
      </c>
      <c s="31" t="s">
        <v>8962</v>
      </c>
      <c s="31" t="s">
        <v>8963</v>
      </c>
      <c s="26" t="s">
        <v>52</v>
      </c>
      <c s="32" t="s">
        <v>8964</v>
      </c>
      <c s="33" t="s">
        <v>7301</v>
      </c>
      <c s="34">
        <v>140</v>
      </c>
      <c s="35">
        <v>0</v>
      </c>
      <c s="36">
        <f>ROUND(ROUND(H3141,2)*ROUND(G3141,3),2)</f>
      </c>
      <c r="O3141">
        <f>(I3141*21)/100</f>
      </c>
      <c t="s">
        <v>27</v>
      </c>
    </row>
    <row r="3142" spans="1:5" ht="25.5">
      <c r="A3142" s="37" t="s">
        <v>55</v>
      </c>
      <c r="E3142" s="38" t="s">
        <v>8964</v>
      </c>
    </row>
    <row r="3143" spans="1:5" ht="12.75">
      <c r="A3143" s="39" t="s">
        <v>56</v>
      </c>
      <c r="E3143" s="40" t="s">
        <v>52</v>
      </c>
    </row>
    <row r="3144" spans="1:5" ht="25.5">
      <c r="A3144" t="s">
        <v>57</v>
      </c>
      <c r="E3144" s="38" t="s">
        <v>8965</v>
      </c>
    </row>
    <row r="3145" spans="1:16" ht="25.5">
      <c r="A3145" s="26" t="s">
        <v>50</v>
      </c>
      <c s="31" t="s">
        <v>6138</v>
      </c>
      <c s="31" t="s">
        <v>8966</v>
      </c>
      <c s="26" t="s">
        <v>52</v>
      </c>
      <c s="32" t="s">
        <v>8967</v>
      </c>
      <c s="33" t="s">
        <v>7301</v>
      </c>
      <c s="34">
        <v>172</v>
      </c>
      <c s="35">
        <v>0</v>
      </c>
      <c s="36">
        <f>ROUND(ROUND(H3145,2)*ROUND(G3145,3),2)</f>
      </c>
      <c r="O3145">
        <f>(I3145*21)/100</f>
      </c>
      <c t="s">
        <v>27</v>
      </c>
    </row>
    <row r="3146" spans="1:5" ht="25.5">
      <c r="A3146" s="37" t="s">
        <v>55</v>
      </c>
      <c r="E3146" s="38" t="s">
        <v>8967</v>
      </c>
    </row>
    <row r="3147" spans="1:5" ht="12.75">
      <c r="A3147" s="39" t="s">
        <v>56</v>
      </c>
      <c r="E3147" s="40" t="s">
        <v>52</v>
      </c>
    </row>
    <row r="3148" spans="1:5" ht="25.5">
      <c r="A3148" t="s">
        <v>57</v>
      </c>
      <c r="E3148" s="38" t="s">
        <v>8968</v>
      </c>
    </row>
    <row r="3149" spans="1:16" ht="12.75">
      <c r="A3149" s="26" t="s">
        <v>50</v>
      </c>
      <c s="31" t="s">
        <v>8969</v>
      </c>
      <c s="31" t="s">
        <v>8970</v>
      </c>
      <c s="26" t="s">
        <v>52</v>
      </c>
      <c s="32" t="s">
        <v>8971</v>
      </c>
      <c s="33" t="s">
        <v>76</v>
      </c>
      <c s="34">
        <v>170</v>
      </c>
      <c s="35">
        <v>0</v>
      </c>
      <c s="36">
        <f>ROUND(ROUND(H3149,2)*ROUND(G3149,3),2)</f>
      </c>
      <c r="O3149">
        <f>(I3149*21)/100</f>
      </c>
      <c t="s">
        <v>27</v>
      </c>
    </row>
    <row r="3150" spans="1:5" ht="12.75">
      <c r="A3150" s="37" t="s">
        <v>55</v>
      </c>
      <c r="E3150" s="38" t="s">
        <v>8971</v>
      </c>
    </row>
    <row r="3151" spans="1:5" ht="12.75">
      <c r="A3151" s="39" t="s">
        <v>56</v>
      </c>
      <c r="E3151" s="40" t="s">
        <v>52</v>
      </c>
    </row>
    <row r="3152" spans="1:5" ht="12.75">
      <c r="A3152" t="s">
        <v>57</v>
      </c>
      <c r="E3152" s="38" t="s">
        <v>52</v>
      </c>
    </row>
    <row r="3153" spans="1:16" ht="12.75">
      <c r="A3153" s="26" t="s">
        <v>50</v>
      </c>
      <c s="31" t="s">
        <v>8972</v>
      </c>
      <c s="31" t="s">
        <v>8973</v>
      </c>
      <c s="26" t="s">
        <v>52</v>
      </c>
      <c s="32" t="s">
        <v>8974</v>
      </c>
      <c s="33" t="s">
        <v>321</v>
      </c>
      <c s="34">
        <v>95</v>
      </c>
      <c s="35">
        <v>0</v>
      </c>
      <c s="36">
        <f>ROUND(ROUND(H3153,2)*ROUND(G3153,3),2)</f>
      </c>
      <c r="O3153">
        <f>(I3153*21)/100</f>
      </c>
      <c t="s">
        <v>27</v>
      </c>
    </row>
    <row r="3154" spans="1:5" ht="12.75">
      <c r="A3154" s="37" t="s">
        <v>55</v>
      </c>
      <c r="E3154" s="38" t="s">
        <v>8974</v>
      </c>
    </row>
    <row r="3155" spans="1:5" ht="12.75">
      <c r="A3155" s="39" t="s">
        <v>56</v>
      </c>
      <c r="E3155" s="40" t="s">
        <v>52</v>
      </c>
    </row>
    <row r="3156" spans="1:5" ht="12.75">
      <c r="A3156" t="s">
        <v>57</v>
      </c>
      <c r="E3156" s="38" t="s">
        <v>52</v>
      </c>
    </row>
    <row r="3157" spans="1:16" ht="12.75">
      <c r="A3157" s="26" t="s">
        <v>50</v>
      </c>
      <c s="31" t="s">
        <v>8975</v>
      </c>
      <c s="31" t="s">
        <v>8976</v>
      </c>
      <c s="26" t="s">
        <v>52</v>
      </c>
      <c s="32" t="s">
        <v>7311</v>
      </c>
      <c s="33" t="s">
        <v>7312</v>
      </c>
      <c s="34">
        <v>1.5</v>
      </c>
      <c s="35">
        <v>0</v>
      </c>
      <c s="36">
        <f>ROUND(ROUND(H3157,2)*ROUND(G3157,3),2)</f>
      </c>
      <c r="O3157">
        <f>(I3157*21)/100</f>
      </c>
      <c t="s">
        <v>27</v>
      </c>
    </row>
    <row r="3158" spans="1:5" ht="12.75">
      <c r="A3158" s="37" t="s">
        <v>55</v>
      </c>
      <c r="E3158" s="38" t="s">
        <v>7311</v>
      </c>
    </row>
    <row r="3159" spans="1:5" ht="12.75">
      <c r="A3159" s="39" t="s">
        <v>56</v>
      </c>
      <c r="E3159" s="40" t="s">
        <v>52</v>
      </c>
    </row>
    <row r="3160" spans="1:5" ht="12.75">
      <c r="A3160" t="s">
        <v>57</v>
      </c>
      <c r="E3160" s="38" t="s">
        <v>52</v>
      </c>
    </row>
    <row r="3161" spans="1:16" ht="12.75">
      <c r="A3161" s="26" t="s">
        <v>50</v>
      </c>
      <c s="31" t="s">
        <v>8977</v>
      </c>
      <c s="31" t="s">
        <v>8978</v>
      </c>
      <c s="26" t="s">
        <v>52</v>
      </c>
      <c s="32" t="s">
        <v>7314</v>
      </c>
      <c s="33" t="s">
        <v>7312</v>
      </c>
      <c s="34">
        <v>5</v>
      </c>
      <c s="35">
        <v>0</v>
      </c>
      <c s="36">
        <f>ROUND(ROUND(H3161,2)*ROUND(G3161,3),2)</f>
      </c>
      <c r="O3161">
        <f>(I3161*21)/100</f>
      </c>
      <c t="s">
        <v>27</v>
      </c>
    </row>
    <row r="3162" spans="1:5" ht="12.75">
      <c r="A3162" s="37" t="s">
        <v>55</v>
      </c>
      <c r="E3162" s="38" t="s">
        <v>7314</v>
      </c>
    </row>
    <row r="3163" spans="1:5" ht="12.75">
      <c r="A3163" s="39" t="s">
        <v>56</v>
      </c>
      <c r="E3163" s="40" t="s">
        <v>52</v>
      </c>
    </row>
    <row r="3164" spans="1:5" ht="12.75">
      <c r="A3164" t="s">
        <v>57</v>
      </c>
      <c r="E3164" s="38" t="s">
        <v>52</v>
      </c>
    </row>
    <row r="3165" spans="1:16" ht="12.75">
      <c r="A3165" s="26" t="s">
        <v>50</v>
      </c>
      <c s="31" t="s">
        <v>6208</v>
      </c>
      <c s="31" t="s">
        <v>8979</v>
      </c>
      <c s="26" t="s">
        <v>52</v>
      </c>
      <c s="32" t="s">
        <v>7316</v>
      </c>
      <c s="33" t="s">
        <v>321</v>
      </c>
      <c s="34">
        <v>30</v>
      </c>
      <c s="35">
        <v>0</v>
      </c>
      <c s="36">
        <f>ROUND(ROUND(H3165,2)*ROUND(G3165,3),2)</f>
      </c>
      <c r="O3165">
        <f>(I3165*21)/100</f>
      </c>
      <c t="s">
        <v>27</v>
      </c>
    </row>
    <row r="3166" spans="1:5" ht="12.75">
      <c r="A3166" s="37" t="s">
        <v>55</v>
      </c>
      <c r="E3166" s="38" t="s">
        <v>7316</v>
      </c>
    </row>
    <row r="3167" spans="1:5" ht="12.75">
      <c r="A3167" s="39" t="s">
        <v>56</v>
      </c>
      <c r="E3167" s="40" t="s">
        <v>52</v>
      </c>
    </row>
    <row r="3168" spans="1:5" ht="12.75">
      <c r="A3168" t="s">
        <v>57</v>
      </c>
      <c r="E3168" s="38" t="s">
        <v>52</v>
      </c>
    </row>
    <row r="3169" spans="1:16" ht="12.75">
      <c r="A3169" s="26" t="s">
        <v>50</v>
      </c>
      <c s="31" t="s">
        <v>8980</v>
      </c>
      <c s="31" t="s">
        <v>8981</v>
      </c>
      <c s="26" t="s">
        <v>52</v>
      </c>
      <c s="32" t="s">
        <v>7318</v>
      </c>
      <c s="33" t="s">
        <v>321</v>
      </c>
      <c s="34">
        <v>50</v>
      </c>
      <c s="35">
        <v>0</v>
      </c>
      <c s="36">
        <f>ROUND(ROUND(H3169,2)*ROUND(G3169,3),2)</f>
      </c>
      <c r="O3169">
        <f>(I3169*21)/100</f>
      </c>
      <c t="s">
        <v>27</v>
      </c>
    </row>
    <row r="3170" spans="1:5" ht="12.75">
      <c r="A3170" s="37" t="s">
        <v>55</v>
      </c>
      <c r="E3170" s="38" t="s">
        <v>7318</v>
      </c>
    </row>
    <row r="3171" spans="1:5" ht="12.75">
      <c r="A3171" s="39" t="s">
        <v>56</v>
      </c>
      <c r="E3171" s="40" t="s">
        <v>52</v>
      </c>
    </row>
    <row r="3172" spans="1:5" ht="12.75">
      <c r="A3172" t="s">
        <v>57</v>
      </c>
      <c r="E3172" s="38" t="s">
        <v>52</v>
      </c>
    </row>
    <row r="3173" spans="1:16" ht="12.75">
      <c r="A3173" s="26" t="s">
        <v>50</v>
      </c>
      <c s="31" t="s">
        <v>3249</v>
      </c>
      <c s="31" t="s">
        <v>8982</v>
      </c>
      <c s="26" t="s">
        <v>52</v>
      </c>
      <c s="32" t="s">
        <v>7320</v>
      </c>
      <c s="33" t="s">
        <v>321</v>
      </c>
      <c s="34">
        <v>5</v>
      </c>
      <c s="35">
        <v>0</v>
      </c>
      <c s="36">
        <f>ROUND(ROUND(H3173,2)*ROUND(G3173,3),2)</f>
      </c>
      <c r="O3173">
        <f>(I3173*21)/100</f>
      </c>
      <c t="s">
        <v>27</v>
      </c>
    </row>
    <row r="3174" spans="1:5" ht="12.75">
      <c r="A3174" s="37" t="s">
        <v>55</v>
      </c>
      <c r="E3174" s="38" t="s">
        <v>7320</v>
      </c>
    </row>
    <row r="3175" spans="1:5" ht="12.75">
      <c r="A3175" s="39" t="s">
        <v>56</v>
      </c>
      <c r="E3175" s="40" t="s">
        <v>52</v>
      </c>
    </row>
    <row r="3176" spans="1:5" ht="12.75">
      <c r="A3176" t="s">
        <v>57</v>
      </c>
      <c r="E3176" s="38" t="s">
        <v>52</v>
      </c>
    </row>
    <row r="3177" spans="1:16" ht="12.75">
      <c r="A3177" s="26" t="s">
        <v>50</v>
      </c>
      <c s="31" t="s">
        <v>6252</v>
      </c>
      <c s="31" t="s">
        <v>8983</v>
      </c>
      <c s="26" t="s">
        <v>52</v>
      </c>
      <c s="32" t="s">
        <v>7325</v>
      </c>
      <c s="33" t="s">
        <v>321</v>
      </c>
      <c s="34">
        <v>8.5</v>
      </c>
      <c s="35">
        <v>0</v>
      </c>
      <c s="36">
        <f>ROUND(ROUND(H3177,2)*ROUND(G3177,3),2)</f>
      </c>
      <c r="O3177">
        <f>(I3177*21)/100</f>
      </c>
      <c t="s">
        <v>27</v>
      </c>
    </row>
    <row r="3178" spans="1:5" ht="12.75">
      <c r="A3178" s="37" t="s">
        <v>55</v>
      </c>
      <c r="E3178" s="38" t="s">
        <v>7325</v>
      </c>
    </row>
    <row r="3179" spans="1:5" ht="12.75">
      <c r="A3179" s="39" t="s">
        <v>56</v>
      </c>
      <c r="E3179" s="40" t="s">
        <v>52</v>
      </c>
    </row>
    <row r="3180" spans="1:5" ht="12.75">
      <c r="A3180" t="s">
        <v>57</v>
      </c>
      <c r="E3180" s="38" t="s">
        <v>52</v>
      </c>
    </row>
    <row r="3181" spans="1:16" ht="12.75">
      <c r="A3181" s="26" t="s">
        <v>50</v>
      </c>
      <c s="31" t="s">
        <v>8984</v>
      </c>
      <c s="31" t="s">
        <v>8985</v>
      </c>
      <c s="26" t="s">
        <v>52</v>
      </c>
      <c s="32" t="s">
        <v>7334</v>
      </c>
      <c s="33" t="s">
        <v>321</v>
      </c>
      <c s="34">
        <v>72</v>
      </c>
      <c s="35">
        <v>0</v>
      </c>
      <c s="36">
        <f>ROUND(ROUND(H3181,2)*ROUND(G3181,3),2)</f>
      </c>
      <c r="O3181">
        <f>(I3181*21)/100</f>
      </c>
      <c t="s">
        <v>27</v>
      </c>
    </row>
    <row r="3182" spans="1:5" ht="12.75">
      <c r="A3182" s="37" t="s">
        <v>55</v>
      </c>
      <c r="E3182" s="38" t="s">
        <v>7334</v>
      </c>
    </row>
    <row r="3183" spans="1:5" ht="12.75">
      <c r="A3183" s="39" t="s">
        <v>56</v>
      </c>
      <c r="E3183" s="40" t="s">
        <v>52</v>
      </c>
    </row>
    <row r="3184" spans="1:5" ht="12.75">
      <c r="A3184" t="s">
        <v>57</v>
      </c>
      <c r="E3184" s="38" t="s">
        <v>52</v>
      </c>
    </row>
    <row r="3185" spans="1:16" ht="12.75">
      <c r="A3185" s="26" t="s">
        <v>50</v>
      </c>
      <c s="31" t="s">
        <v>8986</v>
      </c>
      <c s="31" t="s">
        <v>8987</v>
      </c>
      <c s="26" t="s">
        <v>52</v>
      </c>
      <c s="32" t="s">
        <v>7340</v>
      </c>
      <c s="33" t="s">
        <v>2404</v>
      </c>
      <c s="34">
        <v>1</v>
      </c>
      <c s="35">
        <v>0</v>
      </c>
      <c s="36">
        <f>ROUND(ROUND(H3185,2)*ROUND(G3185,3),2)</f>
      </c>
      <c r="O3185">
        <f>(I3185*21)/100</f>
      </c>
      <c t="s">
        <v>27</v>
      </c>
    </row>
    <row r="3186" spans="1:5" ht="12.75">
      <c r="A3186" s="37" t="s">
        <v>55</v>
      </c>
      <c r="E3186" s="38" t="s">
        <v>7340</v>
      </c>
    </row>
    <row r="3187" spans="1:5" ht="12.75">
      <c r="A3187" s="39" t="s">
        <v>56</v>
      </c>
      <c r="E3187" s="40" t="s">
        <v>52</v>
      </c>
    </row>
    <row r="3188" spans="1:5" ht="12.75">
      <c r="A3188" t="s">
        <v>57</v>
      </c>
      <c r="E3188" s="38" t="s">
        <v>52</v>
      </c>
    </row>
    <row r="3189" spans="1:16" ht="12.75">
      <c r="A3189" s="26" t="s">
        <v>50</v>
      </c>
      <c s="31" t="s">
        <v>8988</v>
      </c>
      <c s="31" t="s">
        <v>8989</v>
      </c>
      <c s="26" t="s">
        <v>52</v>
      </c>
      <c s="32" t="s">
        <v>7336</v>
      </c>
      <c s="33" t="s">
        <v>321</v>
      </c>
      <c s="34">
        <v>72</v>
      </c>
      <c s="35">
        <v>0</v>
      </c>
      <c s="36">
        <f>ROUND(ROUND(H3189,2)*ROUND(G3189,3),2)</f>
      </c>
      <c r="O3189">
        <f>(I3189*21)/100</f>
      </c>
      <c t="s">
        <v>27</v>
      </c>
    </row>
    <row r="3190" spans="1:5" ht="12.75">
      <c r="A3190" s="37" t="s">
        <v>55</v>
      </c>
      <c r="E3190" s="38" t="s">
        <v>7336</v>
      </c>
    </row>
    <row r="3191" spans="1:5" ht="12.75">
      <c r="A3191" s="39" t="s">
        <v>56</v>
      </c>
      <c r="E3191" s="40" t="s">
        <v>52</v>
      </c>
    </row>
    <row r="3192" spans="1:5" ht="12.75">
      <c r="A3192" t="s">
        <v>57</v>
      </c>
      <c r="E3192" s="38" t="s">
        <v>52</v>
      </c>
    </row>
    <row r="3193" spans="1:16" ht="12.75">
      <c r="A3193" s="26" t="s">
        <v>50</v>
      </c>
      <c s="31" t="s">
        <v>8990</v>
      </c>
      <c s="31" t="s">
        <v>8991</v>
      </c>
      <c s="26" t="s">
        <v>52</v>
      </c>
      <c s="32" t="s">
        <v>7338</v>
      </c>
      <c s="33" t="s">
        <v>321</v>
      </c>
      <c s="34">
        <v>72</v>
      </c>
      <c s="35">
        <v>0</v>
      </c>
      <c s="36">
        <f>ROUND(ROUND(H3193,2)*ROUND(G3193,3),2)</f>
      </c>
      <c r="O3193">
        <f>(I3193*21)/100</f>
      </c>
      <c t="s">
        <v>27</v>
      </c>
    </row>
    <row r="3194" spans="1:5" ht="12.75">
      <c r="A3194" s="37" t="s">
        <v>55</v>
      </c>
      <c r="E3194" s="38" t="s">
        <v>7338</v>
      </c>
    </row>
    <row r="3195" spans="1:5" ht="12.75">
      <c r="A3195" s="39" t="s">
        <v>56</v>
      </c>
      <c r="E3195" s="40" t="s">
        <v>52</v>
      </c>
    </row>
    <row r="3196" spans="1:5" ht="12.75">
      <c r="A3196" t="s">
        <v>57</v>
      </c>
      <c r="E3196" s="38" t="s">
        <v>52</v>
      </c>
    </row>
    <row r="3197" spans="1:16" ht="12.75">
      <c r="A3197" s="26" t="s">
        <v>50</v>
      </c>
      <c s="31" t="s">
        <v>8992</v>
      </c>
      <c s="31" t="s">
        <v>8993</v>
      </c>
      <c s="26" t="s">
        <v>52</v>
      </c>
      <c s="32" t="s">
        <v>7332</v>
      </c>
      <c s="33" t="s">
        <v>2404</v>
      </c>
      <c s="34">
        <v>1</v>
      </c>
      <c s="35">
        <v>0</v>
      </c>
      <c s="36">
        <f>ROUND(ROUND(H3197,2)*ROUND(G3197,3),2)</f>
      </c>
      <c r="O3197">
        <f>(I3197*21)/100</f>
      </c>
      <c t="s">
        <v>27</v>
      </c>
    </row>
    <row r="3198" spans="1:5" ht="12.75">
      <c r="A3198" s="37" t="s">
        <v>55</v>
      </c>
      <c r="E3198" s="38" t="s">
        <v>7332</v>
      </c>
    </row>
    <row r="3199" spans="1:5" ht="12.75">
      <c r="A3199" s="39" t="s">
        <v>56</v>
      </c>
      <c r="E3199" s="40" t="s">
        <v>52</v>
      </c>
    </row>
    <row r="3200" spans="1:5" ht="12.75">
      <c r="A3200" t="s">
        <v>57</v>
      </c>
      <c r="E3200" s="38" t="s">
        <v>52</v>
      </c>
    </row>
    <row r="3201" spans="1:16" ht="12.75">
      <c r="A3201" s="26" t="s">
        <v>50</v>
      </c>
      <c s="31" t="s">
        <v>8994</v>
      </c>
      <c s="31" t="s">
        <v>8995</v>
      </c>
      <c s="26" t="s">
        <v>52</v>
      </c>
      <c s="32" t="s">
        <v>7410</v>
      </c>
      <c s="33" t="s">
        <v>7301</v>
      </c>
      <c s="34">
        <v>167</v>
      </c>
      <c s="35">
        <v>0</v>
      </c>
      <c s="36">
        <f>ROUND(ROUND(H3201,2)*ROUND(G3201,3),2)</f>
      </c>
      <c r="O3201">
        <f>(I3201*21)/100</f>
      </c>
      <c t="s">
        <v>27</v>
      </c>
    </row>
    <row r="3202" spans="1:5" ht="12.75">
      <c r="A3202" s="37" t="s">
        <v>55</v>
      </c>
      <c r="E3202" s="38" t="s">
        <v>7410</v>
      </c>
    </row>
    <row r="3203" spans="1:5" ht="12.75">
      <c r="A3203" s="39" t="s">
        <v>56</v>
      </c>
      <c r="E3203" s="40" t="s">
        <v>52</v>
      </c>
    </row>
    <row r="3204" spans="1:5" ht="12.75">
      <c r="A3204" t="s">
        <v>57</v>
      </c>
      <c r="E3204" s="38" t="s">
        <v>52</v>
      </c>
    </row>
    <row r="3205" spans="1:16" ht="12.75">
      <c r="A3205" s="26" t="s">
        <v>50</v>
      </c>
      <c s="31" t="s">
        <v>8996</v>
      </c>
      <c s="31" t="s">
        <v>8997</v>
      </c>
      <c s="26" t="s">
        <v>52</v>
      </c>
      <c s="32" t="s">
        <v>7372</v>
      </c>
      <c s="33" t="s">
        <v>7301</v>
      </c>
      <c s="34">
        <v>116</v>
      </c>
      <c s="35">
        <v>0</v>
      </c>
      <c s="36">
        <f>ROUND(ROUND(H3205,2)*ROUND(G3205,3),2)</f>
      </c>
      <c r="O3205">
        <f>(I3205*21)/100</f>
      </c>
      <c t="s">
        <v>27</v>
      </c>
    </row>
    <row r="3206" spans="1:5" ht="12.75">
      <c r="A3206" s="37" t="s">
        <v>55</v>
      </c>
      <c r="E3206" s="38" t="s">
        <v>7372</v>
      </c>
    </row>
    <row r="3207" spans="1:5" ht="12.75">
      <c r="A3207" s="39" t="s">
        <v>56</v>
      </c>
      <c r="E3207" s="40" t="s">
        <v>52</v>
      </c>
    </row>
    <row r="3208" spans="1:5" ht="12.75">
      <c r="A3208" t="s">
        <v>57</v>
      </c>
      <c r="E3208" s="38" t="s">
        <v>52</v>
      </c>
    </row>
    <row r="3209" spans="1:16" ht="12.75">
      <c r="A3209" s="26" t="s">
        <v>50</v>
      </c>
      <c s="31" t="s">
        <v>8998</v>
      </c>
      <c s="31" t="s">
        <v>8999</v>
      </c>
      <c s="26" t="s">
        <v>52</v>
      </c>
      <c s="32" t="s">
        <v>7406</v>
      </c>
      <c s="33" t="s">
        <v>7301</v>
      </c>
      <c s="34">
        <v>105</v>
      </c>
      <c s="35">
        <v>0</v>
      </c>
      <c s="36">
        <f>ROUND(ROUND(H3209,2)*ROUND(G3209,3),2)</f>
      </c>
      <c r="O3209">
        <f>(I3209*21)/100</f>
      </c>
      <c t="s">
        <v>27</v>
      </c>
    </row>
    <row r="3210" spans="1:5" ht="12.75">
      <c r="A3210" s="37" t="s">
        <v>55</v>
      </c>
      <c r="E3210" s="38" t="s">
        <v>7406</v>
      </c>
    </row>
    <row r="3211" spans="1:5" ht="12.75">
      <c r="A3211" s="39" t="s">
        <v>56</v>
      </c>
      <c r="E3211" s="40" t="s">
        <v>52</v>
      </c>
    </row>
    <row r="3212" spans="1:5" ht="12.75">
      <c r="A3212" t="s">
        <v>57</v>
      </c>
      <c r="E3212" s="38" t="s">
        <v>52</v>
      </c>
    </row>
    <row r="3213" spans="1:16" ht="12.75">
      <c r="A3213" s="26" t="s">
        <v>50</v>
      </c>
      <c s="31" t="s">
        <v>9000</v>
      </c>
      <c s="31" t="s">
        <v>9001</v>
      </c>
      <c s="26" t="s">
        <v>52</v>
      </c>
      <c s="32" t="s">
        <v>7510</v>
      </c>
      <c s="33" t="s">
        <v>7301</v>
      </c>
      <c s="34">
        <v>44</v>
      </c>
      <c s="35">
        <v>0</v>
      </c>
      <c s="36">
        <f>ROUND(ROUND(H3213,2)*ROUND(G3213,3),2)</f>
      </c>
      <c r="O3213">
        <f>(I3213*21)/100</f>
      </c>
      <c t="s">
        <v>27</v>
      </c>
    </row>
    <row r="3214" spans="1:5" ht="12.75">
      <c r="A3214" s="37" t="s">
        <v>55</v>
      </c>
      <c r="E3214" s="38" t="s">
        <v>7510</v>
      </c>
    </row>
    <row r="3215" spans="1:5" ht="12.75">
      <c r="A3215" s="39" t="s">
        <v>56</v>
      </c>
      <c r="E3215" s="40" t="s">
        <v>52</v>
      </c>
    </row>
    <row r="3216" spans="1:5" ht="63.75">
      <c r="A3216" t="s">
        <v>57</v>
      </c>
      <c r="E3216" s="38" t="s">
        <v>9002</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0+O11+O40</f>
      </c>
      <c t="s">
        <v>26</v>
      </c>
    </row>
    <row r="3" spans="1:16" ht="15" customHeight="1">
      <c r="A3" t="s">
        <v>12</v>
      </c>
      <c s="12" t="s">
        <v>14</v>
      </c>
      <c s="13" t="s">
        <v>15</v>
      </c>
      <c s="1"/>
      <c s="14" t="s">
        <v>16</v>
      </c>
      <c s="1"/>
      <c s="9"/>
      <c s="8" t="s">
        <v>9003</v>
      </c>
      <c s="44">
        <f>0+I11+I40</f>
      </c>
      <c r="O3" t="s">
        <v>23</v>
      </c>
      <c t="s">
        <v>27</v>
      </c>
    </row>
    <row r="4" spans="1:16" ht="15" customHeight="1">
      <c r="A4" t="s">
        <v>17</v>
      </c>
      <c s="12" t="s">
        <v>18</v>
      </c>
      <c s="13" t="s">
        <v>4860</v>
      </c>
      <c s="1"/>
      <c s="14" t="s">
        <v>4861</v>
      </c>
      <c s="1"/>
      <c s="1"/>
      <c s="11"/>
      <c s="11"/>
      <c r="O4" t="s">
        <v>24</v>
      </c>
      <c t="s">
        <v>27</v>
      </c>
    </row>
    <row r="5" spans="1:16" ht="12.75" customHeight="1">
      <c r="A5" t="s">
        <v>21</v>
      </c>
      <c s="12" t="s">
        <v>18</v>
      </c>
      <c s="13" t="s">
        <v>4862</v>
      </c>
      <c s="1"/>
      <c s="14" t="s">
        <v>4863</v>
      </c>
      <c s="1"/>
      <c s="1"/>
      <c s="1"/>
      <c s="1"/>
      <c r="O5" t="s">
        <v>25</v>
      </c>
      <c t="s">
        <v>27</v>
      </c>
    </row>
    <row r="6" spans="1:9" ht="12.75" customHeight="1">
      <c r="A6" t="s">
        <v>2002</v>
      </c>
      <c s="12" t="s">
        <v>18</v>
      </c>
      <c s="13" t="s">
        <v>4864</v>
      </c>
      <c s="1"/>
      <c s="14" t="s">
        <v>4865</v>
      </c>
      <c s="1"/>
      <c s="1"/>
      <c s="1"/>
      <c s="1"/>
    </row>
    <row r="7" spans="1:9" ht="12.75" customHeight="1">
      <c r="A7" t="s">
        <v>4428</v>
      </c>
      <c s="16" t="s">
        <v>22</v>
      </c>
      <c s="17" t="s">
        <v>9003</v>
      </c>
      <c s="6"/>
      <c s="18" t="s">
        <v>9004</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33</v>
      </c>
      <c s="27"/>
      <c s="29" t="s">
        <v>1537</v>
      </c>
      <c s="27"/>
      <c s="27"/>
      <c s="27"/>
      <c s="30">
        <f>0+Q11</f>
      </c>
      <c r="O11">
        <f>0+R11</f>
      </c>
      <c r="Q11">
        <f>0+I12+I16+I20+I24+I28+I32+I36</f>
      </c>
      <c>
        <f>0+O12+O16+O20+O24+O28+O32+O36</f>
      </c>
    </row>
    <row r="12" spans="1:16" ht="38.25">
      <c r="A12" s="26" t="s">
        <v>50</v>
      </c>
      <c s="31" t="s">
        <v>33</v>
      </c>
      <c s="31" t="s">
        <v>448</v>
      </c>
      <c s="26" t="s">
        <v>449</v>
      </c>
      <c s="32" t="s">
        <v>450</v>
      </c>
      <c s="33" t="s">
        <v>345</v>
      </c>
      <c s="34">
        <v>49</v>
      </c>
      <c s="35">
        <v>0</v>
      </c>
      <c s="36">
        <f>ROUND(ROUND(H12,2)*ROUND(G12,3),2)</f>
      </c>
      <c r="O12">
        <f>(I12*21)/100</f>
      </c>
      <c t="s">
        <v>27</v>
      </c>
    </row>
    <row r="13" spans="1:5" ht="12.75">
      <c r="A13" s="37" t="s">
        <v>55</v>
      </c>
      <c r="E13" s="38" t="s">
        <v>346</v>
      </c>
    </row>
    <row r="14" spans="1:5" ht="12.75">
      <c r="A14" s="39" t="s">
        <v>56</v>
      </c>
      <c r="E14" s="40" t="s">
        <v>52</v>
      </c>
    </row>
    <row r="15" spans="1:5" ht="89.25">
      <c r="A15" t="s">
        <v>57</v>
      </c>
      <c r="E15" s="38" t="s">
        <v>347</v>
      </c>
    </row>
    <row r="16" spans="1:16" ht="12.75">
      <c r="A16" s="26" t="s">
        <v>50</v>
      </c>
      <c s="31" t="s">
        <v>27</v>
      </c>
      <c s="31" t="s">
        <v>6869</v>
      </c>
      <c s="26" t="s">
        <v>52</v>
      </c>
      <c s="32" t="s">
        <v>6870</v>
      </c>
      <c s="33" t="s">
        <v>365</v>
      </c>
      <c s="34">
        <v>71</v>
      </c>
      <c s="35">
        <v>0</v>
      </c>
      <c s="36">
        <f>ROUND(ROUND(H16,2)*ROUND(G16,3),2)</f>
      </c>
      <c r="O16">
        <f>(I16*21)/100</f>
      </c>
      <c t="s">
        <v>27</v>
      </c>
    </row>
    <row r="17" spans="1:5" ht="12.75">
      <c r="A17" s="37" t="s">
        <v>55</v>
      </c>
      <c r="E17" s="38" t="s">
        <v>6870</v>
      </c>
    </row>
    <row r="18" spans="1:5" ht="12.75">
      <c r="A18" s="39" t="s">
        <v>56</v>
      </c>
      <c r="E18" s="40" t="s">
        <v>52</v>
      </c>
    </row>
    <row r="19" spans="1:5" ht="12.75">
      <c r="A19" t="s">
        <v>57</v>
      </c>
      <c r="E19" s="38" t="s">
        <v>52</v>
      </c>
    </row>
    <row r="20" spans="1:16" ht="12.75">
      <c r="A20" s="26" t="s">
        <v>50</v>
      </c>
      <c s="31" t="s">
        <v>26</v>
      </c>
      <c s="31" t="s">
        <v>9006</v>
      </c>
      <c s="26" t="s">
        <v>52</v>
      </c>
      <c s="32" t="s">
        <v>6874</v>
      </c>
      <c s="33" t="s">
        <v>365</v>
      </c>
      <c s="34">
        <v>71</v>
      </c>
      <c s="35">
        <v>0</v>
      </c>
      <c s="36">
        <f>ROUND(ROUND(H20,2)*ROUND(G20,3),2)</f>
      </c>
      <c r="O20">
        <f>(I20*21)/100</f>
      </c>
      <c t="s">
        <v>27</v>
      </c>
    </row>
    <row r="21" spans="1:5" ht="12.75">
      <c r="A21" s="37" t="s">
        <v>55</v>
      </c>
      <c r="E21" s="38" t="s">
        <v>6874</v>
      </c>
    </row>
    <row r="22" spans="1:5" ht="12.75">
      <c r="A22" s="39" t="s">
        <v>56</v>
      </c>
      <c r="E22" s="40" t="s">
        <v>52</v>
      </c>
    </row>
    <row r="23" spans="1:5" ht="12.75">
      <c r="A23" t="s">
        <v>57</v>
      </c>
      <c r="E23" s="38" t="s">
        <v>52</v>
      </c>
    </row>
    <row r="24" spans="1:16" ht="12.75">
      <c r="A24" s="26" t="s">
        <v>50</v>
      </c>
      <c s="31" t="s">
        <v>37</v>
      </c>
      <c s="31" t="s">
        <v>6875</v>
      </c>
      <c s="26" t="s">
        <v>52</v>
      </c>
      <c s="32" t="s">
        <v>6876</v>
      </c>
      <c s="33" t="s">
        <v>365</v>
      </c>
      <c s="34">
        <v>71</v>
      </c>
      <c s="35">
        <v>0</v>
      </c>
      <c s="36">
        <f>ROUND(ROUND(H24,2)*ROUND(G24,3),2)</f>
      </c>
      <c r="O24">
        <f>(I24*21)/100</f>
      </c>
      <c t="s">
        <v>27</v>
      </c>
    </row>
    <row r="25" spans="1:5" ht="12.75">
      <c r="A25" s="37" t="s">
        <v>55</v>
      </c>
      <c r="E25" s="38" t="s">
        <v>6876</v>
      </c>
    </row>
    <row r="26" spans="1:5" ht="12.75">
      <c r="A26" s="39" t="s">
        <v>56</v>
      </c>
      <c r="E26" s="40" t="s">
        <v>52</v>
      </c>
    </row>
    <row r="27" spans="1:5" ht="12.75">
      <c r="A27" t="s">
        <v>57</v>
      </c>
      <c r="E27" s="38" t="s">
        <v>52</v>
      </c>
    </row>
    <row r="28" spans="1:16" ht="12.75">
      <c r="A28" s="26" t="s">
        <v>50</v>
      </c>
      <c s="31" t="s">
        <v>39</v>
      </c>
      <c s="31" t="s">
        <v>6877</v>
      </c>
      <c s="26" t="s">
        <v>52</v>
      </c>
      <c s="32" t="s">
        <v>6878</v>
      </c>
      <c s="33" t="s">
        <v>365</v>
      </c>
      <c s="34">
        <v>48</v>
      </c>
      <c s="35">
        <v>0</v>
      </c>
      <c s="36">
        <f>ROUND(ROUND(H28,2)*ROUND(G28,3),2)</f>
      </c>
      <c r="O28">
        <f>(I28*21)/100</f>
      </c>
      <c t="s">
        <v>27</v>
      </c>
    </row>
    <row r="29" spans="1:5" ht="12.75">
      <c r="A29" s="37" t="s">
        <v>55</v>
      </c>
      <c r="E29" s="38" t="s">
        <v>6878</v>
      </c>
    </row>
    <row r="30" spans="1:5" ht="51">
      <c r="A30" s="39" t="s">
        <v>56</v>
      </c>
      <c r="E30" s="40" t="s">
        <v>9007</v>
      </c>
    </row>
    <row r="31" spans="1:5" ht="12.75">
      <c r="A31" t="s">
        <v>57</v>
      </c>
      <c r="E31" s="38" t="s">
        <v>52</v>
      </c>
    </row>
    <row r="32" spans="1:16" ht="12.75">
      <c r="A32" s="26" t="s">
        <v>50</v>
      </c>
      <c s="31" t="s">
        <v>41</v>
      </c>
      <c s="31" t="s">
        <v>9008</v>
      </c>
      <c s="26" t="s">
        <v>52</v>
      </c>
      <c s="32" t="s">
        <v>6881</v>
      </c>
      <c s="33" t="s">
        <v>365</v>
      </c>
      <c s="34">
        <v>28</v>
      </c>
      <c s="35">
        <v>0</v>
      </c>
      <c s="36">
        <f>ROUND(ROUND(H32,2)*ROUND(G32,3),2)</f>
      </c>
      <c r="O32">
        <f>(I32*21)/100</f>
      </c>
      <c t="s">
        <v>27</v>
      </c>
    </row>
    <row r="33" spans="1:5" ht="12.75">
      <c r="A33" s="37" t="s">
        <v>55</v>
      </c>
      <c r="E33" s="38" t="s">
        <v>6881</v>
      </c>
    </row>
    <row r="34" spans="1:5" ht="12.75">
      <c r="A34" s="39" t="s">
        <v>56</v>
      </c>
      <c r="E34" s="40" t="s">
        <v>52</v>
      </c>
    </row>
    <row r="35" spans="1:5" ht="12.75">
      <c r="A35" t="s">
        <v>57</v>
      </c>
      <c r="E35" s="38" t="s">
        <v>52</v>
      </c>
    </row>
    <row r="36" spans="1:16" ht="12.75">
      <c r="A36" s="26" t="s">
        <v>50</v>
      </c>
      <c s="31" t="s">
        <v>73</v>
      </c>
      <c s="31" t="s">
        <v>6882</v>
      </c>
      <c s="26" t="s">
        <v>52</v>
      </c>
      <c s="32" t="s">
        <v>6883</v>
      </c>
      <c s="33" t="s">
        <v>365</v>
      </c>
      <c s="34">
        <v>23</v>
      </c>
      <c s="35">
        <v>0</v>
      </c>
      <c s="36">
        <f>ROUND(ROUND(H36,2)*ROUND(G36,3),2)</f>
      </c>
      <c r="O36">
        <f>(I36*21)/100</f>
      </c>
      <c t="s">
        <v>27</v>
      </c>
    </row>
    <row r="37" spans="1:5" ht="12.75">
      <c r="A37" s="37" t="s">
        <v>55</v>
      </c>
      <c r="E37" s="38" t="s">
        <v>6883</v>
      </c>
    </row>
    <row r="38" spans="1:5" ht="12.75">
      <c r="A38" s="39" t="s">
        <v>56</v>
      </c>
      <c r="E38" s="40" t="s">
        <v>52</v>
      </c>
    </row>
    <row r="39" spans="1:5" ht="12.75">
      <c r="A39" t="s">
        <v>57</v>
      </c>
      <c r="E39" s="38" t="s">
        <v>52</v>
      </c>
    </row>
    <row r="40" spans="1:18" ht="12.75" customHeight="1">
      <c r="A40" s="6" t="s">
        <v>48</v>
      </c>
      <c s="6"/>
      <c s="42" t="s">
        <v>8831</v>
      </c>
      <c s="6"/>
      <c s="29" t="s">
        <v>9009</v>
      </c>
      <c s="6"/>
      <c s="6"/>
      <c s="6"/>
      <c s="43">
        <f>0+Q40</f>
      </c>
      <c r="O40">
        <f>0+R40</f>
      </c>
      <c r="Q40">
        <f>0+I41+I45+I49+I53+I57+I61+I65+I69+I73+I77+I81+I85+I89+I93+I97+I101+I105+I109+I113+I117+I121+I125+I129+I133+I137+I141+I145+I149+I153+I157+I161+I165+I169+I173+I177+I181+I185+I189+I193+I197+I201+I205+I209+I213+I217+I221+I225+I229+I233+I237+I241+I245+I249+I253+I257+I261+I265+I269+I273+I277+I281+I285+I289</f>
      </c>
      <c>
        <f>0+O41+O45+O49+O53+O57+O61+O65+O69+O73+O77+O81+O85+O89+O93+O97+O101+O105+O109+O113+O117+O121+O125+O129+O133+O137+O141+O145+O149+O153+O157+O161+O165+O169+O173+O177+O181+O185+O189+O193+O197+O201+O205+O209+O213+O217+O221+O225+O229+O233+O237+O241+O245+O249+O253+O257+O261+O265+O269+O273+O277+O281+O285+O289</f>
      </c>
    </row>
    <row r="41" spans="1:16" ht="25.5">
      <c r="A41" s="26" t="s">
        <v>50</v>
      </c>
      <c s="31" t="s">
        <v>78</v>
      </c>
      <c s="31" t="s">
        <v>9010</v>
      </c>
      <c s="26" t="s">
        <v>52</v>
      </c>
      <c s="32" t="s">
        <v>9011</v>
      </c>
      <c s="33" t="s">
        <v>63</v>
      </c>
      <c s="34">
        <v>46</v>
      </c>
      <c s="35">
        <v>0</v>
      </c>
      <c s="36">
        <f>ROUND(ROUND(H41,2)*ROUND(G41,3),2)</f>
      </c>
      <c r="O41">
        <f>(I41*21)/100</f>
      </c>
      <c t="s">
        <v>27</v>
      </c>
    </row>
    <row r="42" spans="1:5" ht="25.5">
      <c r="A42" s="37" t="s">
        <v>55</v>
      </c>
      <c r="E42" s="38" t="s">
        <v>9011</v>
      </c>
    </row>
    <row r="43" spans="1:5" ht="12.75">
      <c r="A43" s="39" t="s">
        <v>56</v>
      </c>
      <c r="E43" s="40" t="s">
        <v>52</v>
      </c>
    </row>
    <row r="44" spans="1:5" ht="12.75">
      <c r="A44" t="s">
        <v>57</v>
      </c>
      <c r="E44" s="38" t="s">
        <v>52</v>
      </c>
    </row>
    <row r="45" spans="1:16" ht="25.5">
      <c r="A45" s="26" t="s">
        <v>50</v>
      </c>
      <c s="31" t="s">
        <v>44</v>
      </c>
      <c s="31" t="s">
        <v>9012</v>
      </c>
      <c s="26" t="s">
        <v>52</v>
      </c>
      <c s="32" t="s">
        <v>9013</v>
      </c>
      <c s="33" t="s">
        <v>63</v>
      </c>
      <c s="34">
        <v>4</v>
      </c>
      <c s="35">
        <v>0</v>
      </c>
      <c s="36">
        <f>ROUND(ROUND(H45,2)*ROUND(G45,3),2)</f>
      </c>
      <c r="O45">
        <f>(I45*21)/100</f>
      </c>
      <c t="s">
        <v>27</v>
      </c>
    </row>
    <row r="46" spans="1:5" ht="25.5">
      <c r="A46" s="37" t="s">
        <v>55</v>
      </c>
      <c r="E46" s="38" t="s">
        <v>9013</v>
      </c>
    </row>
    <row r="47" spans="1:5" ht="12.75">
      <c r="A47" s="39" t="s">
        <v>56</v>
      </c>
      <c r="E47" s="40" t="s">
        <v>52</v>
      </c>
    </row>
    <row r="48" spans="1:5" ht="12.75">
      <c r="A48" t="s">
        <v>57</v>
      </c>
      <c r="E48" s="38" t="s">
        <v>52</v>
      </c>
    </row>
    <row r="49" spans="1:16" ht="25.5">
      <c r="A49" s="26" t="s">
        <v>50</v>
      </c>
      <c s="31" t="s">
        <v>46</v>
      </c>
      <c s="31" t="s">
        <v>9014</v>
      </c>
      <c s="26" t="s">
        <v>52</v>
      </c>
      <c s="32" t="s">
        <v>9015</v>
      </c>
      <c s="33" t="s">
        <v>63</v>
      </c>
      <c s="34">
        <v>2</v>
      </c>
      <c s="35">
        <v>0</v>
      </c>
      <c s="36">
        <f>ROUND(ROUND(H49,2)*ROUND(G49,3),2)</f>
      </c>
      <c r="O49">
        <f>(I49*21)/100</f>
      </c>
      <c t="s">
        <v>27</v>
      </c>
    </row>
    <row r="50" spans="1:5" ht="25.5">
      <c r="A50" s="37" t="s">
        <v>55</v>
      </c>
      <c r="E50" s="38" t="s">
        <v>9015</v>
      </c>
    </row>
    <row r="51" spans="1:5" ht="12.75">
      <c r="A51" s="39" t="s">
        <v>56</v>
      </c>
      <c r="E51" s="40" t="s">
        <v>52</v>
      </c>
    </row>
    <row r="52" spans="1:5" ht="12.75">
      <c r="A52" t="s">
        <v>57</v>
      </c>
      <c r="E52" s="38" t="s">
        <v>52</v>
      </c>
    </row>
    <row r="53" spans="1:16" ht="25.5">
      <c r="A53" s="26" t="s">
        <v>50</v>
      </c>
      <c s="31" t="s">
        <v>89</v>
      </c>
      <c s="31" t="s">
        <v>9016</v>
      </c>
      <c s="26" t="s">
        <v>52</v>
      </c>
      <c s="32" t="s">
        <v>9017</v>
      </c>
      <c s="33" t="s">
        <v>63</v>
      </c>
      <c s="34">
        <v>2</v>
      </c>
      <c s="35">
        <v>0</v>
      </c>
      <c s="36">
        <f>ROUND(ROUND(H53,2)*ROUND(G53,3),2)</f>
      </c>
      <c r="O53">
        <f>(I53*21)/100</f>
      </c>
      <c t="s">
        <v>27</v>
      </c>
    </row>
    <row r="54" spans="1:5" ht="25.5">
      <c r="A54" s="37" t="s">
        <v>55</v>
      </c>
      <c r="E54" s="38" t="s">
        <v>9017</v>
      </c>
    </row>
    <row r="55" spans="1:5" ht="12.75">
      <c r="A55" s="39" t="s">
        <v>56</v>
      </c>
      <c r="E55" s="40" t="s">
        <v>52</v>
      </c>
    </row>
    <row r="56" spans="1:5" ht="12.75">
      <c r="A56" t="s">
        <v>57</v>
      </c>
      <c r="E56" s="38" t="s">
        <v>52</v>
      </c>
    </row>
    <row r="57" spans="1:16" ht="25.5">
      <c r="A57" s="26" t="s">
        <v>50</v>
      </c>
      <c s="31" t="s">
        <v>93</v>
      </c>
      <c s="31" t="s">
        <v>9018</v>
      </c>
      <c s="26" t="s">
        <v>52</v>
      </c>
      <c s="32" t="s">
        <v>9019</v>
      </c>
      <c s="33" t="s">
        <v>63</v>
      </c>
      <c s="34">
        <v>2</v>
      </c>
      <c s="35">
        <v>0</v>
      </c>
      <c s="36">
        <f>ROUND(ROUND(H57,2)*ROUND(G57,3),2)</f>
      </c>
      <c r="O57">
        <f>(I57*21)/100</f>
      </c>
      <c t="s">
        <v>27</v>
      </c>
    </row>
    <row r="58" spans="1:5" ht="25.5">
      <c r="A58" s="37" t="s">
        <v>55</v>
      </c>
      <c r="E58" s="38" t="s">
        <v>9019</v>
      </c>
    </row>
    <row r="59" spans="1:5" ht="12.75">
      <c r="A59" s="39" t="s">
        <v>56</v>
      </c>
      <c r="E59" s="40" t="s">
        <v>52</v>
      </c>
    </row>
    <row r="60" spans="1:5" ht="12.75">
      <c r="A60" t="s">
        <v>57</v>
      </c>
      <c r="E60" s="38" t="s">
        <v>52</v>
      </c>
    </row>
    <row r="61" spans="1:16" ht="25.5">
      <c r="A61" s="26" t="s">
        <v>50</v>
      </c>
      <c s="31" t="s">
        <v>97</v>
      </c>
      <c s="31" t="s">
        <v>9020</v>
      </c>
      <c s="26" t="s">
        <v>52</v>
      </c>
      <c s="32" t="s">
        <v>9021</v>
      </c>
      <c s="33" t="s">
        <v>2404</v>
      </c>
      <c s="34">
        <v>1</v>
      </c>
      <c s="35">
        <v>0</v>
      </c>
      <c s="36">
        <f>ROUND(ROUND(H61,2)*ROUND(G61,3),2)</f>
      </c>
      <c r="O61">
        <f>(I61*21)/100</f>
      </c>
      <c t="s">
        <v>27</v>
      </c>
    </row>
    <row r="62" spans="1:5" ht="25.5">
      <c r="A62" s="37" t="s">
        <v>55</v>
      </c>
      <c r="E62" s="38" t="s">
        <v>9021</v>
      </c>
    </row>
    <row r="63" spans="1:5" ht="12.75">
      <c r="A63" s="39" t="s">
        <v>56</v>
      </c>
      <c r="E63" s="40" t="s">
        <v>52</v>
      </c>
    </row>
    <row r="64" spans="1:5" ht="12.75">
      <c r="A64" t="s">
        <v>57</v>
      </c>
      <c r="E64" s="38" t="s">
        <v>52</v>
      </c>
    </row>
    <row r="65" spans="1:16" ht="25.5">
      <c r="A65" s="26" t="s">
        <v>50</v>
      </c>
      <c s="31" t="s">
        <v>100</v>
      </c>
      <c s="31" t="s">
        <v>9022</v>
      </c>
      <c s="26" t="s">
        <v>52</v>
      </c>
      <c s="32" t="s">
        <v>9023</v>
      </c>
      <c s="33" t="s">
        <v>2404</v>
      </c>
      <c s="34">
        <v>1</v>
      </c>
      <c s="35">
        <v>0</v>
      </c>
      <c s="36">
        <f>ROUND(ROUND(H65,2)*ROUND(G65,3),2)</f>
      </c>
      <c r="O65">
        <f>(I65*21)/100</f>
      </c>
      <c t="s">
        <v>27</v>
      </c>
    </row>
    <row r="66" spans="1:5" ht="25.5">
      <c r="A66" s="37" t="s">
        <v>55</v>
      </c>
      <c r="E66" s="38" t="s">
        <v>9023</v>
      </c>
    </row>
    <row r="67" spans="1:5" ht="12.75">
      <c r="A67" s="39" t="s">
        <v>56</v>
      </c>
      <c r="E67" s="40" t="s">
        <v>52</v>
      </c>
    </row>
    <row r="68" spans="1:5" ht="12.75">
      <c r="A68" t="s">
        <v>57</v>
      </c>
      <c r="E68" s="38" t="s">
        <v>52</v>
      </c>
    </row>
    <row r="69" spans="1:16" ht="12.75">
      <c r="A69" s="26" t="s">
        <v>50</v>
      </c>
      <c s="31" t="s">
        <v>103</v>
      </c>
      <c s="31" t="s">
        <v>9024</v>
      </c>
      <c s="26" t="s">
        <v>52</v>
      </c>
      <c s="32" t="s">
        <v>9025</v>
      </c>
      <c s="33" t="s">
        <v>63</v>
      </c>
      <c s="34">
        <v>4</v>
      </c>
      <c s="35">
        <v>0</v>
      </c>
      <c s="36">
        <f>ROUND(ROUND(H69,2)*ROUND(G69,3),2)</f>
      </c>
      <c r="O69">
        <f>(I69*21)/100</f>
      </c>
      <c t="s">
        <v>27</v>
      </c>
    </row>
    <row r="70" spans="1:5" ht="12.75">
      <c r="A70" s="37" t="s">
        <v>55</v>
      </c>
      <c r="E70" s="38" t="s">
        <v>9025</v>
      </c>
    </row>
    <row r="71" spans="1:5" ht="12.75">
      <c r="A71" s="39" t="s">
        <v>56</v>
      </c>
      <c r="E71" s="40" t="s">
        <v>52</v>
      </c>
    </row>
    <row r="72" spans="1:5" ht="12.75">
      <c r="A72" t="s">
        <v>57</v>
      </c>
      <c r="E72" s="38" t="s">
        <v>52</v>
      </c>
    </row>
    <row r="73" spans="1:16" ht="12.75">
      <c r="A73" s="26" t="s">
        <v>50</v>
      </c>
      <c s="31" t="s">
        <v>106</v>
      </c>
      <c s="31" t="s">
        <v>9024</v>
      </c>
      <c s="26" t="s">
        <v>33</v>
      </c>
      <c s="32" t="s">
        <v>9026</v>
      </c>
      <c s="33" t="s">
        <v>63</v>
      </c>
      <c s="34">
        <v>0.5</v>
      </c>
      <c s="35">
        <v>0</v>
      </c>
      <c s="36">
        <f>ROUND(ROUND(H73,2)*ROUND(G73,3),2)</f>
      </c>
      <c r="O73">
        <f>(I73*21)/100</f>
      </c>
      <c t="s">
        <v>27</v>
      </c>
    </row>
    <row r="74" spans="1:5" ht="12.75">
      <c r="A74" s="37" t="s">
        <v>55</v>
      </c>
      <c r="E74" s="38" t="s">
        <v>9026</v>
      </c>
    </row>
    <row r="75" spans="1:5" ht="12.75">
      <c r="A75" s="39" t="s">
        <v>56</v>
      </c>
      <c r="E75" s="40" t="s">
        <v>52</v>
      </c>
    </row>
    <row r="76" spans="1:5" ht="12.75">
      <c r="A76" t="s">
        <v>57</v>
      </c>
      <c r="E76" s="38" t="s">
        <v>52</v>
      </c>
    </row>
    <row r="77" spans="1:16" ht="12.75">
      <c r="A77" s="26" t="s">
        <v>50</v>
      </c>
      <c s="31" t="s">
        <v>109</v>
      </c>
      <c s="31" t="s">
        <v>9027</v>
      </c>
      <c s="26" t="s">
        <v>52</v>
      </c>
      <c s="32" t="s">
        <v>9028</v>
      </c>
      <c s="33" t="s">
        <v>63</v>
      </c>
      <c s="34">
        <v>0.5</v>
      </c>
      <c s="35">
        <v>0</v>
      </c>
      <c s="36">
        <f>ROUND(ROUND(H77,2)*ROUND(G77,3),2)</f>
      </c>
      <c r="O77">
        <f>(I77*21)/100</f>
      </c>
      <c t="s">
        <v>27</v>
      </c>
    </row>
    <row r="78" spans="1:5" ht="12.75">
      <c r="A78" s="37" t="s">
        <v>55</v>
      </c>
      <c r="E78" s="38" t="s">
        <v>9028</v>
      </c>
    </row>
    <row r="79" spans="1:5" ht="12.75">
      <c r="A79" s="39" t="s">
        <v>56</v>
      </c>
      <c r="E79" s="40" t="s">
        <v>52</v>
      </c>
    </row>
    <row r="80" spans="1:5" ht="12.75">
      <c r="A80" t="s">
        <v>57</v>
      </c>
      <c r="E80" s="38" t="s">
        <v>52</v>
      </c>
    </row>
    <row r="81" spans="1:16" ht="12.75">
      <c r="A81" s="26" t="s">
        <v>50</v>
      </c>
      <c s="31" t="s">
        <v>113</v>
      </c>
      <c s="31" t="s">
        <v>9029</v>
      </c>
      <c s="26" t="s">
        <v>52</v>
      </c>
      <c s="32" t="s">
        <v>9030</v>
      </c>
      <c s="33" t="s">
        <v>63</v>
      </c>
      <c s="34">
        <v>1.5</v>
      </c>
      <c s="35">
        <v>0</v>
      </c>
      <c s="36">
        <f>ROUND(ROUND(H81,2)*ROUND(G81,3),2)</f>
      </c>
      <c r="O81">
        <f>(I81*21)/100</f>
      </c>
      <c t="s">
        <v>27</v>
      </c>
    </row>
    <row r="82" spans="1:5" ht="12.75">
      <c r="A82" s="37" t="s">
        <v>55</v>
      </c>
      <c r="E82" s="38" t="s">
        <v>9030</v>
      </c>
    </row>
    <row r="83" spans="1:5" ht="12.75">
      <c r="A83" s="39" t="s">
        <v>56</v>
      </c>
      <c r="E83" s="40" t="s">
        <v>52</v>
      </c>
    </row>
    <row r="84" spans="1:5" ht="12.75">
      <c r="A84" t="s">
        <v>57</v>
      </c>
      <c r="E84" s="38" t="s">
        <v>52</v>
      </c>
    </row>
    <row r="85" spans="1:16" ht="12.75">
      <c r="A85" s="26" t="s">
        <v>50</v>
      </c>
      <c s="31" t="s">
        <v>117</v>
      </c>
      <c s="31" t="s">
        <v>9031</v>
      </c>
      <c s="26" t="s">
        <v>52</v>
      </c>
      <c s="32" t="s">
        <v>9032</v>
      </c>
      <c s="33" t="s">
        <v>6947</v>
      </c>
      <c s="34">
        <v>1</v>
      </c>
      <c s="35">
        <v>0</v>
      </c>
      <c s="36">
        <f>ROUND(ROUND(H85,2)*ROUND(G85,3),2)</f>
      </c>
      <c r="O85">
        <f>(I85*21)/100</f>
      </c>
      <c t="s">
        <v>27</v>
      </c>
    </row>
    <row r="86" spans="1:5" ht="12.75">
      <c r="A86" s="37" t="s">
        <v>55</v>
      </c>
      <c r="E86" s="38" t="s">
        <v>9032</v>
      </c>
    </row>
    <row r="87" spans="1:5" ht="12.75">
      <c r="A87" s="39" t="s">
        <v>56</v>
      </c>
      <c r="E87" s="40" t="s">
        <v>52</v>
      </c>
    </row>
    <row r="88" spans="1:5" ht="12.75">
      <c r="A88" t="s">
        <v>57</v>
      </c>
      <c r="E88" s="38" t="s">
        <v>52</v>
      </c>
    </row>
    <row r="89" spans="1:16" ht="12.75">
      <c r="A89" s="26" t="s">
        <v>50</v>
      </c>
      <c s="31" t="s">
        <v>121</v>
      </c>
      <c s="31" t="s">
        <v>9033</v>
      </c>
      <c s="26" t="s">
        <v>52</v>
      </c>
      <c s="32" t="s">
        <v>9034</v>
      </c>
      <c s="33" t="s">
        <v>6947</v>
      </c>
      <c s="34">
        <v>1</v>
      </c>
      <c s="35">
        <v>0</v>
      </c>
      <c s="36">
        <f>ROUND(ROUND(H89,2)*ROUND(G89,3),2)</f>
      </c>
      <c r="O89">
        <f>(I89*21)/100</f>
      </c>
      <c t="s">
        <v>27</v>
      </c>
    </row>
    <row r="90" spans="1:5" ht="12.75">
      <c r="A90" s="37" t="s">
        <v>55</v>
      </c>
      <c r="E90" s="38" t="s">
        <v>9034</v>
      </c>
    </row>
    <row r="91" spans="1:5" ht="12.75">
      <c r="A91" s="39" t="s">
        <v>56</v>
      </c>
      <c r="E91" s="40" t="s">
        <v>52</v>
      </c>
    </row>
    <row r="92" spans="1:5" ht="12.75">
      <c r="A92" t="s">
        <v>57</v>
      </c>
      <c r="E92" s="38" t="s">
        <v>52</v>
      </c>
    </row>
    <row r="93" spans="1:16" ht="12.75">
      <c r="A93" s="26" t="s">
        <v>50</v>
      </c>
      <c s="31" t="s">
        <v>125</v>
      </c>
      <c s="31" t="s">
        <v>9035</v>
      </c>
      <c s="26" t="s">
        <v>52</v>
      </c>
      <c s="32" t="s">
        <v>9036</v>
      </c>
      <c s="33" t="s">
        <v>2404</v>
      </c>
      <c s="34">
        <v>1</v>
      </c>
      <c s="35">
        <v>0</v>
      </c>
      <c s="36">
        <f>ROUND(ROUND(H93,2)*ROUND(G93,3),2)</f>
      </c>
      <c r="O93">
        <f>(I93*21)/100</f>
      </c>
      <c t="s">
        <v>27</v>
      </c>
    </row>
    <row r="94" spans="1:5" ht="12.75">
      <c r="A94" s="37" t="s">
        <v>55</v>
      </c>
      <c r="E94" s="38" t="s">
        <v>9036</v>
      </c>
    </row>
    <row r="95" spans="1:5" ht="12.75">
      <c r="A95" s="39" t="s">
        <v>56</v>
      </c>
      <c r="E95" s="40" t="s">
        <v>52</v>
      </c>
    </row>
    <row r="96" spans="1:5" ht="12.75">
      <c r="A96" t="s">
        <v>57</v>
      </c>
      <c r="E96" s="38" t="s">
        <v>52</v>
      </c>
    </row>
    <row r="97" spans="1:16" ht="25.5">
      <c r="A97" s="26" t="s">
        <v>50</v>
      </c>
      <c s="31" t="s">
        <v>129</v>
      </c>
      <c s="31" t="s">
        <v>9037</v>
      </c>
      <c s="26" t="s">
        <v>52</v>
      </c>
      <c s="32" t="s">
        <v>9038</v>
      </c>
      <c s="33" t="s">
        <v>63</v>
      </c>
      <c s="34">
        <v>86</v>
      </c>
      <c s="35">
        <v>0</v>
      </c>
      <c s="36">
        <f>ROUND(ROUND(H97,2)*ROUND(G97,3),2)</f>
      </c>
      <c r="O97">
        <f>(I97*21)/100</f>
      </c>
      <c t="s">
        <v>27</v>
      </c>
    </row>
    <row r="98" spans="1:5" ht="25.5">
      <c r="A98" s="37" t="s">
        <v>55</v>
      </c>
      <c r="E98" s="38" t="s">
        <v>9038</v>
      </c>
    </row>
    <row r="99" spans="1:5" ht="12.75">
      <c r="A99" s="39" t="s">
        <v>56</v>
      </c>
      <c r="E99" s="40" t="s">
        <v>52</v>
      </c>
    </row>
    <row r="100" spans="1:5" ht="12.75">
      <c r="A100" t="s">
        <v>57</v>
      </c>
      <c r="E100" s="38" t="s">
        <v>52</v>
      </c>
    </row>
    <row r="101" spans="1:16" ht="25.5">
      <c r="A101" s="26" t="s">
        <v>50</v>
      </c>
      <c s="31" t="s">
        <v>133</v>
      </c>
      <c s="31" t="s">
        <v>9039</v>
      </c>
      <c s="26" t="s">
        <v>52</v>
      </c>
      <c s="32" t="s">
        <v>9040</v>
      </c>
      <c s="33" t="s">
        <v>6947</v>
      </c>
      <c s="34">
        <v>3</v>
      </c>
      <c s="35">
        <v>0</v>
      </c>
      <c s="36">
        <f>ROUND(ROUND(H101,2)*ROUND(G101,3),2)</f>
      </c>
      <c r="O101">
        <f>(I101*21)/100</f>
      </c>
      <c t="s">
        <v>27</v>
      </c>
    </row>
    <row r="102" spans="1:5" ht="25.5">
      <c r="A102" s="37" t="s">
        <v>55</v>
      </c>
      <c r="E102" s="38" t="s">
        <v>9040</v>
      </c>
    </row>
    <row r="103" spans="1:5" ht="12.75">
      <c r="A103" s="39" t="s">
        <v>56</v>
      </c>
      <c r="E103" s="40" t="s">
        <v>52</v>
      </c>
    </row>
    <row r="104" spans="1:5" ht="12.75">
      <c r="A104" t="s">
        <v>57</v>
      </c>
      <c r="E104" s="38" t="s">
        <v>52</v>
      </c>
    </row>
    <row r="105" spans="1:16" ht="12.75">
      <c r="A105" s="26" t="s">
        <v>50</v>
      </c>
      <c s="31" t="s">
        <v>137</v>
      </c>
      <c s="31" t="s">
        <v>9041</v>
      </c>
      <c s="26" t="s">
        <v>52</v>
      </c>
      <c s="32" t="s">
        <v>9042</v>
      </c>
      <c s="33" t="s">
        <v>2404</v>
      </c>
      <c s="34">
        <v>3</v>
      </c>
      <c s="35">
        <v>0</v>
      </c>
      <c s="36">
        <f>ROUND(ROUND(H105,2)*ROUND(G105,3),2)</f>
      </c>
      <c r="O105">
        <f>(I105*21)/100</f>
      </c>
      <c t="s">
        <v>27</v>
      </c>
    </row>
    <row r="106" spans="1:5" ht="12.75">
      <c r="A106" s="37" t="s">
        <v>55</v>
      </c>
      <c r="E106" s="38" t="s">
        <v>9042</v>
      </c>
    </row>
    <row r="107" spans="1:5" ht="12.75">
      <c r="A107" s="39" t="s">
        <v>56</v>
      </c>
      <c r="E107" s="40" t="s">
        <v>52</v>
      </c>
    </row>
    <row r="108" spans="1:5" ht="12.75">
      <c r="A108" t="s">
        <v>57</v>
      </c>
      <c r="E108" s="38" t="s">
        <v>52</v>
      </c>
    </row>
    <row r="109" spans="1:16" ht="12.75">
      <c r="A109" s="26" t="s">
        <v>50</v>
      </c>
      <c s="31" t="s">
        <v>141</v>
      </c>
      <c s="31" t="s">
        <v>9043</v>
      </c>
      <c s="26" t="s">
        <v>52</v>
      </c>
      <c s="32" t="s">
        <v>9044</v>
      </c>
      <c s="33" t="s">
        <v>63</v>
      </c>
      <c s="34">
        <v>196</v>
      </c>
      <c s="35">
        <v>0</v>
      </c>
      <c s="36">
        <f>ROUND(ROUND(H109,2)*ROUND(G109,3),2)</f>
      </c>
      <c r="O109">
        <f>(I109*21)/100</f>
      </c>
      <c t="s">
        <v>27</v>
      </c>
    </row>
    <row r="110" spans="1:5" ht="12.75">
      <c r="A110" s="37" t="s">
        <v>55</v>
      </c>
      <c r="E110" s="38" t="s">
        <v>9044</v>
      </c>
    </row>
    <row r="111" spans="1:5" ht="12.75">
      <c r="A111" s="39" t="s">
        <v>56</v>
      </c>
      <c r="E111" s="40" t="s">
        <v>52</v>
      </c>
    </row>
    <row r="112" spans="1:5" ht="12.75">
      <c r="A112" t="s">
        <v>57</v>
      </c>
      <c r="E112" s="38" t="s">
        <v>52</v>
      </c>
    </row>
    <row r="113" spans="1:16" ht="25.5">
      <c r="A113" s="26" t="s">
        <v>50</v>
      </c>
      <c s="31" t="s">
        <v>145</v>
      </c>
      <c s="31" t="s">
        <v>9045</v>
      </c>
      <c s="26" t="s">
        <v>52</v>
      </c>
      <c s="32" t="s">
        <v>9046</v>
      </c>
      <c s="33" t="s">
        <v>2404</v>
      </c>
      <c s="34">
        <v>2</v>
      </c>
      <c s="35">
        <v>0</v>
      </c>
      <c s="36">
        <f>ROUND(ROUND(H113,2)*ROUND(G113,3),2)</f>
      </c>
      <c r="O113">
        <f>(I113*21)/100</f>
      </c>
      <c t="s">
        <v>27</v>
      </c>
    </row>
    <row r="114" spans="1:5" ht="25.5">
      <c r="A114" s="37" t="s">
        <v>55</v>
      </c>
      <c r="E114" s="38" t="s">
        <v>9046</v>
      </c>
    </row>
    <row r="115" spans="1:5" ht="12.75">
      <c r="A115" s="39" t="s">
        <v>56</v>
      </c>
      <c r="E115" s="40" t="s">
        <v>52</v>
      </c>
    </row>
    <row r="116" spans="1:5" ht="12.75">
      <c r="A116" t="s">
        <v>57</v>
      </c>
      <c r="E116" s="38" t="s">
        <v>52</v>
      </c>
    </row>
    <row r="117" spans="1:16" ht="25.5">
      <c r="A117" s="26" t="s">
        <v>50</v>
      </c>
      <c s="31" t="s">
        <v>149</v>
      </c>
      <c s="31" t="s">
        <v>9047</v>
      </c>
      <c s="26" t="s">
        <v>52</v>
      </c>
      <c s="32" t="s">
        <v>9048</v>
      </c>
      <c s="33" t="s">
        <v>2404</v>
      </c>
      <c s="34">
        <v>3</v>
      </c>
      <c s="35">
        <v>0</v>
      </c>
      <c s="36">
        <f>ROUND(ROUND(H117,2)*ROUND(G117,3),2)</f>
      </c>
      <c r="O117">
        <f>(I117*21)/100</f>
      </c>
      <c t="s">
        <v>27</v>
      </c>
    </row>
    <row r="118" spans="1:5" ht="25.5">
      <c r="A118" s="37" t="s">
        <v>55</v>
      </c>
      <c r="E118" s="38" t="s">
        <v>9048</v>
      </c>
    </row>
    <row r="119" spans="1:5" ht="12.75">
      <c r="A119" s="39" t="s">
        <v>56</v>
      </c>
      <c r="E119" s="40" t="s">
        <v>52</v>
      </c>
    </row>
    <row r="120" spans="1:5" ht="12.75">
      <c r="A120" t="s">
        <v>57</v>
      </c>
      <c r="E120" s="38" t="s">
        <v>52</v>
      </c>
    </row>
    <row r="121" spans="1:16" ht="25.5">
      <c r="A121" s="26" t="s">
        <v>50</v>
      </c>
      <c s="31" t="s">
        <v>153</v>
      </c>
      <c s="31" t="s">
        <v>9049</v>
      </c>
      <c s="26" t="s">
        <v>52</v>
      </c>
      <c s="32" t="s">
        <v>9050</v>
      </c>
      <c s="33" t="s">
        <v>2404</v>
      </c>
      <c s="34">
        <v>1</v>
      </c>
      <c s="35">
        <v>0</v>
      </c>
      <c s="36">
        <f>ROUND(ROUND(H121,2)*ROUND(G121,3),2)</f>
      </c>
      <c r="O121">
        <f>(I121*21)/100</f>
      </c>
      <c t="s">
        <v>27</v>
      </c>
    </row>
    <row r="122" spans="1:5" ht="25.5">
      <c r="A122" s="37" t="s">
        <v>55</v>
      </c>
      <c r="E122" s="38" t="s">
        <v>9050</v>
      </c>
    </row>
    <row r="123" spans="1:5" ht="12.75">
      <c r="A123" s="39" t="s">
        <v>56</v>
      </c>
      <c r="E123" s="40" t="s">
        <v>52</v>
      </c>
    </row>
    <row r="124" spans="1:5" ht="12.75">
      <c r="A124" t="s">
        <v>57</v>
      </c>
      <c r="E124" s="38" t="s">
        <v>52</v>
      </c>
    </row>
    <row r="125" spans="1:16" ht="25.5">
      <c r="A125" s="26" t="s">
        <v>50</v>
      </c>
      <c s="31" t="s">
        <v>157</v>
      </c>
      <c s="31" t="s">
        <v>9051</v>
      </c>
      <c s="26" t="s">
        <v>52</v>
      </c>
      <c s="32" t="s">
        <v>9052</v>
      </c>
      <c s="33" t="s">
        <v>2404</v>
      </c>
      <c s="34">
        <v>3</v>
      </c>
      <c s="35">
        <v>0</v>
      </c>
      <c s="36">
        <f>ROUND(ROUND(H125,2)*ROUND(G125,3),2)</f>
      </c>
      <c r="O125">
        <f>(I125*21)/100</f>
      </c>
      <c t="s">
        <v>27</v>
      </c>
    </row>
    <row r="126" spans="1:5" ht="25.5">
      <c r="A126" s="37" t="s">
        <v>55</v>
      </c>
      <c r="E126" s="38" t="s">
        <v>9052</v>
      </c>
    </row>
    <row r="127" spans="1:5" ht="12.75">
      <c r="A127" s="39" t="s">
        <v>56</v>
      </c>
      <c r="E127" s="40" t="s">
        <v>52</v>
      </c>
    </row>
    <row r="128" spans="1:5" ht="12.75">
      <c r="A128" t="s">
        <v>57</v>
      </c>
      <c r="E128" s="38" t="s">
        <v>52</v>
      </c>
    </row>
    <row r="129" spans="1:16" ht="25.5">
      <c r="A129" s="26" t="s">
        <v>50</v>
      </c>
      <c s="31" t="s">
        <v>161</v>
      </c>
      <c s="31" t="s">
        <v>9053</v>
      </c>
      <c s="26" t="s">
        <v>52</v>
      </c>
      <c s="32" t="s">
        <v>9054</v>
      </c>
      <c s="33" t="s">
        <v>2404</v>
      </c>
      <c s="34">
        <v>2</v>
      </c>
      <c s="35">
        <v>0</v>
      </c>
      <c s="36">
        <f>ROUND(ROUND(H129,2)*ROUND(G129,3),2)</f>
      </c>
      <c r="O129">
        <f>(I129*21)/100</f>
      </c>
      <c t="s">
        <v>27</v>
      </c>
    </row>
    <row r="130" spans="1:5" ht="25.5">
      <c r="A130" s="37" t="s">
        <v>55</v>
      </c>
      <c r="E130" s="38" t="s">
        <v>9054</v>
      </c>
    </row>
    <row r="131" spans="1:5" ht="12.75">
      <c r="A131" s="39" t="s">
        <v>56</v>
      </c>
      <c r="E131" s="40" t="s">
        <v>52</v>
      </c>
    </row>
    <row r="132" spans="1:5" ht="12.75">
      <c r="A132" t="s">
        <v>57</v>
      </c>
      <c r="E132" s="38" t="s">
        <v>52</v>
      </c>
    </row>
    <row r="133" spans="1:16" ht="25.5">
      <c r="A133" s="26" t="s">
        <v>50</v>
      </c>
      <c s="31" t="s">
        <v>165</v>
      </c>
      <c s="31" t="s">
        <v>9055</v>
      </c>
      <c s="26" t="s">
        <v>52</v>
      </c>
      <c s="32" t="s">
        <v>9056</v>
      </c>
      <c s="33" t="s">
        <v>2404</v>
      </c>
      <c s="34">
        <v>5</v>
      </c>
      <c s="35">
        <v>0</v>
      </c>
      <c s="36">
        <f>ROUND(ROUND(H133,2)*ROUND(G133,3),2)</f>
      </c>
      <c r="O133">
        <f>(I133*21)/100</f>
      </c>
      <c t="s">
        <v>27</v>
      </c>
    </row>
    <row r="134" spans="1:5" ht="25.5">
      <c r="A134" s="37" t="s">
        <v>55</v>
      </c>
      <c r="E134" s="38" t="s">
        <v>9056</v>
      </c>
    </row>
    <row r="135" spans="1:5" ht="12.75">
      <c r="A135" s="39" t="s">
        <v>56</v>
      </c>
      <c r="E135" s="40" t="s">
        <v>52</v>
      </c>
    </row>
    <row r="136" spans="1:5" ht="12.75">
      <c r="A136" t="s">
        <v>57</v>
      </c>
      <c r="E136" s="38" t="s">
        <v>52</v>
      </c>
    </row>
    <row r="137" spans="1:16" ht="25.5">
      <c r="A137" s="26" t="s">
        <v>50</v>
      </c>
      <c s="31" t="s">
        <v>169</v>
      </c>
      <c s="31" t="s">
        <v>9057</v>
      </c>
      <c s="26" t="s">
        <v>52</v>
      </c>
      <c s="32" t="s">
        <v>9058</v>
      </c>
      <c s="33" t="s">
        <v>345</v>
      </c>
      <c s="34">
        <v>1.31</v>
      </c>
      <c s="35">
        <v>0</v>
      </c>
      <c s="36">
        <f>ROUND(ROUND(H137,2)*ROUND(G137,3),2)</f>
      </c>
      <c r="O137">
        <f>(I137*21)/100</f>
      </c>
      <c t="s">
        <v>27</v>
      </c>
    </row>
    <row r="138" spans="1:5" ht="25.5">
      <c r="A138" s="37" t="s">
        <v>55</v>
      </c>
      <c r="E138" s="38" t="s">
        <v>9058</v>
      </c>
    </row>
    <row r="139" spans="1:5" ht="12.75">
      <c r="A139" s="39" t="s">
        <v>56</v>
      </c>
      <c r="E139" s="40" t="s">
        <v>52</v>
      </c>
    </row>
    <row r="140" spans="1:5" ht="12.75">
      <c r="A140" t="s">
        <v>57</v>
      </c>
      <c r="E140" s="38" t="s">
        <v>52</v>
      </c>
    </row>
    <row r="141" spans="1:16" ht="12.75">
      <c r="A141" s="26" t="s">
        <v>50</v>
      </c>
      <c s="31" t="s">
        <v>173</v>
      </c>
      <c s="31" t="s">
        <v>9059</v>
      </c>
      <c s="26" t="s">
        <v>52</v>
      </c>
      <c s="32" t="s">
        <v>6942</v>
      </c>
      <c s="33" t="s">
        <v>6943</v>
      </c>
      <c s="34">
        <v>40</v>
      </c>
      <c s="35">
        <v>0</v>
      </c>
      <c s="36">
        <f>ROUND(ROUND(H141,2)*ROUND(G141,3),2)</f>
      </c>
      <c r="O141">
        <f>(I141*21)/100</f>
      </c>
      <c t="s">
        <v>27</v>
      </c>
    </row>
    <row r="142" spans="1:5" ht="12.75">
      <c r="A142" s="37" t="s">
        <v>55</v>
      </c>
      <c r="E142" s="38" t="s">
        <v>6942</v>
      </c>
    </row>
    <row r="143" spans="1:5" ht="12.75">
      <c r="A143" s="39" t="s">
        <v>56</v>
      </c>
      <c r="E143" s="40" t="s">
        <v>52</v>
      </c>
    </row>
    <row r="144" spans="1:5" ht="12.75">
      <c r="A144" t="s">
        <v>57</v>
      </c>
      <c r="E144" s="38" t="s">
        <v>9060</v>
      </c>
    </row>
    <row r="145" spans="1:16" ht="12.75">
      <c r="A145" s="26" t="s">
        <v>50</v>
      </c>
      <c s="31" t="s">
        <v>177</v>
      </c>
      <c s="31" t="s">
        <v>9061</v>
      </c>
      <c s="26" t="s">
        <v>52</v>
      </c>
      <c s="32" t="s">
        <v>9062</v>
      </c>
      <c s="33" t="s">
        <v>63</v>
      </c>
      <c s="34">
        <v>6</v>
      </c>
      <c s="35">
        <v>0</v>
      </c>
      <c s="36">
        <f>ROUND(ROUND(H145,2)*ROUND(G145,3),2)</f>
      </c>
      <c r="O145">
        <f>(I145*21)/100</f>
      </c>
      <c t="s">
        <v>27</v>
      </c>
    </row>
    <row r="146" spans="1:5" ht="12.75">
      <c r="A146" s="37" t="s">
        <v>55</v>
      </c>
      <c r="E146" s="38" t="s">
        <v>9062</v>
      </c>
    </row>
    <row r="147" spans="1:5" ht="12.75">
      <c r="A147" s="39" t="s">
        <v>56</v>
      </c>
      <c r="E147" s="40" t="s">
        <v>52</v>
      </c>
    </row>
    <row r="148" spans="1:5" ht="12.75">
      <c r="A148" t="s">
        <v>57</v>
      </c>
      <c r="E148" s="38" t="s">
        <v>52</v>
      </c>
    </row>
    <row r="149" spans="1:16" ht="12.75">
      <c r="A149" s="26" t="s">
        <v>50</v>
      </c>
      <c s="31" t="s">
        <v>180</v>
      </c>
      <c s="31" t="s">
        <v>9063</v>
      </c>
      <c s="26" t="s">
        <v>52</v>
      </c>
      <c s="32" t="s">
        <v>9064</v>
      </c>
      <c s="33" t="s">
        <v>63</v>
      </c>
      <c s="34">
        <v>50</v>
      </c>
      <c s="35">
        <v>0</v>
      </c>
      <c s="36">
        <f>ROUND(ROUND(H149,2)*ROUND(G149,3),2)</f>
      </c>
      <c r="O149">
        <f>(I149*21)/100</f>
      </c>
      <c t="s">
        <v>27</v>
      </c>
    </row>
    <row r="150" spans="1:5" ht="12.75">
      <c r="A150" s="37" t="s">
        <v>55</v>
      </c>
      <c r="E150" s="38" t="s">
        <v>9064</v>
      </c>
    </row>
    <row r="151" spans="1:5" ht="12.75">
      <c r="A151" s="39" t="s">
        <v>56</v>
      </c>
      <c r="E151" s="40" t="s">
        <v>52</v>
      </c>
    </row>
    <row r="152" spans="1:5" ht="12.75">
      <c r="A152" t="s">
        <v>57</v>
      </c>
      <c r="E152" s="38" t="s">
        <v>52</v>
      </c>
    </row>
    <row r="153" spans="1:16" ht="12.75">
      <c r="A153" s="26" t="s">
        <v>50</v>
      </c>
      <c s="31" t="s">
        <v>184</v>
      </c>
      <c s="31" t="s">
        <v>9065</v>
      </c>
      <c s="26" t="s">
        <v>52</v>
      </c>
      <c s="32" t="s">
        <v>7120</v>
      </c>
      <c s="33" t="s">
        <v>63</v>
      </c>
      <c s="34">
        <v>86</v>
      </c>
      <c s="35">
        <v>0</v>
      </c>
      <c s="36">
        <f>ROUND(ROUND(H153,2)*ROUND(G153,3),2)</f>
      </c>
      <c r="O153">
        <f>(I153*21)/100</f>
      </c>
      <c t="s">
        <v>27</v>
      </c>
    </row>
    <row r="154" spans="1:5" ht="12.75">
      <c r="A154" s="37" t="s">
        <v>55</v>
      </c>
      <c r="E154" s="38" t="s">
        <v>7120</v>
      </c>
    </row>
    <row r="155" spans="1:5" ht="12.75">
      <c r="A155" s="39" t="s">
        <v>56</v>
      </c>
      <c r="E155" s="40" t="s">
        <v>52</v>
      </c>
    </row>
    <row r="156" spans="1:5" ht="12.75">
      <c r="A156" t="s">
        <v>57</v>
      </c>
      <c r="E156" s="38" t="s">
        <v>52</v>
      </c>
    </row>
    <row r="157" spans="1:16" ht="12.75">
      <c r="A157" s="26" t="s">
        <v>50</v>
      </c>
      <c s="31" t="s">
        <v>188</v>
      </c>
      <c s="31" t="s">
        <v>9066</v>
      </c>
      <c s="26" t="s">
        <v>52</v>
      </c>
      <c s="32" t="s">
        <v>9067</v>
      </c>
      <c s="33" t="s">
        <v>63</v>
      </c>
      <c s="34">
        <v>90</v>
      </c>
      <c s="35">
        <v>0</v>
      </c>
      <c s="36">
        <f>ROUND(ROUND(H157,2)*ROUND(G157,3),2)</f>
      </c>
      <c r="O157">
        <f>(I157*21)/100</f>
      </c>
      <c t="s">
        <v>27</v>
      </c>
    </row>
    <row r="158" spans="1:5" ht="12.75">
      <c r="A158" s="37" t="s">
        <v>55</v>
      </c>
      <c r="E158" s="38" t="s">
        <v>9067</v>
      </c>
    </row>
    <row r="159" spans="1:5" ht="12.75">
      <c r="A159" s="39" t="s">
        <v>56</v>
      </c>
      <c r="E159" s="40" t="s">
        <v>52</v>
      </c>
    </row>
    <row r="160" spans="1:5" ht="12.75">
      <c r="A160" t="s">
        <v>57</v>
      </c>
      <c r="E160" s="38" t="s">
        <v>52</v>
      </c>
    </row>
    <row r="161" spans="1:16" ht="12.75">
      <c r="A161" s="26" t="s">
        <v>50</v>
      </c>
      <c s="31" t="s">
        <v>192</v>
      </c>
      <c s="31" t="s">
        <v>9068</v>
      </c>
      <c s="26" t="s">
        <v>52</v>
      </c>
      <c s="32" t="s">
        <v>9069</v>
      </c>
      <c s="33" t="s">
        <v>2404</v>
      </c>
      <c s="34">
        <v>1</v>
      </c>
      <c s="35">
        <v>0</v>
      </c>
      <c s="36">
        <f>ROUND(ROUND(H161,2)*ROUND(G161,3),2)</f>
      </c>
      <c r="O161">
        <f>(I161*21)/100</f>
      </c>
      <c t="s">
        <v>27</v>
      </c>
    </row>
    <row r="162" spans="1:5" ht="12.75">
      <c r="A162" s="37" t="s">
        <v>55</v>
      </c>
      <c r="E162" s="38" t="s">
        <v>9069</v>
      </c>
    </row>
    <row r="163" spans="1:5" ht="12.75">
      <c r="A163" s="39" t="s">
        <v>56</v>
      </c>
      <c r="E163" s="40" t="s">
        <v>52</v>
      </c>
    </row>
    <row r="164" spans="1:5" ht="12.75">
      <c r="A164" t="s">
        <v>57</v>
      </c>
      <c r="E164" s="38" t="s">
        <v>52</v>
      </c>
    </row>
    <row r="165" spans="1:16" ht="12.75">
      <c r="A165" s="26" t="s">
        <v>50</v>
      </c>
      <c s="31" t="s">
        <v>196</v>
      </c>
      <c s="31" t="s">
        <v>9070</v>
      </c>
      <c s="26" t="s">
        <v>52</v>
      </c>
      <c s="32" t="s">
        <v>9071</v>
      </c>
      <c s="33" t="s">
        <v>63</v>
      </c>
      <c s="34">
        <v>2.5</v>
      </c>
      <c s="35">
        <v>0</v>
      </c>
      <c s="36">
        <f>ROUND(ROUND(H165,2)*ROUND(G165,3),2)</f>
      </c>
      <c r="O165">
        <f>(I165*21)/100</f>
      </c>
      <c t="s">
        <v>27</v>
      </c>
    </row>
    <row r="166" spans="1:5" ht="12.75">
      <c r="A166" s="37" t="s">
        <v>55</v>
      </c>
      <c r="E166" s="38" t="s">
        <v>9071</v>
      </c>
    </row>
    <row r="167" spans="1:5" ht="12.75">
      <c r="A167" s="39" t="s">
        <v>56</v>
      </c>
      <c r="E167" s="40" t="s">
        <v>52</v>
      </c>
    </row>
    <row r="168" spans="1:5" ht="12.75">
      <c r="A168" t="s">
        <v>57</v>
      </c>
      <c r="E168" s="38" t="s">
        <v>52</v>
      </c>
    </row>
    <row r="169" spans="1:16" ht="12.75">
      <c r="A169" s="26" t="s">
        <v>50</v>
      </c>
      <c s="31" t="s">
        <v>200</v>
      </c>
      <c s="31" t="s">
        <v>9072</v>
      </c>
      <c s="26" t="s">
        <v>52</v>
      </c>
      <c s="32" t="s">
        <v>9073</v>
      </c>
      <c s="33" t="s">
        <v>63</v>
      </c>
      <c s="34">
        <v>25</v>
      </c>
      <c s="35">
        <v>0</v>
      </c>
      <c s="36">
        <f>ROUND(ROUND(H169,2)*ROUND(G169,3),2)</f>
      </c>
      <c r="O169">
        <f>(I169*21)/100</f>
      </c>
      <c t="s">
        <v>27</v>
      </c>
    </row>
    <row r="170" spans="1:5" ht="12.75">
      <c r="A170" s="37" t="s">
        <v>55</v>
      </c>
      <c r="E170" s="38" t="s">
        <v>9073</v>
      </c>
    </row>
    <row r="171" spans="1:5" ht="12.75">
      <c r="A171" s="39" t="s">
        <v>56</v>
      </c>
      <c r="E171" s="40" t="s">
        <v>52</v>
      </c>
    </row>
    <row r="172" spans="1:5" ht="12.75">
      <c r="A172" t="s">
        <v>57</v>
      </c>
      <c r="E172" s="38" t="s">
        <v>52</v>
      </c>
    </row>
    <row r="173" spans="1:16" ht="12.75">
      <c r="A173" s="26" t="s">
        <v>50</v>
      </c>
      <c s="31" t="s">
        <v>204</v>
      </c>
      <c s="31" t="s">
        <v>9074</v>
      </c>
      <c s="26" t="s">
        <v>52</v>
      </c>
      <c s="32" t="s">
        <v>9075</v>
      </c>
      <c s="33" t="s">
        <v>6947</v>
      </c>
      <c s="34">
        <v>3</v>
      </c>
      <c s="35">
        <v>0</v>
      </c>
      <c s="36">
        <f>ROUND(ROUND(H173,2)*ROUND(G173,3),2)</f>
      </c>
      <c r="O173">
        <f>(I173*21)/100</f>
      </c>
      <c t="s">
        <v>27</v>
      </c>
    </row>
    <row r="174" spans="1:5" ht="12.75">
      <c r="A174" s="37" t="s">
        <v>55</v>
      </c>
      <c r="E174" s="38" t="s">
        <v>9075</v>
      </c>
    </row>
    <row r="175" spans="1:5" ht="12.75">
      <c r="A175" s="39" t="s">
        <v>56</v>
      </c>
      <c r="E175" s="40" t="s">
        <v>52</v>
      </c>
    </row>
    <row r="176" spans="1:5" ht="12.75">
      <c r="A176" t="s">
        <v>57</v>
      </c>
      <c r="E176" s="38" t="s">
        <v>52</v>
      </c>
    </row>
    <row r="177" spans="1:16" ht="12.75">
      <c r="A177" s="26" t="s">
        <v>50</v>
      </c>
      <c s="31" t="s">
        <v>208</v>
      </c>
      <c s="31" t="s">
        <v>9076</v>
      </c>
      <c s="26" t="s">
        <v>52</v>
      </c>
      <c s="32" t="s">
        <v>9077</v>
      </c>
      <c s="33" t="s">
        <v>6947</v>
      </c>
      <c s="34">
        <v>1</v>
      </c>
      <c s="35">
        <v>0</v>
      </c>
      <c s="36">
        <f>ROUND(ROUND(H177,2)*ROUND(G177,3),2)</f>
      </c>
      <c r="O177">
        <f>(I177*21)/100</f>
      </c>
      <c t="s">
        <v>27</v>
      </c>
    </row>
    <row r="178" spans="1:5" ht="12.75">
      <c r="A178" s="37" t="s">
        <v>55</v>
      </c>
      <c r="E178" s="38" t="s">
        <v>9077</v>
      </c>
    </row>
    <row r="179" spans="1:5" ht="12.75">
      <c r="A179" s="39" t="s">
        <v>56</v>
      </c>
      <c r="E179" s="40" t="s">
        <v>52</v>
      </c>
    </row>
    <row r="180" spans="1:5" ht="12.75">
      <c r="A180" t="s">
        <v>57</v>
      </c>
      <c r="E180" s="38" t="s">
        <v>52</v>
      </c>
    </row>
    <row r="181" spans="1:16" ht="12.75">
      <c r="A181" s="26" t="s">
        <v>50</v>
      </c>
      <c s="31" t="s">
        <v>212</v>
      </c>
      <c s="31" t="s">
        <v>9078</v>
      </c>
      <c s="26" t="s">
        <v>52</v>
      </c>
      <c s="32" t="s">
        <v>9079</v>
      </c>
      <c s="33" t="s">
        <v>2404</v>
      </c>
      <c s="34">
        <v>1</v>
      </c>
      <c s="35">
        <v>0</v>
      </c>
      <c s="36">
        <f>ROUND(ROUND(H181,2)*ROUND(G181,3),2)</f>
      </c>
      <c r="O181">
        <f>(I181*21)/100</f>
      </c>
      <c t="s">
        <v>27</v>
      </c>
    </row>
    <row r="182" spans="1:5" ht="12.75">
      <c r="A182" s="37" t="s">
        <v>55</v>
      </c>
      <c r="E182" s="38" t="s">
        <v>9079</v>
      </c>
    </row>
    <row r="183" spans="1:5" ht="12.75">
      <c r="A183" s="39" t="s">
        <v>56</v>
      </c>
      <c r="E183" s="40" t="s">
        <v>52</v>
      </c>
    </row>
    <row r="184" spans="1:5" ht="12.75">
      <c r="A184" t="s">
        <v>57</v>
      </c>
      <c r="E184" s="38" t="s">
        <v>52</v>
      </c>
    </row>
    <row r="185" spans="1:16" ht="12.75">
      <c r="A185" s="26" t="s">
        <v>50</v>
      </c>
      <c s="31" t="s">
        <v>216</v>
      </c>
      <c s="31" t="s">
        <v>9080</v>
      </c>
      <c s="26" t="s">
        <v>52</v>
      </c>
      <c s="32" t="s">
        <v>9081</v>
      </c>
      <c s="33" t="s">
        <v>6947</v>
      </c>
      <c s="34">
        <v>1</v>
      </c>
      <c s="35">
        <v>0</v>
      </c>
      <c s="36">
        <f>ROUND(ROUND(H185,2)*ROUND(G185,3),2)</f>
      </c>
      <c r="O185">
        <f>(I185*21)/100</f>
      </c>
      <c t="s">
        <v>27</v>
      </c>
    </row>
    <row r="186" spans="1:5" ht="12.75">
      <c r="A186" s="37" t="s">
        <v>55</v>
      </c>
      <c r="E186" s="38" t="s">
        <v>9081</v>
      </c>
    </row>
    <row r="187" spans="1:5" ht="12.75">
      <c r="A187" s="39" t="s">
        <v>56</v>
      </c>
      <c r="E187" s="40" t="s">
        <v>52</v>
      </c>
    </row>
    <row r="188" spans="1:5" ht="12.75">
      <c r="A188" t="s">
        <v>57</v>
      </c>
      <c r="E188" s="38" t="s">
        <v>52</v>
      </c>
    </row>
    <row r="189" spans="1:16" ht="12.75">
      <c r="A189" s="26" t="s">
        <v>50</v>
      </c>
      <c s="31" t="s">
        <v>219</v>
      </c>
      <c s="31" t="s">
        <v>9082</v>
      </c>
      <c s="26" t="s">
        <v>52</v>
      </c>
      <c s="32" t="s">
        <v>9083</v>
      </c>
      <c s="33" t="s">
        <v>6947</v>
      </c>
      <c s="34">
        <v>1</v>
      </c>
      <c s="35">
        <v>0</v>
      </c>
      <c s="36">
        <f>ROUND(ROUND(H189,2)*ROUND(G189,3),2)</f>
      </c>
      <c r="O189">
        <f>(I189*21)/100</f>
      </c>
      <c t="s">
        <v>27</v>
      </c>
    </row>
    <row r="190" spans="1:5" ht="12.75">
      <c r="A190" s="37" t="s">
        <v>55</v>
      </c>
      <c r="E190" s="38" t="s">
        <v>9083</v>
      </c>
    </row>
    <row r="191" spans="1:5" ht="12.75">
      <c r="A191" s="39" t="s">
        <v>56</v>
      </c>
      <c r="E191" s="40" t="s">
        <v>52</v>
      </c>
    </row>
    <row r="192" spans="1:5" ht="12.75">
      <c r="A192" t="s">
        <v>57</v>
      </c>
      <c r="E192" s="38" t="s">
        <v>52</v>
      </c>
    </row>
    <row r="193" spans="1:16" ht="12.75">
      <c r="A193" s="26" t="s">
        <v>50</v>
      </c>
      <c s="31" t="s">
        <v>223</v>
      </c>
      <c s="31" t="s">
        <v>9084</v>
      </c>
      <c s="26" t="s">
        <v>52</v>
      </c>
      <c s="32" t="s">
        <v>9085</v>
      </c>
      <c s="33" t="s">
        <v>2404</v>
      </c>
      <c s="34">
        <v>1</v>
      </c>
      <c s="35">
        <v>0</v>
      </c>
      <c s="36">
        <f>ROUND(ROUND(H193,2)*ROUND(G193,3),2)</f>
      </c>
      <c r="O193">
        <f>(I193*21)/100</f>
      </c>
      <c t="s">
        <v>27</v>
      </c>
    </row>
    <row r="194" spans="1:5" ht="12.75">
      <c r="A194" s="37" t="s">
        <v>55</v>
      </c>
      <c r="E194" s="38" t="s">
        <v>9085</v>
      </c>
    </row>
    <row r="195" spans="1:5" ht="12.75">
      <c r="A195" s="39" t="s">
        <v>56</v>
      </c>
      <c r="E195" s="40" t="s">
        <v>52</v>
      </c>
    </row>
    <row r="196" spans="1:5" ht="12.75">
      <c r="A196" t="s">
        <v>57</v>
      </c>
      <c r="E196" s="38" t="s">
        <v>52</v>
      </c>
    </row>
    <row r="197" spans="1:16" ht="12.75">
      <c r="A197" s="26" t="s">
        <v>50</v>
      </c>
      <c s="31" t="s">
        <v>227</v>
      </c>
      <c s="31" t="s">
        <v>9086</v>
      </c>
      <c s="26" t="s">
        <v>52</v>
      </c>
      <c s="32" t="s">
        <v>9087</v>
      </c>
      <c s="33" t="s">
        <v>2404</v>
      </c>
      <c s="34">
        <v>2</v>
      </c>
      <c s="35">
        <v>0</v>
      </c>
      <c s="36">
        <f>ROUND(ROUND(H197,2)*ROUND(G197,3),2)</f>
      </c>
      <c r="O197">
        <f>(I197*21)/100</f>
      </c>
      <c t="s">
        <v>27</v>
      </c>
    </row>
    <row r="198" spans="1:5" ht="12.75">
      <c r="A198" s="37" t="s">
        <v>55</v>
      </c>
      <c r="E198" s="38" t="s">
        <v>9087</v>
      </c>
    </row>
    <row r="199" spans="1:5" ht="12.75">
      <c r="A199" s="39" t="s">
        <v>56</v>
      </c>
      <c r="E199" s="40" t="s">
        <v>52</v>
      </c>
    </row>
    <row r="200" spans="1:5" ht="12.75">
      <c r="A200" t="s">
        <v>57</v>
      </c>
      <c r="E200" s="38" t="s">
        <v>52</v>
      </c>
    </row>
    <row r="201" spans="1:16" ht="12.75">
      <c r="A201" s="26" t="s">
        <v>50</v>
      </c>
      <c s="31" t="s">
        <v>231</v>
      </c>
      <c s="31" t="s">
        <v>9088</v>
      </c>
      <c s="26" t="s">
        <v>52</v>
      </c>
      <c s="32" t="s">
        <v>9089</v>
      </c>
      <c s="33" t="s">
        <v>6947</v>
      </c>
      <c s="34">
        <v>1</v>
      </c>
      <c s="35">
        <v>0</v>
      </c>
      <c s="36">
        <f>ROUND(ROUND(H201,2)*ROUND(G201,3),2)</f>
      </c>
      <c r="O201">
        <f>(I201*21)/100</f>
      </c>
      <c t="s">
        <v>27</v>
      </c>
    </row>
    <row r="202" spans="1:5" ht="12.75">
      <c r="A202" s="37" t="s">
        <v>55</v>
      </c>
      <c r="E202" s="38" t="s">
        <v>9089</v>
      </c>
    </row>
    <row r="203" spans="1:5" ht="12.75">
      <c r="A203" s="39" t="s">
        <v>56</v>
      </c>
      <c r="E203" s="40" t="s">
        <v>52</v>
      </c>
    </row>
    <row r="204" spans="1:5" ht="12.75">
      <c r="A204" t="s">
        <v>57</v>
      </c>
      <c r="E204" s="38" t="s">
        <v>52</v>
      </c>
    </row>
    <row r="205" spans="1:16" ht="12.75">
      <c r="A205" s="26" t="s">
        <v>50</v>
      </c>
      <c s="31" t="s">
        <v>236</v>
      </c>
      <c s="31" t="s">
        <v>9088</v>
      </c>
      <c s="26" t="s">
        <v>33</v>
      </c>
      <c s="32" t="s">
        <v>9090</v>
      </c>
      <c s="33" t="s">
        <v>6947</v>
      </c>
      <c s="34">
        <v>1</v>
      </c>
      <c s="35">
        <v>0</v>
      </c>
      <c s="36">
        <f>ROUND(ROUND(H205,2)*ROUND(G205,3),2)</f>
      </c>
      <c r="O205">
        <f>(I205*21)/100</f>
      </c>
      <c t="s">
        <v>27</v>
      </c>
    </row>
    <row r="206" spans="1:5" ht="12.75">
      <c r="A206" s="37" t="s">
        <v>55</v>
      </c>
      <c r="E206" s="38" t="s">
        <v>9090</v>
      </c>
    </row>
    <row r="207" spans="1:5" ht="12.75">
      <c r="A207" s="39" t="s">
        <v>56</v>
      </c>
      <c r="E207" s="40" t="s">
        <v>52</v>
      </c>
    </row>
    <row r="208" spans="1:5" ht="12.75">
      <c r="A208" t="s">
        <v>57</v>
      </c>
      <c r="E208" s="38" t="s">
        <v>52</v>
      </c>
    </row>
    <row r="209" spans="1:16" ht="12.75">
      <c r="A209" s="26" t="s">
        <v>50</v>
      </c>
      <c s="31" t="s">
        <v>240</v>
      </c>
      <c s="31" t="s">
        <v>9091</v>
      </c>
      <c s="26" t="s">
        <v>52</v>
      </c>
      <c s="32" t="s">
        <v>9092</v>
      </c>
      <c s="33" t="s">
        <v>6947</v>
      </c>
      <c s="34">
        <v>1</v>
      </c>
      <c s="35">
        <v>0</v>
      </c>
      <c s="36">
        <f>ROUND(ROUND(H209,2)*ROUND(G209,3),2)</f>
      </c>
      <c r="O209">
        <f>(I209*21)/100</f>
      </c>
      <c t="s">
        <v>27</v>
      </c>
    </row>
    <row r="210" spans="1:5" ht="12.75">
      <c r="A210" s="37" t="s">
        <v>55</v>
      </c>
      <c r="E210" s="38" t="s">
        <v>9092</v>
      </c>
    </row>
    <row r="211" spans="1:5" ht="12.75">
      <c r="A211" s="39" t="s">
        <v>56</v>
      </c>
      <c r="E211" s="40" t="s">
        <v>52</v>
      </c>
    </row>
    <row r="212" spans="1:5" ht="12.75">
      <c r="A212" t="s">
        <v>57</v>
      </c>
      <c r="E212" s="38" t="s">
        <v>52</v>
      </c>
    </row>
    <row r="213" spans="1:16" ht="12.75">
      <c r="A213" s="26" t="s">
        <v>50</v>
      </c>
      <c s="31" t="s">
        <v>244</v>
      </c>
      <c s="31" t="s">
        <v>9093</v>
      </c>
      <c s="26" t="s">
        <v>52</v>
      </c>
      <c s="32" t="s">
        <v>9094</v>
      </c>
      <c s="33" t="s">
        <v>2404</v>
      </c>
      <c s="34">
        <v>1</v>
      </c>
      <c s="35">
        <v>0</v>
      </c>
      <c s="36">
        <f>ROUND(ROUND(H213,2)*ROUND(G213,3),2)</f>
      </c>
      <c r="O213">
        <f>(I213*21)/100</f>
      </c>
      <c t="s">
        <v>27</v>
      </c>
    </row>
    <row r="214" spans="1:5" ht="12.75">
      <c r="A214" s="37" t="s">
        <v>55</v>
      </c>
      <c r="E214" s="38" t="s">
        <v>9094</v>
      </c>
    </row>
    <row r="215" spans="1:5" ht="12.75">
      <c r="A215" s="39" t="s">
        <v>56</v>
      </c>
      <c r="E215" s="40" t="s">
        <v>52</v>
      </c>
    </row>
    <row r="216" spans="1:5" ht="12.75">
      <c r="A216" t="s">
        <v>57</v>
      </c>
      <c r="E216" s="38" t="s">
        <v>52</v>
      </c>
    </row>
    <row r="217" spans="1:16" ht="12.75">
      <c r="A217" s="26" t="s">
        <v>50</v>
      </c>
      <c s="31" t="s">
        <v>248</v>
      </c>
      <c s="31" t="s">
        <v>9095</v>
      </c>
      <c s="26" t="s">
        <v>52</v>
      </c>
      <c s="32" t="s">
        <v>9096</v>
      </c>
      <c s="33" t="s">
        <v>2404</v>
      </c>
      <c s="34">
        <v>1</v>
      </c>
      <c s="35">
        <v>0</v>
      </c>
      <c s="36">
        <f>ROUND(ROUND(H217,2)*ROUND(G217,3),2)</f>
      </c>
      <c r="O217">
        <f>(I217*21)/100</f>
      </c>
      <c t="s">
        <v>27</v>
      </c>
    </row>
    <row r="218" spans="1:5" ht="12.75">
      <c r="A218" s="37" t="s">
        <v>55</v>
      </c>
      <c r="E218" s="38" t="s">
        <v>9096</v>
      </c>
    </row>
    <row r="219" spans="1:5" ht="12.75">
      <c r="A219" s="39" t="s">
        <v>56</v>
      </c>
      <c r="E219" s="40" t="s">
        <v>52</v>
      </c>
    </row>
    <row r="220" spans="1:5" ht="12.75">
      <c r="A220" t="s">
        <v>57</v>
      </c>
      <c r="E220" s="38" t="s">
        <v>52</v>
      </c>
    </row>
    <row r="221" spans="1:16" ht="12.75">
      <c r="A221" s="26" t="s">
        <v>50</v>
      </c>
      <c s="31" t="s">
        <v>252</v>
      </c>
      <c s="31" t="s">
        <v>9097</v>
      </c>
      <c s="26" t="s">
        <v>52</v>
      </c>
      <c s="32" t="s">
        <v>9098</v>
      </c>
      <c s="33" t="s">
        <v>2404</v>
      </c>
      <c s="34">
        <v>1</v>
      </c>
      <c s="35">
        <v>0</v>
      </c>
      <c s="36">
        <f>ROUND(ROUND(H221,2)*ROUND(G221,3),2)</f>
      </c>
      <c r="O221">
        <f>(I221*21)/100</f>
      </c>
      <c t="s">
        <v>27</v>
      </c>
    </row>
    <row r="222" spans="1:5" ht="12.75">
      <c r="A222" s="37" t="s">
        <v>55</v>
      </c>
      <c r="E222" s="38" t="s">
        <v>9098</v>
      </c>
    </row>
    <row r="223" spans="1:5" ht="12.75">
      <c r="A223" s="39" t="s">
        <v>56</v>
      </c>
      <c r="E223" s="40" t="s">
        <v>52</v>
      </c>
    </row>
    <row r="224" spans="1:5" ht="12.75">
      <c r="A224" t="s">
        <v>57</v>
      </c>
      <c r="E224" s="38" t="s">
        <v>52</v>
      </c>
    </row>
    <row r="225" spans="1:16" ht="12.75">
      <c r="A225" s="26" t="s">
        <v>50</v>
      </c>
      <c s="31" t="s">
        <v>256</v>
      </c>
      <c s="31" t="s">
        <v>9099</v>
      </c>
      <c s="26" t="s">
        <v>52</v>
      </c>
      <c s="32" t="s">
        <v>9100</v>
      </c>
      <c s="33" t="s">
        <v>2404</v>
      </c>
      <c s="34">
        <v>1</v>
      </c>
      <c s="35">
        <v>0</v>
      </c>
      <c s="36">
        <f>ROUND(ROUND(H225,2)*ROUND(G225,3),2)</f>
      </c>
      <c r="O225">
        <f>(I225*21)/100</f>
      </c>
      <c t="s">
        <v>27</v>
      </c>
    </row>
    <row r="226" spans="1:5" ht="12.75">
      <c r="A226" s="37" t="s">
        <v>55</v>
      </c>
      <c r="E226" s="38" t="s">
        <v>9100</v>
      </c>
    </row>
    <row r="227" spans="1:5" ht="12.75">
      <c r="A227" s="39" t="s">
        <v>56</v>
      </c>
      <c r="E227" s="40" t="s">
        <v>52</v>
      </c>
    </row>
    <row r="228" spans="1:5" ht="12.75">
      <c r="A228" t="s">
        <v>57</v>
      </c>
      <c r="E228" s="38" t="s">
        <v>52</v>
      </c>
    </row>
    <row r="229" spans="1:16" ht="12.75">
      <c r="A229" s="26" t="s">
        <v>50</v>
      </c>
      <c s="31" t="s">
        <v>260</v>
      </c>
      <c s="31" t="s">
        <v>9101</v>
      </c>
      <c s="26" t="s">
        <v>52</v>
      </c>
      <c s="32" t="s">
        <v>9102</v>
      </c>
      <c s="33" t="s">
        <v>2404</v>
      </c>
      <c s="34">
        <v>4</v>
      </c>
      <c s="35">
        <v>0</v>
      </c>
      <c s="36">
        <f>ROUND(ROUND(H229,2)*ROUND(G229,3),2)</f>
      </c>
      <c r="O229">
        <f>(I229*21)/100</f>
      </c>
      <c t="s">
        <v>27</v>
      </c>
    </row>
    <row r="230" spans="1:5" ht="12.75">
      <c r="A230" s="37" t="s">
        <v>55</v>
      </c>
      <c r="E230" s="38" t="s">
        <v>9102</v>
      </c>
    </row>
    <row r="231" spans="1:5" ht="12.75">
      <c r="A231" s="39" t="s">
        <v>56</v>
      </c>
      <c r="E231" s="40" t="s">
        <v>52</v>
      </c>
    </row>
    <row r="232" spans="1:5" ht="12.75">
      <c r="A232" t="s">
        <v>57</v>
      </c>
      <c r="E232" s="38" t="s">
        <v>52</v>
      </c>
    </row>
    <row r="233" spans="1:16" ht="12.75">
      <c r="A233" s="26" t="s">
        <v>50</v>
      </c>
      <c s="31" t="s">
        <v>264</v>
      </c>
      <c s="31" t="s">
        <v>9103</v>
      </c>
      <c s="26" t="s">
        <v>52</v>
      </c>
      <c s="32" t="s">
        <v>9104</v>
      </c>
      <c s="33" t="s">
        <v>2404</v>
      </c>
      <c s="34">
        <v>1</v>
      </c>
      <c s="35">
        <v>0</v>
      </c>
      <c s="36">
        <f>ROUND(ROUND(H233,2)*ROUND(G233,3),2)</f>
      </c>
      <c r="O233">
        <f>(I233*21)/100</f>
      </c>
      <c t="s">
        <v>27</v>
      </c>
    </row>
    <row r="234" spans="1:5" ht="12.75">
      <c r="A234" s="37" t="s">
        <v>55</v>
      </c>
      <c r="E234" s="38" t="s">
        <v>9104</v>
      </c>
    </row>
    <row r="235" spans="1:5" ht="12.75">
      <c r="A235" s="39" t="s">
        <v>56</v>
      </c>
      <c r="E235" s="40" t="s">
        <v>52</v>
      </c>
    </row>
    <row r="236" spans="1:5" ht="12.75">
      <c r="A236" t="s">
        <v>57</v>
      </c>
      <c r="E236" s="38" t="s">
        <v>52</v>
      </c>
    </row>
    <row r="237" spans="1:16" ht="12.75">
      <c r="A237" s="26" t="s">
        <v>50</v>
      </c>
      <c s="31" t="s">
        <v>268</v>
      </c>
      <c s="31" t="s">
        <v>9105</v>
      </c>
      <c s="26" t="s">
        <v>52</v>
      </c>
      <c s="32" t="s">
        <v>9106</v>
      </c>
      <c s="33" t="s">
        <v>2404</v>
      </c>
      <c s="34">
        <v>1</v>
      </c>
      <c s="35">
        <v>0</v>
      </c>
      <c s="36">
        <f>ROUND(ROUND(H237,2)*ROUND(G237,3),2)</f>
      </c>
      <c r="O237">
        <f>(I237*21)/100</f>
      </c>
      <c t="s">
        <v>27</v>
      </c>
    </row>
    <row r="238" spans="1:5" ht="12.75">
      <c r="A238" s="37" t="s">
        <v>55</v>
      </c>
      <c r="E238" s="38" t="s">
        <v>9106</v>
      </c>
    </row>
    <row r="239" spans="1:5" ht="12.75">
      <c r="A239" s="39" t="s">
        <v>56</v>
      </c>
      <c r="E239" s="40" t="s">
        <v>52</v>
      </c>
    </row>
    <row r="240" spans="1:5" ht="12.75">
      <c r="A240" t="s">
        <v>57</v>
      </c>
      <c r="E240" s="38" t="s">
        <v>52</v>
      </c>
    </row>
    <row r="241" spans="1:16" ht="12.75">
      <c r="A241" s="26" t="s">
        <v>50</v>
      </c>
      <c s="31" t="s">
        <v>272</v>
      </c>
      <c s="31" t="s">
        <v>9107</v>
      </c>
      <c s="26" t="s">
        <v>52</v>
      </c>
      <c s="32" t="s">
        <v>9108</v>
      </c>
      <c s="33" t="s">
        <v>2404</v>
      </c>
      <c s="34">
        <v>1</v>
      </c>
      <c s="35">
        <v>0</v>
      </c>
      <c s="36">
        <f>ROUND(ROUND(H241,2)*ROUND(G241,3),2)</f>
      </c>
      <c r="O241">
        <f>(I241*21)/100</f>
      </c>
      <c t="s">
        <v>27</v>
      </c>
    </row>
    <row r="242" spans="1:5" ht="12.75">
      <c r="A242" s="37" t="s">
        <v>55</v>
      </c>
      <c r="E242" s="38" t="s">
        <v>9108</v>
      </c>
    </row>
    <row r="243" spans="1:5" ht="12.75">
      <c r="A243" s="39" t="s">
        <v>56</v>
      </c>
      <c r="E243" s="40" t="s">
        <v>52</v>
      </c>
    </row>
    <row r="244" spans="1:5" ht="12.75">
      <c r="A244" t="s">
        <v>57</v>
      </c>
      <c r="E244" s="38" t="s">
        <v>52</v>
      </c>
    </row>
    <row r="245" spans="1:16" ht="12.75">
      <c r="A245" s="26" t="s">
        <v>50</v>
      </c>
      <c s="31" t="s">
        <v>276</v>
      </c>
      <c s="31" t="s">
        <v>9109</v>
      </c>
      <c s="26" t="s">
        <v>52</v>
      </c>
      <c s="32" t="s">
        <v>9110</v>
      </c>
      <c s="33" t="s">
        <v>2404</v>
      </c>
      <c s="34">
        <v>1</v>
      </c>
      <c s="35">
        <v>0</v>
      </c>
      <c s="36">
        <f>ROUND(ROUND(H245,2)*ROUND(G245,3),2)</f>
      </c>
      <c r="O245">
        <f>(I245*21)/100</f>
      </c>
      <c t="s">
        <v>27</v>
      </c>
    </row>
    <row r="246" spans="1:5" ht="12.75">
      <c r="A246" s="37" t="s">
        <v>55</v>
      </c>
      <c r="E246" s="38" t="s">
        <v>9110</v>
      </c>
    </row>
    <row r="247" spans="1:5" ht="12.75">
      <c r="A247" s="39" t="s">
        <v>56</v>
      </c>
      <c r="E247" s="40" t="s">
        <v>52</v>
      </c>
    </row>
    <row r="248" spans="1:5" ht="12.75">
      <c r="A248" t="s">
        <v>57</v>
      </c>
      <c r="E248" s="38" t="s">
        <v>52</v>
      </c>
    </row>
    <row r="249" spans="1:16" ht="12.75">
      <c r="A249" s="26" t="s">
        <v>50</v>
      </c>
      <c s="31" t="s">
        <v>281</v>
      </c>
      <c s="31" t="s">
        <v>9111</v>
      </c>
      <c s="26" t="s">
        <v>52</v>
      </c>
      <c s="32" t="s">
        <v>9112</v>
      </c>
      <c s="33" t="s">
        <v>2404</v>
      </c>
      <c s="34">
        <v>1</v>
      </c>
      <c s="35">
        <v>0</v>
      </c>
      <c s="36">
        <f>ROUND(ROUND(H249,2)*ROUND(G249,3),2)</f>
      </c>
      <c r="O249">
        <f>(I249*21)/100</f>
      </c>
      <c t="s">
        <v>27</v>
      </c>
    </row>
    <row r="250" spans="1:5" ht="12.75">
      <c r="A250" s="37" t="s">
        <v>55</v>
      </c>
      <c r="E250" s="38" t="s">
        <v>9112</v>
      </c>
    </row>
    <row r="251" spans="1:5" ht="12.75">
      <c r="A251" s="39" t="s">
        <v>56</v>
      </c>
      <c r="E251" s="40" t="s">
        <v>52</v>
      </c>
    </row>
    <row r="252" spans="1:5" ht="12.75">
      <c r="A252" t="s">
        <v>57</v>
      </c>
      <c r="E252" s="38" t="s">
        <v>52</v>
      </c>
    </row>
    <row r="253" spans="1:16" ht="12.75">
      <c r="A253" s="26" t="s">
        <v>50</v>
      </c>
      <c s="31" t="s">
        <v>285</v>
      </c>
      <c s="31" t="s">
        <v>9113</v>
      </c>
      <c s="26" t="s">
        <v>52</v>
      </c>
      <c s="32" t="s">
        <v>9114</v>
      </c>
      <c s="33" t="s">
        <v>2404</v>
      </c>
      <c s="34">
        <v>1</v>
      </c>
      <c s="35">
        <v>0</v>
      </c>
      <c s="36">
        <f>ROUND(ROUND(H253,2)*ROUND(G253,3),2)</f>
      </c>
      <c r="O253">
        <f>(I253*21)/100</f>
      </c>
      <c t="s">
        <v>27</v>
      </c>
    </row>
    <row r="254" spans="1:5" ht="12.75">
      <c r="A254" s="37" t="s">
        <v>55</v>
      </c>
      <c r="E254" s="38" t="s">
        <v>9114</v>
      </c>
    </row>
    <row r="255" spans="1:5" ht="12.75">
      <c r="A255" s="39" t="s">
        <v>56</v>
      </c>
      <c r="E255" s="40" t="s">
        <v>52</v>
      </c>
    </row>
    <row r="256" spans="1:5" ht="12.75">
      <c r="A256" t="s">
        <v>57</v>
      </c>
      <c r="E256" s="38" t="s">
        <v>52</v>
      </c>
    </row>
    <row r="257" spans="1:16" ht="12.75">
      <c r="A257" s="26" t="s">
        <v>50</v>
      </c>
      <c s="31" t="s">
        <v>289</v>
      </c>
      <c s="31" t="s">
        <v>9115</v>
      </c>
      <c s="26" t="s">
        <v>52</v>
      </c>
      <c s="32" t="s">
        <v>7154</v>
      </c>
      <c s="33" t="s">
        <v>2404</v>
      </c>
      <c s="34">
        <v>4</v>
      </c>
      <c s="35">
        <v>0</v>
      </c>
      <c s="36">
        <f>ROUND(ROUND(H257,2)*ROUND(G257,3),2)</f>
      </c>
      <c r="O257">
        <f>(I257*21)/100</f>
      </c>
      <c t="s">
        <v>27</v>
      </c>
    </row>
    <row r="258" spans="1:5" ht="12.75">
      <c r="A258" s="37" t="s">
        <v>55</v>
      </c>
      <c r="E258" s="38" t="s">
        <v>7154</v>
      </c>
    </row>
    <row r="259" spans="1:5" ht="12.75">
      <c r="A259" s="39" t="s">
        <v>56</v>
      </c>
      <c r="E259" s="40" t="s">
        <v>52</v>
      </c>
    </row>
    <row r="260" spans="1:5" ht="12.75">
      <c r="A260" t="s">
        <v>57</v>
      </c>
      <c r="E260" s="38" t="s">
        <v>52</v>
      </c>
    </row>
    <row r="261" spans="1:16" ht="12.75">
      <c r="A261" s="26" t="s">
        <v>50</v>
      </c>
      <c s="31" t="s">
        <v>293</v>
      </c>
      <c s="31" t="s">
        <v>9116</v>
      </c>
      <c s="26" t="s">
        <v>52</v>
      </c>
      <c s="32" t="s">
        <v>9117</v>
      </c>
      <c s="33" t="s">
        <v>2404</v>
      </c>
      <c s="34">
        <v>1</v>
      </c>
      <c s="35">
        <v>0</v>
      </c>
      <c s="36">
        <f>ROUND(ROUND(H261,2)*ROUND(G261,3),2)</f>
      </c>
      <c r="O261">
        <f>(I261*21)/100</f>
      </c>
      <c t="s">
        <v>27</v>
      </c>
    </row>
    <row r="262" spans="1:5" ht="12.75">
      <c r="A262" s="37" t="s">
        <v>55</v>
      </c>
      <c r="E262" s="38" t="s">
        <v>9117</v>
      </c>
    </row>
    <row r="263" spans="1:5" ht="12.75">
      <c r="A263" s="39" t="s">
        <v>56</v>
      </c>
      <c r="E263" s="40" t="s">
        <v>52</v>
      </c>
    </row>
    <row r="264" spans="1:5" ht="12.75">
      <c r="A264" t="s">
        <v>57</v>
      </c>
      <c r="E264" s="38" t="s">
        <v>52</v>
      </c>
    </row>
    <row r="265" spans="1:16" ht="12.75">
      <c r="A265" s="26" t="s">
        <v>50</v>
      </c>
      <c s="31" t="s">
        <v>297</v>
      </c>
      <c s="31" t="s">
        <v>9118</v>
      </c>
      <c s="26" t="s">
        <v>52</v>
      </c>
      <c s="32" t="s">
        <v>9119</v>
      </c>
      <c s="33" t="s">
        <v>2404</v>
      </c>
      <c s="34">
        <v>1</v>
      </c>
      <c s="35">
        <v>0</v>
      </c>
      <c s="36">
        <f>ROUND(ROUND(H265,2)*ROUND(G265,3),2)</f>
      </c>
      <c r="O265">
        <f>(I265*21)/100</f>
      </c>
      <c t="s">
        <v>27</v>
      </c>
    </row>
    <row r="266" spans="1:5" ht="12.75">
      <c r="A266" s="37" t="s">
        <v>55</v>
      </c>
      <c r="E266" s="38" t="s">
        <v>9119</v>
      </c>
    </row>
    <row r="267" spans="1:5" ht="12.75">
      <c r="A267" s="39" t="s">
        <v>56</v>
      </c>
      <c r="E267" s="40" t="s">
        <v>52</v>
      </c>
    </row>
    <row r="268" spans="1:5" ht="12.75">
      <c r="A268" t="s">
        <v>57</v>
      </c>
      <c r="E268" s="38" t="s">
        <v>52</v>
      </c>
    </row>
    <row r="269" spans="1:16" ht="12.75">
      <c r="A269" s="26" t="s">
        <v>50</v>
      </c>
      <c s="31" t="s">
        <v>301</v>
      </c>
      <c s="31" t="s">
        <v>9120</v>
      </c>
      <c s="26" t="s">
        <v>52</v>
      </c>
      <c s="32" t="s">
        <v>9121</v>
      </c>
      <c s="33" t="s">
        <v>2404</v>
      </c>
      <c s="34">
        <v>1</v>
      </c>
      <c s="35">
        <v>0</v>
      </c>
      <c s="36">
        <f>ROUND(ROUND(H269,2)*ROUND(G269,3),2)</f>
      </c>
      <c r="O269">
        <f>(I269*21)/100</f>
      </c>
      <c t="s">
        <v>27</v>
      </c>
    </row>
    <row r="270" spans="1:5" ht="12.75">
      <c r="A270" s="37" t="s">
        <v>55</v>
      </c>
      <c r="E270" s="38" t="s">
        <v>9121</v>
      </c>
    </row>
    <row r="271" spans="1:5" ht="12.75">
      <c r="A271" s="39" t="s">
        <v>56</v>
      </c>
      <c r="E271" s="40" t="s">
        <v>52</v>
      </c>
    </row>
    <row r="272" spans="1:5" ht="12.75">
      <c r="A272" t="s">
        <v>57</v>
      </c>
      <c r="E272" s="38" t="s">
        <v>52</v>
      </c>
    </row>
    <row r="273" spans="1:16" ht="12.75">
      <c r="A273" s="26" t="s">
        <v>50</v>
      </c>
      <c s="31" t="s">
        <v>305</v>
      </c>
      <c s="31" t="s">
        <v>9122</v>
      </c>
      <c s="26" t="s">
        <v>52</v>
      </c>
      <c s="32" t="s">
        <v>9123</v>
      </c>
      <c s="33" t="s">
        <v>6947</v>
      </c>
      <c s="34">
        <v>1</v>
      </c>
      <c s="35">
        <v>0</v>
      </c>
      <c s="36">
        <f>ROUND(ROUND(H273,2)*ROUND(G273,3),2)</f>
      </c>
      <c r="O273">
        <f>(I273*21)/100</f>
      </c>
      <c t="s">
        <v>27</v>
      </c>
    </row>
    <row r="274" spans="1:5" ht="12.75">
      <c r="A274" s="37" t="s">
        <v>55</v>
      </c>
      <c r="E274" s="38" t="s">
        <v>9123</v>
      </c>
    </row>
    <row r="275" spans="1:5" ht="12.75">
      <c r="A275" s="39" t="s">
        <v>56</v>
      </c>
      <c r="E275" s="40" t="s">
        <v>52</v>
      </c>
    </row>
    <row r="276" spans="1:5" ht="12.75">
      <c r="A276" t="s">
        <v>57</v>
      </c>
      <c r="E276" s="38" t="s">
        <v>52</v>
      </c>
    </row>
    <row r="277" spans="1:16" ht="12.75">
      <c r="A277" s="26" t="s">
        <v>50</v>
      </c>
      <c s="31" t="s">
        <v>309</v>
      </c>
      <c s="31" t="s">
        <v>9124</v>
      </c>
      <c s="26" t="s">
        <v>52</v>
      </c>
      <c s="32" t="s">
        <v>9125</v>
      </c>
      <c s="33" t="s">
        <v>345</v>
      </c>
      <c s="34">
        <v>1</v>
      </c>
      <c s="35">
        <v>0</v>
      </c>
      <c s="36">
        <f>ROUND(ROUND(H277,2)*ROUND(G277,3),2)</f>
      </c>
      <c r="O277">
        <f>(I277*21)/100</f>
      </c>
      <c t="s">
        <v>27</v>
      </c>
    </row>
    <row r="278" spans="1:5" ht="12.75">
      <c r="A278" s="37" t="s">
        <v>55</v>
      </c>
      <c r="E278" s="38" t="s">
        <v>9125</v>
      </c>
    </row>
    <row r="279" spans="1:5" ht="12.75">
      <c r="A279" s="39" t="s">
        <v>56</v>
      </c>
      <c r="E279" s="40" t="s">
        <v>52</v>
      </c>
    </row>
    <row r="280" spans="1:5" ht="12.75">
      <c r="A280" t="s">
        <v>57</v>
      </c>
      <c r="E280" s="38" t="s">
        <v>52</v>
      </c>
    </row>
    <row r="281" spans="1:16" ht="12.75">
      <c r="A281" s="26" t="s">
        <v>50</v>
      </c>
      <c s="31" t="s">
        <v>313</v>
      </c>
      <c s="31" t="s">
        <v>6990</v>
      </c>
      <c s="26" t="s">
        <v>52</v>
      </c>
      <c s="32" t="s">
        <v>6991</v>
      </c>
      <c s="33" t="s">
        <v>6992</v>
      </c>
      <c s="34">
        <v>2</v>
      </c>
      <c s="35">
        <v>0</v>
      </c>
      <c s="36">
        <f>ROUND(ROUND(H281,2)*ROUND(G281,3),2)</f>
      </c>
      <c r="O281">
        <f>(I281*21)/100</f>
      </c>
      <c t="s">
        <v>27</v>
      </c>
    </row>
    <row r="282" spans="1:5" ht="12.75">
      <c r="A282" s="37" t="s">
        <v>55</v>
      </c>
      <c r="E282" s="38" t="s">
        <v>6991</v>
      </c>
    </row>
    <row r="283" spans="1:5" ht="12.75">
      <c r="A283" s="39" t="s">
        <v>56</v>
      </c>
      <c r="E283" s="40" t="s">
        <v>52</v>
      </c>
    </row>
    <row r="284" spans="1:5" ht="12.75">
      <c r="A284" t="s">
        <v>57</v>
      </c>
      <c r="E284" s="38" t="s">
        <v>52</v>
      </c>
    </row>
    <row r="285" spans="1:16" ht="12.75">
      <c r="A285" s="26" t="s">
        <v>50</v>
      </c>
      <c s="31" t="s">
        <v>318</v>
      </c>
      <c s="31" t="s">
        <v>6993</v>
      </c>
      <c s="26" t="s">
        <v>52</v>
      </c>
      <c s="32" t="s">
        <v>6994</v>
      </c>
      <c s="33" t="s">
        <v>6992</v>
      </c>
      <c s="34">
        <v>1</v>
      </c>
      <c s="35">
        <v>0</v>
      </c>
      <c s="36">
        <f>ROUND(ROUND(H285,2)*ROUND(G285,3),2)</f>
      </c>
      <c r="O285">
        <f>(I285*21)/100</f>
      </c>
      <c t="s">
        <v>27</v>
      </c>
    </row>
    <row r="286" spans="1:5" ht="12.75">
      <c r="A286" s="37" t="s">
        <v>55</v>
      </c>
      <c r="E286" s="38" t="s">
        <v>6994</v>
      </c>
    </row>
    <row r="287" spans="1:5" ht="12.75">
      <c r="A287" s="39" t="s">
        <v>56</v>
      </c>
      <c r="E287" s="40" t="s">
        <v>52</v>
      </c>
    </row>
    <row r="288" spans="1:5" ht="12.75">
      <c r="A288" t="s">
        <v>57</v>
      </c>
      <c r="E288" s="38" t="s">
        <v>52</v>
      </c>
    </row>
    <row r="289" spans="1:16" ht="12.75">
      <c r="A289" s="26" t="s">
        <v>50</v>
      </c>
      <c s="31" t="s">
        <v>323</v>
      </c>
      <c s="31" t="s">
        <v>9126</v>
      </c>
      <c s="26" t="s">
        <v>52</v>
      </c>
      <c s="32" t="s">
        <v>9127</v>
      </c>
      <c s="33" t="s">
        <v>63</v>
      </c>
      <c s="34">
        <v>112</v>
      </c>
      <c s="35">
        <v>0</v>
      </c>
      <c s="36">
        <f>ROUND(ROUND(H289,2)*ROUND(G289,3),2)</f>
      </c>
      <c r="O289">
        <f>(I289*21)/100</f>
      </c>
      <c t="s">
        <v>27</v>
      </c>
    </row>
    <row r="290" spans="1:5" ht="12.75">
      <c r="A290" s="37" t="s">
        <v>55</v>
      </c>
      <c r="E290" s="38" t="s">
        <v>9127</v>
      </c>
    </row>
    <row r="291" spans="1:5" ht="51">
      <c r="A291" s="39" t="s">
        <v>56</v>
      </c>
      <c r="E291" s="40" t="s">
        <v>9128</v>
      </c>
    </row>
    <row r="292" spans="1:5" ht="12.75">
      <c r="A292" t="s">
        <v>57</v>
      </c>
      <c r="E292" s="38" t="s">
        <v>52</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97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0+O11+O32+O109+O134+O247+O260+O277+O378+O723+O848+O901+O914+O923+O932+O941</f>
      </c>
      <c t="s">
        <v>26</v>
      </c>
    </row>
    <row r="3" spans="1:16" ht="15" customHeight="1">
      <c r="A3" t="s">
        <v>12</v>
      </c>
      <c s="12" t="s">
        <v>14</v>
      </c>
      <c s="13" t="s">
        <v>15</v>
      </c>
      <c s="1"/>
      <c s="14" t="s">
        <v>16</v>
      </c>
      <c s="1"/>
      <c s="9"/>
      <c s="8" t="s">
        <v>9129</v>
      </c>
      <c s="44">
        <f>0+I11+I32+I109+I134+I247+I260+I277+I378+I723+I848+I901+I914+I923+I932+I941</f>
      </c>
      <c r="O3" t="s">
        <v>23</v>
      </c>
      <c t="s">
        <v>27</v>
      </c>
    </row>
    <row r="4" spans="1:16" ht="15" customHeight="1">
      <c r="A4" t="s">
        <v>17</v>
      </c>
      <c s="12" t="s">
        <v>18</v>
      </c>
      <c s="13" t="s">
        <v>4860</v>
      </c>
      <c s="1"/>
      <c s="14" t="s">
        <v>4861</v>
      </c>
      <c s="1"/>
      <c s="1"/>
      <c s="11"/>
      <c s="11"/>
      <c r="O4" t="s">
        <v>24</v>
      </c>
      <c t="s">
        <v>27</v>
      </c>
    </row>
    <row r="5" spans="1:16" ht="12.75" customHeight="1">
      <c r="A5" t="s">
        <v>21</v>
      </c>
      <c s="12" t="s">
        <v>18</v>
      </c>
      <c s="13" t="s">
        <v>4862</v>
      </c>
      <c s="1"/>
      <c s="14" t="s">
        <v>4863</v>
      </c>
      <c s="1"/>
      <c s="1"/>
      <c s="1"/>
      <c s="1"/>
      <c r="O5" t="s">
        <v>25</v>
      </c>
      <c t="s">
        <v>27</v>
      </c>
    </row>
    <row r="6" spans="1:9" ht="12.75" customHeight="1">
      <c r="A6" t="s">
        <v>2002</v>
      </c>
      <c s="12" t="s">
        <v>18</v>
      </c>
      <c s="13" t="s">
        <v>4864</v>
      </c>
      <c s="1"/>
      <c s="14" t="s">
        <v>4865</v>
      </c>
      <c s="1"/>
      <c s="1"/>
      <c s="1"/>
      <c s="1"/>
    </row>
    <row r="7" spans="1:9" ht="12.75" customHeight="1">
      <c r="A7" t="s">
        <v>4428</v>
      </c>
      <c s="16" t="s">
        <v>22</v>
      </c>
      <c s="17" t="s">
        <v>9129</v>
      </c>
      <c s="6"/>
      <c s="18" t="s">
        <v>9130</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200</v>
      </c>
      <c s="27"/>
      <c s="29" t="s">
        <v>9132</v>
      </c>
      <c s="27"/>
      <c s="27"/>
      <c s="27"/>
      <c s="30">
        <f>0+Q11</f>
      </c>
      <c r="O11">
        <f>0+R11</f>
      </c>
      <c r="Q11">
        <f>0+I12+I16+I20+I24+I28</f>
      </c>
      <c>
        <f>0+O12+O16+O20+O24+O28</f>
      </c>
    </row>
    <row r="12" spans="1:16" ht="12.75">
      <c r="A12" s="26" t="s">
        <v>50</v>
      </c>
      <c s="31" t="s">
        <v>33</v>
      </c>
      <c s="31" t="s">
        <v>9133</v>
      </c>
      <c s="26" t="s">
        <v>52</v>
      </c>
      <c s="32" t="s">
        <v>9134</v>
      </c>
      <c s="33" t="s">
        <v>54</v>
      </c>
      <c s="34">
        <v>6</v>
      </c>
      <c s="35">
        <v>0</v>
      </c>
      <c s="36">
        <f>ROUND(ROUND(H12,2)*ROUND(G12,3),2)</f>
      </c>
      <c r="O12">
        <f>(I12*21)/100</f>
      </c>
      <c t="s">
        <v>27</v>
      </c>
    </row>
    <row r="13" spans="1:5" ht="12.75">
      <c r="A13" s="37" t="s">
        <v>55</v>
      </c>
      <c r="E13" s="38" t="s">
        <v>9134</v>
      </c>
    </row>
    <row r="14" spans="1:5" ht="12.75">
      <c r="A14" s="39" t="s">
        <v>56</v>
      </c>
      <c r="E14" s="40" t="s">
        <v>52</v>
      </c>
    </row>
    <row r="15" spans="1:5" ht="12.75">
      <c r="A15" t="s">
        <v>57</v>
      </c>
      <c r="E15" s="38" t="s">
        <v>52</v>
      </c>
    </row>
    <row r="16" spans="1:16" ht="12.75">
      <c r="A16" s="26" t="s">
        <v>50</v>
      </c>
      <c s="31" t="s">
        <v>27</v>
      </c>
      <c s="31" t="s">
        <v>9135</v>
      </c>
      <c s="26" t="s">
        <v>52</v>
      </c>
      <c s="32" t="s">
        <v>9136</v>
      </c>
      <c s="33" t="s">
        <v>54</v>
      </c>
      <c s="34">
        <v>8</v>
      </c>
      <c s="35">
        <v>0</v>
      </c>
      <c s="36">
        <f>ROUND(ROUND(H16,2)*ROUND(G16,3),2)</f>
      </c>
      <c r="O16">
        <f>(I16*21)/100</f>
      </c>
      <c t="s">
        <v>27</v>
      </c>
    </row>
    <row r="17" spans="1:5" ht="12.75">
      <c r="A17" s="37" t="s">
        <v>55</v>
      </c>
      <c r="E17" s="38" t="s">
        <v>9136</v>
      </c>
    </row>
    <row r="18" spans="1:5" ht="12.75">
      <c r="A18" s="39" t="s">
        <v>56</v>
      </c>
      <c r="E18" s="40" t="s">
        <v>52</v>
      </c>
    </row>
    <row r="19" spans="1:5" ht="12.75">
      <c r="A19" t="s">
        <v>57</v>
      </c>
      <c r="E19" s="38" t="s">
        <v>52</v>
      </c>
    </row>
    <row r="20" spans="1:16" ht="12.75">
      <c r="A20" s="26" t="s">
        <v>50</v>
      </c>
      <c s="31" t="s">
        <v>26</v>
      </c>
      <c s="31" t="s">
        <v>9137</v>
      </c>
      <c s="26" t="s">
        <v>52</v>
      </c>
      <c s="32" t="s">
        <v>9138</v>
      </c>
      <c s="33" t="s">
        <v>54</v>
      </c>
      <c s="34">
        <v>12</v>
      </c>
      <c s="35">
        <v>0</v>
      </c>
      <c s="36">
        <f>ROUND(ROUND(H20,2)*ROUND(G20,3),2)</f>
      </c>
      <c r="O20">
        <f>(I20*21)/100</f>
      </c>
      <c t="s">
        <v>27</v>
      </c>
    </row>
    <row r="21" spans="1:5" ht="12.75">
      <c r="A21" s="37" t="s">
        <v>55</v>
      </c>
      <c r="E21" s="38" t="s">
        <v>9138</v>
      </c>
    </row>
    <row r="22" spans="1:5" ht="12.75">
      <c r="A22" s="39" t="s">
        <v>56</v>
      </c>
      <c r="E22" s="40" t="s">
        <v>52</v>
      </c>
    </row>
    <row r="23" spans="1:5" ht="12.75">
      <c r="A23" t="s">
        <v>57</v>
      </c>
      <c r="E23" s="38" t="s">
        <v>52</v>
      </c>
    </row>
    <row r="24" spans="1:16" ht="12.75">
      <c r="A24" s="26" t="s">
        <v>50</v>
      </c>
      <c s="31" t="s">
        <v>37</v>
      </c>
      <c s="31" t="s">
        <v>9139</v>
      </c>
      <c s="26" t="s">
        <v>52</v>
      </c>
      <c s="32" t="s">
        <v>9140</v>
      </c>
      <c s="33" t="s">
        <v>7312</v>
      </c>
      <c s="34">
        <v>1046.66</v>
      </c>
      <c s="35">
        <v>0</v>
      </c>
      <c s="36">
        <f>ROUND(ROUND(H24,2)*ROUND(G24,3),2)</f>
      </c>
      <c r="O24">
        <f>(I24*21)/100</f>
      </c>
      <c t="s">
        <v>27</v>
      </c>
    </row>
    <row r="25" spans="1:5" ht="12.75">
      <c r="A25" s="37" t="s">
        <v>55</v>
      </c>
      <c r="E25" s="38" t="s">
        <v>9140</v>
      </c>
    </row>
    <row r="26" spans="1:5" ht="12.75">
      <c r="A26" s="39" t="s">
        <v>56</v>
      </c>
      <c r="E26" s="40" t="s">
        <v>52</v>
      </c>
    </row>
    <row r="27" spans="1:5" ht="12.75">
      <c r="A27" t="s">
        <v>57</v>
      </c>
      <c r="E27" s="38" t="s">
        <v>52</v>
      </c>
    </row>
    <row r="28" spans="1:16" ht="12.75">
      <c r="A28" s="26" t="s">
        <v>50</v>
      </c>
      <c s="31" t="s">
        <v>39</v>
      </c>
      <c s="31" t="s">
        <v>9141</v>
      </c>
      <c s="26" t="s">
        <v>52</v>
      </c>
      <c s="32" t="s">
        <v>9142</v>
      </c>
      <c s="33" t="s">
        <v>2404</v>
      </c>
      <c s="34">
        <v>26</v>
      </c>
      <c s="35">
        <v>0</v>
      </c>
      <c s="36">
        <f>ROUND(ROUND(H28,2)*ROUND(G28,3),2)</f>
      </c>
      <c r="O28">
        <f>(I28*21)/100</f>
      </c>
      <c t="s">
        <v>27</v>
      </c>
    </row>
    <row r="29" spans="1:5" ht="12.75">
      <c r="A29" s="37" t="s">
        <v>55</v>
      </c>
      <c r="E29" s="38" t="s">
        <v>9142</v>
      </c>
    </row>
    <row r="30" spans="1:5" ht="12.75">
      <c r="A30" s="39" t="s">
        <v>56</v>
      </c>
      <c r="E30" s="40" t="s">
        <v>52</v>
      </c>
    </row>
    <row r="31" spans="1:5" ht="12.75">
      <c r="A31" t="s">
        <v>57</v>
      </c>
      <c r="E31" s="38" t="s">
        <v>52</v>
      </c>
    </row>
    <row r="32" spans="1:18" ht="12.75" customHeight="1">
      <c r="A32" s="6" t="s">
        <v>48</v>
      </c>
      <c s="6"/>
      <c s="42" t="s">
        <v>5264</v>
      </c>
      <c s="6"/>
      <c s="29" t="s">
        <v>5265</v>
      </c>
      <c s="6"/>
      <c s="6"/>
      <c s="6"/>
      <c s="43">
        <f>0+Q32</f>
      </c>
      <c r="O32">
        <f>0+R32</f>
      </c>
      <c r="Q32">
        <f>0+I33+I37+I41+I45+I49+I53+I57+I61+I65+I69+I73+I77+I81+I85+I89+I93+I97+I101+I105</f>
      </c>
      <c>
        <f>0+O33+O37+O41+O45+O49+O53+O57+O61+O65+O69+O73+O77+O81+O85+O89+O93+O97+O101+O105</f>
      </c>
    </row>
    <row r="33" spans="1:16" ht="12.75">
      <c r="A33" s="26" t="s">
        <v>50</v>
      </c>
      <c s="31" t="s">
        <v>41</v>
      </c>
      <c s="31" t="s">
        <v>9143</v>
      </c>
      <c s="26" t="s">
        <v>52</v>
      </c>
      <c s="32" t="s">
        <v>9144</v>
      </c>
      <c s="33" t="s">
        <v>63</v>
      </c>
      <c s="34">
        <v>45</v>
      </c>
      <c s="35">
        <v>0</v>
      </c>
      <c s="36">
        <f>ROUND(ROUND(H33,2)*ROUND(G33,3),2)</f>
      </c>
      <c r="O33">
        <f>(I33*21)/100</f>
      </c>
      <c t="s">
        <v>27</v>
      </c>
    </row>
    <row r="34" spans="1:5" ht="12.75">
      <c r="A34" s="37" t="s">
        <v>55</v>
      </c>
      <c r="E34" s="38" t="s">
        <v>9144</v>
      </c>
    </row>
    <row r="35" spans="1:5" ht="12.75">
      <c r="A35" s="39" t="s">
        <v>56</v>
      </c>
      <c r="E35" s="40" t="s">
        <v>52</v>
      </c>
    </row>
    <row r="36" spans="1:5" ht="12.75">
      <c r="A36" t="s">
        <v>57</v>
      </c>
      <c r="E36" s="38" t="s">
        <v>52</v>
      </c>
    </row>
    <row r="37" spans="1:16" ht="12.75">
      <c r="A37" s="26" t="s">
        <v>50</v>
      </c>
      <c s="31" t="s">
        <v>73</v>
      </c>
      <c s="31" t="s">
        <v>9145</v>
      </c>
      <c s="26" t="s">
        <v>52</v>
      </c>
      <c s="32" t="s">
        <v>9146</v>
      </c>
      <c s="33" t="s">
        <v>63</v>
      </c>
      <c s="34">
        <v>90</v>
      </c>
      <c s="35">
        <v>0</v>
      </c>
      <c s="36">
        <f>ROUND(ROUND(H37,2)*ROUND(G37,3),2)</f>
      </c>
      <c r="O37">
        <f>(I37*21)/100</f>
      </c>
      <c t="s">
        <v>27</v>
      </c>
    </row>
    <row r="38" spans="1:5" ht="12.75">
      <c r="A38" s="37" t="s">
        <v>55</v>
      </c>
      <c r="E38" s="38" t="s">
        <v>9146</v>
      </c>
    </row>
    <row r="39" spans="1:5" ht="12.75">
      <c r="A39" s="39" t="s">
        <v>56</v>
      </c>
      <c r="E39" s="40" t="s">
        <v>52</v>
      </c>
    </row>
    <row r="40" spans="1:5" ht="12.75">
      <c r="A40" t="s">
        <v>57</v>
      </c>
      <c r="E40" s="38" t="s">
        <v>52</v>
      </c>
    </row>
    <row r="41" spans="1:16" ht="12.75">
      <c r="A41" s="26" t="s">
        <v>50</v>
      </c>
      <c s="31" t="s">
        <v>78</v>
      </c>
      <c s="31" t="s">
        <v>9147</v>
      </c>
      <c s="26" t="s">
        <v>52</v>
      </c>
      <c s="32" t="s">
        <v>9148</v>
      </c>
      <c s="33" t="s">
        <v>63</v>
      </c>
      <c s="34">
        <v>103</v>
      </c>
      <c s="35">
        <v>0</v>
      </c>
      <c s="36">
        <f>ROUND(ROUND(H41,2)*ROUND(G41,3),2)</f>
      </c>
      <c r="O41">
        <f>(I41*21)/100</f>
      </c>
      <c t="s">
        <v>27</v>
      </c>
    </row>
    <row r="42" spans="1:5" ht="12.75">
      <c r="A42" s="37" t="s">
        <v>55</v>
      </c>
      <c r="E42" s="38" t="s">
        <v>9148</v>
      </c>
    </row>
    <row r="43" spans="1:5" ht="12.75">
      <c r="A43" s="39" t="s">
        <v>56</v>
      </c>
      <c r="E43" s="40" t="s">
        <v>52</v>
      </c>
    </row>
    <row r="44" spans="1:5" ht="12.75">
      <c r="A44" t="s">
        <v>57</v>
      </c>
      <c r="E44" s="38" t="s">
        <v>52</v>
      </c>
    </row>
    <row r="45" spans="1:16" ht="12.75">
      <c r="A45" s="26" t="s">
        <v>50</v>
      </c>
      <c s="31" t="s">
        <v>44</v>
      </c>
      <c s="31" t="s">
        <v>9149</v>
      </c>
      <c s="26" t="s">
        <v>52</v>
      </c>
      <c s="32" t="s">
        <v>9150</v>
      </c>
      <c s="33" t="s">
        <v>63</v>
      </c>
      <c s="34">
        <v>161</v>
      </c>
      <c s="35">
        <v>0</v>
      </c>
      <c s="36">
        <f>ROUND(ROUND(H45,2)*ROUND(G45,3),2)</f>
      </c>
      <c r="O45">
        <f>(I45*21)/100</f>
      </c>
      <c t="s">
        <v>27</v>
      </c>
    </row>
    <row r="46" spans="1:5" ht="12.75">
      <c r="A46" s="37" t="s">
        <v>55</v>
      </c>
      <c r="E46" s="38" t="s">
        <v>9150</v>
      </c>
    </row>
    <row r="47" spans="1:5" ht="12.75">
      <c r="A47" s="39" t="s">
        <v>56</v>
      </c>
      <c r="E47" s="40" t="s">
        <v>52</v>
      </c>
    </row>
    <row r="48" spans="1:5" ht="12.75">
      <c r="A48" t="s">
        <v>57</v>
      </c>
      <c r="E48" s="38" t="s">
        <v>52</v>
      </c>
    </row>
    <row r="49" spans="1:16" ht="12.75">
      <c r="A49" s="26" t="s">
        <v>50</v>
      </c>
      <c s="31" t="s">
        <v>46</v>
      </c>
      <c s="31" t="s">
        <v>9151</v>
      </c>
      <c s="26" t="s">
        <v>52</v>
      </c>
      <c s="32" t="s">
        <v>9152</v>
      </c>
      <c s="33" t="s">
        <v>63</v>
      </c>
      <c s="34">
        <v>126</v>
      </c>
      <c s="35">
        <v>0</v>
      </c>
      <c s="36">
        <f>ROUND(ROUND(H49,2)*ROUND(G49,3),2)</f>
      </c>
      <c r="O49">
        <f>(I49*21)/100</f>
      </c>
      <c t="s">
        <v>27</v>
      </c>
    </row>
    <row r="50" spans="1:5" ht="12.75">
      <c r="A50" s="37" t="s">
        <v>55</v>
      </c>
      <c r="E50" s="38" t="s">
        <v>9152</v>
      </c>
    </row>
    <row r="51" spans="1:5" ht="12.75">
      <c r="A51" s="39" t="s">
        <v>56</v>
      </c>
      <c r="E51" s="40" t="s">
        <v>52</v>
      </c>
    </row>
    <row r="52" spans="1:5" ht="12.75">
      <c r="A52" t="s">
        <v>57</v>
      </c>
      <c r="E52" s="38" t="s">
        <v>52</v>
      </c>
    </row>
    <row r="53" spans="1:16" ht="12.75">
      <c r="A53" s="26" t="s">
        <v>50</v>
      </c>
      <c s="31" t="s">
        <v>89</v>
      </c>
      <c s="31" t="s">
        <v>9153</v>
      </c>
      <c s="26" t="s">
        <v>52</v>
      </c>
      <c s="32" t="s">
        <v>9154</v>
      </c>
      <c s="33" t="s">
        <v>63</v>
      </c>
      <c s="34">
        <v>98</v>
      </c>
      <c s="35">
        <v>0</v>
      </c>
      <c s="36">
        <f>ROUND(ROUND(H53,2)*ROUND(G53,3),2)</f>
      </c>
      <c r="O53">
        <f>(I53*21)/100</f>
      </c>
      <c t="s">
        <v>27</v>
      </c>
    </row>
    <row r="54" spans="1:5" ht="12.75">
      <c r="A54" s="37" t="s">
        <v>55</v>
      </c>
      <c r="E54" s="38" t="s">
        <v>9154</v>
      </c>
    </row>
    <row r="55" spans="1:5" ht="12.75">
      <c r="A55" s="39" t="s">
        <v>56</v>
      </c>
      <c r="E55" s="40" t="s">
        <v>52</v>
      </c>
    </row>
    <row r="56" spans="1:5" ht="12.75">
      <c r="A56" t="s">
        <v>57</v>
      </c>
      <c r="E56" s="38" t="s">
        <v>52</v>
      </c>
    </row>
    <row r="57" spans="1:16" ht="12.75">
      <c r="A57" s="26" t="s">
        <v>50</v>
      </c>
      <c s="31" t="s">
        <v>93</v>
      </c>
      <c s="31" t="s">
        <v>9155</v>
      </c>
      <c s="26" t="s">
        <v>52</v>
      </c>
      <c s="32" t="s">
        <v>9156</v>
      </c>
      <c s="33" t="s">
        <v>63</v>
      </c>
      <c s="34">
        <v>22</v>
      </c>
      <c s="35">
        <v>0</v>
      </c>
      <c s="36">
        <f>ROUND(ROUND(H57,2)*ROUND(G57,3),2)</f>
      </c>
      <c r="O57">
        <f>(I57*21)/100</f>
      </c>
      <c t="s">
        <v>27</v>
      </c>
    </row>
    <row r="58" spans="1:5" ht="12.75">
      <c r="A58" s="37" t="s">
        <v>55</v>
      </c>
      <c r="E58" s="38" t="s">
        <v>9156</v>
      </c>
    </row>
    <row r="59" spans="1:5" ht="12.75">
      <c r="A59" s="39" t="s">
        <v>56</v>
      </c>
      <c r="E59" s="40" t="s">
        <v>52</v>
      </c>
    </row>
    <row r="60" spans="1:5" ht="12.75">
      <c r="A60" t="s">
        <v>57</v>
      </c>
      <c r="E60" s="38" t="s">
        <v>52</v>
      </c>
    </row>
    <row r="61" spans="1:16" ht="12.75">
      <c r="A61" s="26" t="s">
        <v>50</v>
      </c>
      <c s="31" t="s">
        <v>97</v>
      </c>
      <c s="31" t="s">
        <v>9157</v>
      </c>
      <c s="26" t="s">
        <v>52</v>
      </c>
      <c s="32" t="s">
        <v>9158</v>
      </c>
      <c s="33" t="s">
        <v>63</v>
      </c>
      <c s="34">
        <v>243</v>
      </c>
      <c s="35">
        <v>0</v>
      </c>
      <c s="36">
        <f>ROUND(ROUND(H61,2)*ROUND(G61,3),2)</f>
      </c>
      <c r="O61">
        <f>(I61*21)/100</f>
      </c>
      <c t="s">
        <v>27</v>
      </c>
    </row>
    <row r="62" spans="1:5" ht="12.75">
      <c r="A62" s="37" t="s">
        <v>55</v>
      </c>
      <c r="E62" s="38" t="s">
        <v>9158</v>
      </c>
    </row>
    <row r="63" spans="1:5" ht="12.75">
      <c r="A63" s="39" t="s">
        <v>56</v>
      </c>
      <c r="E63" s="40" t="s">
        <v>52</v>
      </c>
    </row>
    <row r="64" spans="1:5" ht="12.75">
      <c r="A64" t="s">
        <v>57</v>
      </c>
      <c r="E64" s="38" t="s">
        <v>52</v>
      </c>
    </row>
    <row r="65" spans="1:16" ht="12.75">
      <c r="A65" s="26" t="s">
        <v>50</v>
      </c>
      <c s="31" t="s">
        <v>100</v>
      </c>
      <c s="31" t="s">
        <v>9159</v>
      </c>
      <c s="26" t="s">
        <v>52</v>
      </c>
      <c s="32" t="s">
        <v>9160</v>
      </c>
      <c s="33" t="s">
        <v>63</v>
      </c>
      <c s="34">
        <v>30</v>
      </c>
      <c s="35">
        <v>0</v>
      </c>
      <c s="36">
        <f>ROUND(ROUND(H65,2)*ROUND(G65,3),2)</f>
      </c>
      <c r="O65">
        <f>(I65*21)/100</f>
      </c>
      <c t="s">
        <v>27</v>
      </c>
    </row>
    <row r="66" spans="1:5" ht="12.75">
      <c r="A66" s="37" t="s">
        <v>55</v>
      </c>
      <c r="E66" s="38" t="s">
        <v>9160</v>
      </c>
    </row>
    <row r="67" spans="1:5" ht="12.75">
      <c r="A67" s="39" t="s">
        <v>56</v>
      </c>
      <c r="E67" s="40" t="s">
        <v>52</v>
      </c>
    </row>
    <row r="68" spans="1:5" ht="12.75">
      <c r="A68" t="s">
        <v>57</v>
      </c>
      <c r="E68" s="38" t="s">
        <v>52</v>
      </c>
    </row>
    <row r="69" spans="1:16" ht="12.75">
      <c r="A69" s="26" t="s">
        <v>50</v>
      </c>
      <c s="31" t="s">
        <v>103</v>
      </c>
      <c s="31" t="s">
        <v>9161</v>
      </c>
      <c s="26" t="s">
        <v>52</v>
      </c>
      <c s="32" t="s">
        <v>9162</v>
      </c>
      <c s="33" t="s">
        <v>63</v>
      </c>
      <c s="34">
        <v>1678</v>
      </c>
      <c s="35">
        <v>0</v>
      </c>
      <c s="36">
        <f>ROUND(ROUND(H69,2)*ROUND(G69,3),2)</f>
      </c>
      <c r="O69">
        <f>(I69*21)/100</f>
      </c>
      <c t="s">
        <v>27</v>
      </c>
    </row>
    <row r="70" spans="1:5" ht="12.75">
      <c r="A70" s="37" t="s">
        <v>55</v>
      </c>
      <c r="E70" s="38" t="s">
        <v>9162</v>
      </c>
    </row>
    <row r="71" spans="1:5" ht="12.75">
      <c r="A71" s="39" t="s">
        <v>56</v>
      </c>
      <c r="E71" s="40" t="s">
        <v>52</v>
      </c>
    </row>
    <row r="72" spans="1:5" ht="12.75">
      <c r="A72" t="s">
        <v>57</v>
      </c>
      <c r="E72" s="38" t="s">
        <v>9163</v>
      </c>
    </row>
    <row r="73" spans="1:16" ht="12.75">
      <c r="A73" s="26" t="s">
        <v>50</v>
      </c>
      <c s="31" t="s">
        <v>106</v>
      </c>
      <c s="31" t="s">
        <v>9164</v>
      </c>
      <c s="26" t="s">
        <v>52</v>
      </c>
      <c s="32" t="s">
        <v>9165</v>
      </c>
      <c s="33" t="s">
        <v>63</v>
      </c>
      <c s="34">
        <v>64</v>
      </c>
      <c s="35">
        <v>0</v>
      </c>
      <c s="36">
        <f>ROUND(ROUND(H73,2)*ROUND(G73,3),2)</f>
      </c>
      <c r="O73">
        <f>(I73*21)/100</f>
      </c>
      <c t="s">
        <v>27</v>
      </c>
    </row>
    <row r="74" spans="1:5" ht="12.75">
      <c r="A74" s="37" t="s">
        <v>55</v>
      </c>
      <c r="E74" s="38" t="s">
        <v>9165</v>
      </c>
    </row>
    <row r="75" spans="1:5" ht="12.75">
      <c r="A75" s="39" t="s">
        <v>56</v>
      </c>
      <c r="E75" s="40" t="s">
        <v>52</v>
      </c>
    </row>
    <row r="76" spans="1:5" ht="12.75">
      <c r="A76" t="s">
        <v>57</v>
      </c>
      <c r="E76" s="38" t="s">
        <v>9163</v>
      </c>
    </row>
    <row r="77" spans="1:16" ht="12.75">
      <c r="A77" s="26" t="s">
        <v>50</v>
      </c>
      <c s="31" t="s">
        <v>109</v>
      </c>
      <c s="31" t="s">
        <v>9166</v>
      </c>
      <c s="26" t="s">
        <v>52</v>
      </c>
      <c s="32" t="s">
        <v>9167</v>
      </c>
      <c s="33" t="s">
        <v>63</v>
      </c>
      <c s="34">
        <v>23</v>
      </c>
      <c s="35">
        <v>0</v>
      </c>
      <c s="36">
        <f>ROUND(ROUND(H77,2)*ROUND(G77,3),2)</f>
      </c>
      <c r="O77">
        <f>(I77*21)/100</f>
      </c>
      <c t="s">
        <v>27</v>
      </c>
    </row>
    <row r="78" spans="1:5" ht="12.75">
      <c r="A78" s="37" t="s">
        <v>55</v>
      </c>
      <c r="E78" s="38" t="s">
        <v>9167</v>
      </c>
    </row>
    <row r="79" spans="1:5" ht="12.75">
      <c r="A79" s="39" t="s">
        <v>56</v>
      </c>
      <c r="E79" s="40" t="s">
        <v>52</v>
      </c>
    </row>
    <row r="80" spans="1:5" ht="12.75">
      <c r="A80" t="s">
        <v>57</v>
      </c>
      <c r="E80" s="38" t="s">
        <v>9163</v>
      </c>
    </row>
    <row r="81" spans="1:16" ht="12.75">
      <c r="A81" s="26" t="s">
        <v>50</v>
      </c>
      <c s="31" t="s">
        <v>113</v>
      </c>
      <c s="31" t="s">
        <v>9168</v>
      </c>
      <c s="26" t="s">
        <v>52</v>
      </c>
      <c s="32" t="s">
        <v>9169</v>
      </c>
      <c s="33" t="s">
        <v>63</v>
      </c>
      <c s="34">
        <v>138</v>
      </c>
      <c s="35">
        <v>0</v>
      </c>
      <c s="36">
        <f>ROUND(ROUND(H81,2)*ROUND(G81,3),2)</f>
      </c>
      <c r="O81">
        <f>(I81*21)/100</f>
      </c>
      <c t="s">
        <v>27</v>
      </c>
    </row>
    <row r="82" spans="1:5" ht="12.75">
      <c r="A82" s="37" t="s">
        <v>55</v>
      </c>
      <c r="E82" s="38" t="s">
        <v>9169</v>
      </c>
    </row>
    <row r="83" spans="1:5" ht="12.75">
      <c r="A83" s="39" t="s">
        <v>56</v>
      </c>
      <c r="E83" s="40" t="s">
        <v>52</v>
      </c>
    </row>
    <row r="84" spans="1:5" ht="12.75">
      <c r="A84" t="s">
        <v>57</v>
      </c>
      <c r="E84" s="38" t="s">
        <v>9163</v>
      </c>
    </row>
    <row r="85" spans="1:16" ht="12.75">
      <c r="A85" s="26" t="s">
        <v>50</v>
      </c>
      <c s="31" t="s">
        <v>117</v>
      </c>
      <c s="31" t="s">
        <v>9170</v>
      </c>
      <c s="26" t="s">
        <v>52</v>
      </c>
      <c s="32" t="s">
        <v>9171</v>
      </c>
      <c s="33" t="s">
        <v>345</v>
      </c>
      <c s="34">
        <v>0.824</v>
      </c>
      <c s="35">
        <v>0</v>
      </c>
      <c s="36">
        <f>ROUND(ROUND(H85,2)*ROUND(G85,3),2)</f>
      </c>
      <c r="O85">
        <f>(I85*21)/100</f>
      </c>
      <c t="s">
        <v>27</v>
      </c>
    </row>
    <row r="86" spans="1:5" ht="12.75">
      <c r="A86" s="37" t="s">
        <v>55</v>
      </c>
      <c r="E86" s="38" t="s">
        <v>9171</v>
      </c>
    </row>
    <row r="87" spans="1:5" ht="12.75">
      <c r="A87" s="39" t="s">
        <v>56</v>
      </c>
      <c r="E87" s="40" t="s">
        <v>52</v>
      </c>
    </row>
    <row r="88" spans="1:5" ht="12.75">
      <c r="A88" t="s">
        <v>57</v>
      </c>
      <c r="E88" s="38" t="s">
        <v>52</v>
      </c>
    </row>
    <row r="89" spans="1:16" ht="12.75">
      <c r="A89" s="26" t="s">
        <v>50</v>
      </c>
      <c s="31" t="s">
        <v>121</v>
      </c>
      <c s="31" t="s">
        <v>9172</v>
      </c>
      <c s="26" t="s">
        <v>52</v>
      </c>
      <c s="32" t="s">
        <v>9173</v>
      </c>
      <c s="33" t="s">
        <v>63</v>
      </c>
      <c s="34">
        <v>57</v>
      </c>
      <c s="35">
        <v>0</v>
      </c>
      <c s="36">
        <f>ROUND(ROUND(H89,2)*ROUND(G89,3),2)</f>
      </c>
      <c r="O89">
        <f>(I89*21)/100</f>
      </c>
      <c t="s">
        <v>27</v>
      </c>
    </row>
    <row r="90" spans="1:5" ht="12.75">
      <c r="A90" s="37" t="s">
        <v>55</v>
      </c>
      <c r="E90" s="38" t="s">
        <v>9173</v>
      </c>
    </row>
    <row r="91" spans="1:5" ht="12.75">
      <c r="A91" s="39" t="s">
        <v>56</v>
      </c>
      <c r="E91" s="40" t="s">
        <v>52</v>
      </c>
    </row>
    <row r="92" spans="1:5" ht="12.75">
      <c r="A92" t="s">
        <v>57</v>
      </c>
      <c r="E92" s="38" t="s">
        <v>9163</v>
      </c>
    </row>
    <row r="93" spans="1:16" ht="12.75">
      <c r="A93" s="26" t="s">
        <v>50</v>
      </c>
      <c s="31" t="s">
        <v>125</v>
      </c>
      <c s="31" t="s">
        <v>9174</v>
      </c>
      <c s="26" t="s">
        <v>52</v>
      </c>
      <c s="32" t="s">
        <v>9175</v>
      </c>
      <c s="33" t="s">
        <v>63</v>
      </c>
      <c s="34">
        <v>390</v>
      </c>
      <c s="35">
        <v>0</v>
      </c>
      <c s="36">
        <f>ROUND(ROUND(H93,2)*ROUND(G93,3),2)</f>
      </c>
      <c r="O93">
        <f>(I93*21)/100</f>
      </c>
      <c t="s">
        <v>27</v>
      </c>
    </row>
    <row r="94" spans="1:5" ht="12.75">
      <c r="A94" s="37" t="s">
        <v>55</v>
      </c>
      <c r="E94" s="38" t="s">
        <v>9175</v>
      </c>
    </row>
    <row r="95" spans="1:5" ht="12.75">
      <c r="A95" s="39" t="s">
        <v>56</v>
      </c>
      <c r="E95" s="40" t="s">
        <v>52</v>
      </c>
    </row>
    <row r="96" spans="1:5" ht="12.75">
      <c r="A96" t="s">
        <v>57</v>
      </c>
      <c r="E96" s="38" t="s">
        <v>52</v>
      </c>
    </row>
    <row r="97" spans="1:16" ht="12.75">
      <c r="A97" s="26" t="s">
        <v>50</v>
      </c>
      <c s="31" t="s">
        <v>129</v>
      </c>
      <c s="31" t="s">
        <v>9176</v>
      </c>
      <c s="26" t="s">
        <v>52</v>
      </c>
      <c s="32" t="s">
        <v>9177</v>
      </c>
      <c s="33" t="s">
        <v>63</v>
      </c>
      <c s="34">
        <v>135</v>
      </c>
      <c s="35">
        <v>0</v>
      </c>
      <c s="36">
        <f>ROUND(ROUND(H97,2)*ROUND(G97,3),2)</f>
      </c>
      <c r="O97">
        <f>(I97*21)/100</f>
      </c>
      <c t="s">
        <v>27</v>
      </c>
    </row>
    <row r="98" spans="1:5" ht="12.75">
      <c r="A98" s="37" t="s">
        <v>55</v>
      </c>
      <c r="E98" s="38" t="s">
        <v>9177</v>
      </c>
    </row>
    <row r="99" spans="1:5" ht="12.75">
      <c r="A99" s="39" t="s">
        <v>56</v>
      </c>
      <c r="E99" s="40" t="s">
        <v>52</v>
      </c>
    </row>
    <row r="100" spans="1:5" ht="12.75">
      <c r="A100" t="s">
        <v>57</v>
      </c>
      <c r="E100" s="38" t="s">
        <v>52</v>
      </c>
    </row>
    <row r="101" spans="1:16" ht="12.75">
      <c r="A101" s="26" t="s">
        <v>50</v>
      </c>
      <c s="31" t="s">
        <v>133</v>
      </c>
      <c s="31" t="s">
        <v>9178</v>
      </c>
      <c s="26" t="s">
        <v>52</v>
      </c>
      <c s="32" t="s">
        <v>9179</v>
      </c>
      <c s="33" t="s">
        <v>63</v>
      </c>
      <c s="34">
        <v>363</v>
      </c>
      <c s="35">
        <v>0</v>
      </c>
      <c s="36">
        <f>ROUND(ROUND(H101,2)*ROUND(G101,3),2)</f>
      </c>
      <c r="O101">
        <f>(I101*21)/100</f>
      </c>
      <c t="s">
        <v>27</v>
      </c>
    </row>
    <row r="102" spans="1:5" ht="12.75">
      <c r="A102" s="37" t="s">
        <v>55</v>
      </c>
      <c r="E102" s="38" t="s">
        <v>9179</v>
      </c>
    </row>
    <row r="103" spans="1:5" ht="12.75">
      <c r="A103" s="39" t="s">
        <v>56</v>
      </c>
      <c r="E103" s="40" t="s">
        <v>52</v>
      </c>
    </row>
    <row r="104" spans="1:5" ht="12.75">
      <c r="A104" t="s">
        <v>57</v>
      </c>
      <c r="E104" s="38" t="s">
        <v>52</v>
      </c>
    </row>
    <row r="105" spans="1:16" ht="12.75">
      <c r="A105" s="26" t="s">
        <v>50</v>
      </c>
      <c s="31" t="s">
        <v>137</v>
      </c>
      <c s="31" t="s">
        <v>9180</v>
      </c>
      <c s="26" t="s">
        <v>52</v>
      </c>
      <c s="32" t="s">
        <v>9181</v>
      </c>
      <c s="33" t="s">
        <v>63</v>
      </c>
      <c s="34">
        <v>30</v>
      </c>
      <c s="35">
        <v>0</v>
      </c>
      <c s="36">
        <f>ROUND(ROUND(H105,2)*ROUND(G105,3),2)</f>
      </c>
      <c r="O105">
        <f>(I105*21)/100</f>
      </c>
      <c t="s">
        <v>27</v>
      </c>
    </row>
    <row r="106" spans="1:5" ht="12.75">
      <c r="A106" s="37" t="s">
        <v>55</v>
      </c>
      <c r="E106" s="38" t="s">
        <v>9181</v>
      </c>
    </row>
    <row r="107" spans="1:5" ht="12.75">
      <c r="A107" s="39" t="s">
        <v>56</v>
      </c>
      <c r="E107" s="40" t="s">
        <v>52</v>
      </c>
    </row>
    <row r="108" spans="1:5" ht="12.75">
      <c r="A108" t="s">
        <v>57</v>
      </c>
      <c r="E108" s="38" t="s">
        <v>52</v>
      </c>
    </row>
    <row r="109" spans="1:18" ht="12.75" customHeight="1">
      <c r="A109" s="6" t="s">
        <v>48</v>
      </c>
      <c s="6"/>
      <c s="42" t="s">
        <v>7004</v>
      </c>
      <c s="6"/>
      <c s="29" t="s">
        <v>7005</v>
      </c>
      <c s="6"/>
      <c s="6"/>
      <c s="6"/>
      <c s="43">
        <f>0+Q109</f>
      </c>
      <c r="O109">
        <f>0+R109</f>
      </c>
      <c r="Q109">
        <f>0+I110+I114+I118+I122+I126+I130</f>
      </c>
      <c>
        <f>0+O110+O114+O118+O122+O126+O130</f>
      </c>
    </row>
    <row r="110" spans="1:16" ht="25.5">
      <c r="A110" s="26" t="s">
        <v>50</v>
      </c>
      <c s="31" t="s">
        <v>141</v>
      </c>
      <c s="31" t="s">
        <v>9182</v>
      </c>
      <c s="26" t="s">
        <v>52</v>
      </c>
      <c s="32" t="s">
        <v>9183</v>
      </c>
      <c s="33" t="s">
        <v>63</v>
      </c>
      <c s="34">
        <v>7</v>
      </c>
      <c s="35">
        <v>0</v>
      </c>
      <c s="36">
        <f>ROUND(ROUND(H110,2)*ROUND(G110,3),2)</f>
      </c>
      <c r="O110">
        <f>(I110*21)/100</f>
      </c>
      <c t="s">
        <v>27</v>
      </c>
    </row>
    <row r="111" spans="1:5" ht="25.5">
      <c r="A111" s="37" t="s">
        <v>55</v>
      </c>
      <c r="E111" s="38" t="s">
        <v>9183</v>
      </c>
    </row>
    <row r="112" spans="1:5" ht="12.75">
      <c r="A112" s="39" t="s">
        <v>56</v>
      </c>
      <c r="E112" s="40" t="s">
        <v>52</v>
      </c>
    </row>
    <row r="113" spans="1:5" ht="25.5">
      <c r="A113" t="s">
        <v>57</v>
      </c>
      <c r="E113" s="38" t="s">
        <v>9184</v>
      </c>
    </row>
    <row r="114" spans="1:16" ht="12.75">
      <c r="A114" s="26" t="s">
        <v>50</v>
      </c>
      <c s="31" t="s">
        <v>145</v>
      </c>
      <c s="31" t="s">
        <v>9185</v>
      </c>
      <c s="26" t="s">
        <v>52</v>
      </c>
      <c s="32" t="s">
        <v>9186</v>
      </c>
      <c s="33" t="s">
        <v>54</v>
      </c>
      <c s="34">
        <v>4</v>
      </c>
      <c s="35">
        <v>0</v>
      </c>
      <c s="36">
        <f>ROUND(ROUND(H114,2)*ROUND(G114,3),2)</f>
      </c>
      <c r="O114">
        <f>(I114*21)/100</f>
      </c>
      <c t="s">
        <v>27</v>
      </c>
    </row>
    <row r="115" spans="1:5" ht="12.75">
      <c r="A115" s="37" t="s">
        <v>55</v>
      </c>
      <c r="E115" s="38" t="s">
        <v>9186</v>
      </c>
    </row>
    <row r="116" spans="1:5" ht="12.75">
      <c r="A116" s="39" t="s">
        <v>56</v>
      </c>
      <c r="E116" s="40" t="s">
        <v>52</v>
      </c>
    </row>
    <row r="117" spans="1:5" ht="12.75">
      <c r="A117" t="s">
        <v>57</v>
      </c>
      <c r="E117" s="38" t="s">
        <v>52</v>
      </c>
    </row>
    <row r="118" spans="1:16" ht="12.75">
      <c r="A118" s="26" t="s">
        <v>50</v>
      </c>
      <c s="31" t="s">
        <v>149</v>
      </c>
      <c s="31" t="s">
        <v>9187</v>
      </c>
      <c s="26" t="s">
        <v>52</v>
      </c>
      <c s="32" t="s">
        <v>9188</v>
      </c>
      <c s="33" t="s">
        <v>54</v>
      </c>
      <c s="34">
        <v>1</v>
      </c>
      <c s="35">
        <v>0</v>
      </c>
      <c s="36">
        <f>ROUND(ROUND(H118,2)*ROUND(G118,3),2)</f>
      </c>
      <c r="O118">
        <f>(I118*21)/100</f>
      </c>
      <c t="s">
        <v>27</v>
      </c>
    </row>
    <row r="119" spans="1:5" ht="12.75">
      <c r="A119" s="37" t="s">
        <v>55</v>
      </c>
      <c r="E119" s="38" t="s">
        <v>9188</v>
      </c>
    </row>
    <row r="120" spans="1:5" ht="12.75">
      <c r="A120" s="39" t="s">
        <v>56</v>
      </c>
      <c r="E120" s="40" t="s">
        <v>52</v>
      </c>
    </row>
    <row r="121" spans="1:5" ht="12.75">
      <c r="A121" t="s">
        <v>57</v>
      </c>
      <c r="E121" s="38" t="s">
        <v>52</v>
      </c>
    </row>
    <row r="122" spans="1:16" ht="12.75">
      <c r="A122" s="26" t="s">
        <v>50</v>
      </c>
      <c s="31" t="s">
        <v>153</v>
      </c>
      <c s="31" t="s">
        <v>9189</v>
      </c>
      <c s="26" t="s">
        <v>52</v>
      </c>
      <c s="32" t="s">
        <v>9190</v>
      </c>
      <c s="33" t="s">
        <v>54</v>
      </c>
      <c s="34">
        <v>1</v>
      </c>
      <c s="35">
        <v>0</v>
      </c>
      <c s="36">
        <f>ROUND(ROUND(H122,2)*ROUND(G122,3),2)</f>
      </c>
      <c r="O122">
        <f>(I122*21)/100</f>
      </c>
      <c t="s">
        <v>27</v>
      </c>
    </row>
    <row r="123" spans="1:5" ht="12.75">
      <c r="A123" s="37" t="s">
        <v>55</v>
      </c>
      <c r="E123" s="38" t="s">
        <v>9190</v>
      </c>
    </row>
    <row r="124" spans="1:5" ht="12.75">
      <c r="A124" s="39" t="s">
        <v>56</v>
      </c>
      <c r="E124" s="40" t="s">
        <v>52</v>
      </c>
    </row>
    <row r="125" spans="1:5" ht="12.75">
      <c r="A125" t="s">
        <v>57</v>
      </c>
      <c r="E125" s="38" t="s">
        <v>52</v>
      </c>
    </row>
    <row r="126" spans="1:16" ht="12.75">
      <c r="A126" s="26" t="s">
        <v>50</v>
      </c>
      <c s="31" t="s">
        <v>157</v>
      </c>
      <c s="31" t="s">
        <v>9191</v>
      </c>
      <c s="26" t="s">
        <v>52</v>
      </c>
      <c s="32" t="s">
        <v>9192</v>
      </c>
      <c s="33" t="s">
        <v>345</v>
      </c>
      <c s="34">
        <v>0.04</v>
      </c>
      <c s="35">
        <v>0</v>
      </c>
      <c s="36">
        <f>ROUND(ROUND(H126,2)*ROUND(G126,3),2)</f>
      </c>
      <c r="O126">
        <f>(I126*21)/100</f>
      </c>
      <c t="s">
        <v>27</v>
      </c>
    </row>
    <row r="127" spans="1:5" ht="12.75">
      <c r="A127" s="37" t="s">
        <v>55</v>
      </c>
      <c r="E127" s="38" t="s">
        <v>9192</v>
      </c>
    </row>
    <row r="128" spans="1:5" ht="12.75">
      <c r="A128" s="39" t="s">
        <v>56</v>
      </c>
      <c r="E128" s="40" t="s">
        <v>52</v>
      </c>
    </row>
    <row r="129" spans="1:5" ht="12.75">
      <c r="A129" t="s">
        <v>57</v>
      </c>
      <c r="E129" s="38" t="s">
        <v>52</v>
      </c>
    </row>
    <row r="130" spans="1:16" ht="12.75">
      <c r="A130" s="26" t="s">
        <v>50</v>
      </c>
      <c s="31" t="s">
        <v>161</v>
      </c>
      <c s="31" t="s">
        <v>9193</v>
      </c>
      <c s="26" t="s">
        <v>52</v>
      </c>
      <c s="32" t="s">
        <v>9194</v>
      </c>
      <c s="33" t="s">
        <v>63</v>
      </c>
      <c s="34">
        <v>7</v>
      </c>
      <c s="35">
        <v>0</v>
      </c>
      <c s="36">
        <f>ROUND(ROUND(H130,2)*ROUND(G130,3),2)</f>
      </c>
      <c r="O130">
        <f>(I130*21)/100</f>
      </c>
      <c t="s">
        <v>27</v>
      </c>
    </row>
    <row r="131" spans="1:5" ht="12.75">
      <c r="A131" s="37" t="s">
        <v>55</v>
      </c>
      <c r="E131" s="38" t="s">
        <v>9194</v>
      </c>
    </row>
    <row r="132" spans="1:5" ht="12.75">
      <c r="A132" s="39" t="s">
        <v>56</v>
      </c>
      <c r="E132" s="40" t="s">
        <v>52</v>
      </c>
    </row>
    <row r="133" spans="1:5" ht="12.75">
      <c r="A133" t="s">
        <v>57</v>
      </c>
      <c r="E133" s="38" t="s">
        <v>9195</v>
      </c>
    </row>
    <row r="134" spans="1:18" ht="12.75" customHeight="1">
      <c r="A134" s="6" t="s">
        <v>48</v>
      </c>
      <c s="6"/>
      <c s="42" t="s">
        <v>8847</v>
      </c>
      <c s="6"/>
      <c s="29" t="s">
        <v>9196</v>
      </c>
      <c s="6"/>
      <c s="6"/>
      <c s="6"/>
      <c s="43">
        <f>0+Q134</f>
      </c>
      <c r="O134">
        <f>0+R134</f>
      </c>
      <c r="Q134">
        <f>0+I135+I139+I143+I147+I151+I155+I159+I163+I167+I171+I175+I179+I183+I187+I191+I195+I199+I203+I207+I211+I215+I219+I223+I227+I231+I235+I239+I243</f>
      </c>
      <c>
        <f>0+O135+O139+O143+O147+O151+O155+O159+O163+O167+O171+O175+O179+O183+O187+O191+O195+O199+O203+O207+O211+O215+O219+O223+O227+O231+O235+O239+O243</f>
      </c>
    </row>
    <row r="135" spans="1:16" ht="12.75">
      <c r="A135" s="26" t="s">
        <v>50</v>
      </c>
      <c s="31" t="s">
        <v>165</v>
      </c>
      <c s="31" t="s">
        <v>9197</v>
      </c>
      <c s="26" t="s">
        <v>52</v>
      </c>
      <c s="32" t="s">
        <v>9198</v>
      </c>
      <c s="33" t="s">
        <v>4257</v>
      </c>
      <c s="34">
        <v>3</v>
      </c>
      <c s="35">
        <v>0</v>
      </c>
      <c s="36">
        <f>ROUND(ROUND(H135,2)*ROUND(G135,3),2)</f>
      </c>
      <c r="O135">
        <f>(I135*21)/100</f>
      </c>
      <c t="s">
        <v>27</v>
      </c>
    </row>
    <row r="136" spans="1:5" ht="12.75">
      <c r="A136" s="37" t="s">
        <v>55</v>
      </c>
      <c r="E136" s="38" t="s">
        <v>9198</v>
      </c>
    </row>
    <row r="137" spans="1:5" ht="12.75">
      <c r="A137" s="39" t="s">
        <v>56</v>
      </c>
      <c r="E137" s="40" t="s">
        <v>52</v>
      </c>
    </row>
    <row r="138" spans="1:5" ht="12.75">
      <c r="A138" t="s">
        <v>57</v>
      </c>
      <c r="E138" s="38" t="s">
        <v>52</v>
      </c>
    </row>
    <row r="139" spans="1:16" ht="12.75">
      <c r="A139" s="26" t="s">
        <v>50</v>
      </c>
      <c s="31" t="s">
        <v>169</v>
      </c>
      <c s="31" t="s">
        <v>9199</v>
      </c>
      <c s="26" t="s">
        <v>52</v>
      </c>
      <c s="32" t="s">
        <v>9200</v>
      </c>
      <c s="33" t="s">
        <v>54</v>
      </c>
      <c s="34">
        <v>2.6</v>
      </c>
      <c s="35">
        <v>0</v>
      </c>
      <c s="36">
        <f>ROUND(ROUND(H139,2)*ROUND(G139,3),2)</f>
      </c>
      <c r="O139">
        <f>(I139*21)/100</f>
      </c>
      <c t="s">
        <v>27</v>
      </c>
    </row>
    <row r="140" spans="1:5" ht="12.75">
      <c r="A140" s="37" t="s">
        <v>55</v>
      </c>
      <c r="E140" s="38" t="s">
        <v>9200</v>
      </c>
    </row>
    <row r="141" spans="1:5" ht="12.75">
      <c r="A141" s="39" t="s">
        <v>56</v>
      </c>
      <c r="E141" s="40" t="s">
        <v>52</v>
      </c>
    </row>
    <row r="142" spans="1:5" ht="12.75">
      <c r="A142" t="s">
        <v>57</v>
      </c>
      <c r="E142" s="38" t="s">
        <v>52</v>
      </c>
    </row>
    <row r="143" spans="1:16" ht="12.75">
      <c r="A143" s="26" t="s">
        <v>50</v>
      </c>
      <c s="31" t="s">
        <v>173</v>
      </c>
      <c s="31" t="s">
        <v>9201</v>
      </c>
      <c s="26" t="s">
        <v>52</v>
      </c>
      <c s="32" t="s">
        <v>9202</v>
      </c>
      <c s="33" t="s">
        <v>4257</v>
      </c>
      <c s="34">
        <v>1</v>
      </c>
      <c s="35">
        <v>0</v>
      </c>
      <c s="36">
        <f>ROUND(ROUND(H143,2)*ROUND(G143,3),2)</f>
      </c>
      <c r="O143">
        <f>(I143*21)/100</f>
      </c>
      <c t="s">
        <v>27</v>
      </c>
    </row>
    <row r="144" spans="1:5" ht="12.75">
      <c r="A144" s="37" t="s">
        <v>55</v>
      </c>
      <c r="E144" s="38" t="s">
        <v>9202</v>
      </c>
    </row>
    <row r="145" spans="1:5" ht="12.75">
      <c r="A145" s="39" t="s">
        <v>56</v>
      </c>
      <c r="E145" s="40" t="s">
        <v>52</v>
      </c>
    </row>
    <row r="146" spans="1:5" ht="12.75">
      <c r="A146" t="s">
        <v>57</v>
      </c>
      <c r="E146" s="38" t="s">
        <v>52</v>
      </c>
    </row>
    <row r="147" spans="1:16" ht="12.75">
      <c r="A147" s="26" t="s">
        <v>50</v>
      </c>
      <c s="31" t="s">
        <v>177</v>
      </c>
      <c s="31" t="s">
        <v>9203</v>
      </c>
      <c s="26" t="s">
        <v>52</v>
      </c>
      <c s="32" t="s">
        <v>9204</v>
      </c>
      <c s="33" t="s">
        <v>4257</v>
      </c>
      <c s="34">
        <v>1</v>
      </c>
      <c s="35">
        <v>0</v>
      </c>
      <c s="36">
        <f>ROUND(ROUND(H147,2)*ROUND(G147,3),2)</f>
      </c>
      <c r="O147">
        <f>(I147*21)/100</f>
      </c>
      <c t="s">
        <v>27</v>
      </c>
    </row>
    <row r="148" spans="1:5" ht="12.75">
      <c r="A148" s="37" t="s">
        <v>55</v>
      </c>
      <c r="E148" s="38" t="s">
        <v>9204</v>
      </c>
    </row>
    <row r="149" spans="1:5" ht="12.75">
      <c r="A149" s="39" t="s">
        <v>56</v>
      </c>
      <c r="E149" s="40" t="s">
        <v>52</v>
      </c>
    </row>
    <row r="150" spans="1:5" ht="12.75">
      <c r="A150" t="s">
        <v>57</v>
      </c>
      <c r="E150" s="38" t="s">
        <v>52</v>
      </c>
    </row>
    <row r="151" spans="1:16" ht="12.75">
      <c r="A151" s="26" t="s">
        <v>50</v>
      </c>
      <c s="31" t="s">
        <v>180</v>
      </c>
      <c s="31" t="s">
        <v>9205</v>
      </c>
      <c s="26" t="s">
        <v>52</v>
      </c>
      <c s="32" t="s">
        <v>9206</v>
      </c>
      <c s="33" t="s">
        <v>4257</v>
      </c>
      <c s="34">
        <v>1</v>
      </c>
      <c s="35">
        <v>0</v>
      </c>
      <c s="36">
        <f>ROUND(ROUND(H151,2)*ROUND(G151,3),2)</f>
      </c>
      <c r="O151">
        <f>(I151*21)/100</f>
      </c>
      <c t="s">
        <v>27</v>
      </c>
    </row>
    <row r="152" spans="1:5" ht="12.75">
      <c r="A152" s="37" t="s">
        <v>55</v>
      </c>
      <c r="E152" s="38" t="s">
        <v>9206</v>
      </c>
    </row>
    <row r="153" spans="1:5" ht="12.75">
      <c r="A153" s="39" t="s">
        <v>56</v>
      </c>
      <c r="E153" s="40" t="s">
        <v>52</v>
      </c>
    </row>
    <row r="154" spans="1:5" ht="12.75">
      <c r="A154" t="s">
        <v>57</v>
      </c>
      <c r="E154" s="38" t="s">
        <v>52</v>
      </c>
    </row>
    <row r="155" spans="1:16" ht="12.75">
      <c r="A155" s="26" t="s">
        <v>50</v>
      </c>
      <c s="31" t="s">
        <v>184</v>
      </c>
      <c s="31" t="s">
        <v>9207</v>
      </c>
      <c s="26" t="s">
        <v>52</v>
      </c>
      <c s="32" t="s">
        <v>9208</v>
      </c>
      <c s="33" t="s">
        <v>345</v>
      </c>
      <c s="34">
        <v>1.294</v>
      </c>
      <c s="35">
        <v>0</v>
      </c>
      <c s="36">
        <f>ROUND(ROUND(H155,2)*ROUND(G155,3),2)</f>
      </c>
      <c r="O155">
        <f>(I155*21)/100</f>
      </c>
      <c t="s">
        <v>27</v>
      </c>
    </row>
    <row r="156" spans="1:5" ht="12.75">
      <c r="A156" s="37" t="s">
        <v>55</v>
      </c>
      <c r="E156" s="38" t="s">
        <v>9208</v>
      </c>
    </row>
    <row r="157" spans="1:5" ht="12.75">
      <c r="A157" s="39" t="s">
        <v>56</v>
      </c>
      <c r="E157" s="40" t="s">
        <v>52</v>
      </c>
    </row>
    <row r="158" spans="1:5" ht="12.75">
      <c r="A158" t="s">
        <v>57</v>
      </c>
      <c r="E158" s="38" t="s">
        <v>52</v>
      </c>
    </row>
    <row r="159" spans="1:16" ht="12.75">
      <c r="A159" s="26" t="s">
        <v>50</v>
      </c>
      <c s="31" t="s">
        <v>188</v>
      </c>
      <c s="31" t="s">
        <v>9209</v>
      </c>
      <c s="26" t="s">
        <v>52</v>
      </c>
      <c s="32" t="s">
        <v>9210</v>
      </c>
      <c s="33" t="s">
        <v>2404</v>
      </c>
      <c s="34">
        <v>3</v>
      </c>
      <c s="35">
        <v>0</v>
      </c>
      <c s="36">
        <f>ROUND(ROUND(H159,2)*ROUND(G159,3),2)</f>
      </c>
      <c r="O159">
        <f>(I159*21)/100</f>
      </c>
      <c t="s">
        <v>27</v>
      </c>
    </row>
    <row r="160" spans="1:5" ht="12.75">
      <c r="A160" s="37" t="s">
        <v>55</v>
      </c>
      <c r="E160" s="38" t="s">
        <v>9210</v>
      </c>
    </row>
    <row r="161" spans="1:5" ht="12.75">
      <c r="A161" s="39" t="s">
        <v>56</v>
      </c>
      <c r="E161" s="40" t="s">
        <v>52</v>
      </c>
    </row>
    <row r="162" spans="1:5" ht="114.75">
      <c r="A162" t="s">
        <v>57</v>
      </c>
      <c r="E162" s="38" t="s">
        <v>9211</v>
      </c>
    </row>
    <row r="163" spans="1:16" ht="12.75">
      <c r="A163" s="26" t="s">
        <v>50</v>
      </c>
      <c s="31" t="s">
        <v>192</v>
      </c>
      <c s="31" t="s">
        <v>9212</v>
      </c>
      <c s="26" t="s">
        <v>52</v>
      </c>
      <c s="32" t="s">
        <v>9213</v>
      </c>
      <c s="33" t="s">
        <v>2404</v>
      </c>
      <c s="34">
        <v>1</v>
      </c>
      <c s="35">
        <v>0</v>
      </c>
      <c s="36">
        <f>ROUND(ROUND(H163,2)*ROUND(G163,3),2)</f>
      </c>
      <c r="O163">
        <f>(I163*21)/100</f>
      </c>
      <c t="s">
        <v>27</v>
      </c>
    </row>
    <row r="164" spans="1:5" ht="12.75">
      <c r="A164" s="37" t="s">
        <v>55</v>
      </c>
      <c r="E164" s="38" t="s">
        <v>9213</v>
      </c>
    </row>
    <row r="165" spans="1:5" ht="12.75">
      <c r="A165" s="39" t="s">
        <v>56</v>
      </c>
      <c r="E165" s="40" t="s">
        <v>52</v>
      </c>
    </row>
    <row r="166" spans="1:5" ht="12.75">
      <c r="A166" t="s">
        <v>57</v>
      </c>
      <c r="E166" s="38" t="s">
        <v>52</v>
      </c>
    </row>
    <row r="167" spans="1:16" ht="12.75">
      <c r="A167" s="26" t="s">
        <v>50</v>
      </c>
      <c s="31" t="s">
        <v>196</v>
      </c>
      <c s="31" t="s">
        <v>9214</v>
      </c>
      <c s="26" t="s">
        <v>52</v>
      </c>
      <c s="32" t="s">
        <v>9215</v>
      </c>
      <c s="33" t="s">
        <v>2404</v>
      </c>
      <c s="34">
        <v>3</v>
      </c>
      <c s="35">
        <v>0</v>
      </c>
      <c s="36">
        <f>ROUND(ROUND(H167,2)*ROUND(G167,3),2)</f>
      </c>
      <c r="O167">
        <f>(I167*21)/100</f>
      </c>
      <c t="s">
        <v>27</v>
      </c>
    </row>
    <row r="168" spans="1:5" ht="12.75">
      <c r="A168" s="37" t="s">
        <v>55</v>
      </c>
      <c r="E168" s="38" t="s">
        <v>9215</v>
      </c>
    </row>
    <row r="169" spans="1:5" ht="12.75">
      <c r="A169" s="39" t="s">
        <v>56</v>
      </c>
      <c r="E169" s="40" t="s">
        <v>52</v>
      </c>
    </row>
    <row r="170" spans="1:5" ht="38.25">
      <c r="A170" t="s">
        <v>57</v>
      </c>
      <c r="E170" s="38" t="s">
        <v>9216</v>
      </c>
    </row>
    <row r="171" spans="1:16" ht="12.75">
      <c r="A171" s="26" t="s">
        <v>50</v>
      </c>
      <c s="31" t="s">
        <v>200</v>
      </c>
      <c s="31" t="s">
        <v>9217</v>
      </c>
      <c s="26" t="s">
        <v>52</v>
      </c>
      <c s="32" t="s">
        <v>9218</v>
      </c>
      <c s="33" t="s">
        <v>2404</v>
      </c>
      <c s="34">
        <v>3</v>
      </c>
      <c s="35">
        <v>0</v>
      </c>
      <c s="36">
        <f>ROUND(ROUND(H171,2)*ROUND(G171,3),2)</f>
      </c>
      <c r="O171">
        <f>(I171*21)/100</f>
      </c>
      <c t="s">
        <v>27</v>
      </c>
    </row>
    <row r="172" spans="1:5" ht="12.75">
      <c r="A172" s="37" t="s">
        <v>55</v>
      </c>
      <c r="E172" s="38" t="s">
        <v>9218</v>
      </c>
    </row>
    <row r="173" spans="1:5" ht="12.75">
      <c r="A173" s="39" t="s">
        <v>56</v>
      </c>
      <c r="E173" s="40" t="s">
        <v>52</v>
      </c>
    </row>
    <row r="174" spans="1:5" ht="76.5">
      <c r="A174" t="s">
        <v>57</v>
      </c>
      <c r="E174" s="38" t="s">
        <v>9219</v>
      </c>
    </row>
    <row r="175" spans="1:16" ht="12.75">
      <c r="A175" s="26" t="s">
        <v>50</v>
      </c>
      <c s="31" t="s">
        <v>204</v>
      </c>
      <c s="31" t="s">
        <v>9220</v>
      </c>
      <c s="26" t="s">
        <v>52</v>
      </c>
      <c s="32" t="s">
        <v>9221</v>
      </c>
      <c s="33" t="s">
        <v>2404</v>
      </c>
      <c s="34">
        <v>1</v>
      </c>
      <c s="35">
        <v>0</v>
      </c>
      <c s="36">
        <f>ROUND(ROUND(H175,2)*ROUND(G175,3),2)</f>
      </c>
      <c r="O175">
        <f>(I175*21)/100</f>
      </c>
      <c t="s">
        <v>27</v>
      </c>
    </row>
    <row r="176" spans="1:5" ht="12.75">
      <c r="A176" s="37" t="s">
        <v>55</v>
      </c>
      <c r="E176" s="38" t="s">
        <v>9221</v>
      </c>
    </row>
    <row r="177" spans="1:5" ht="12.75">
      <c r="A177" s="39" t="s">
        <v>56</v>
      </c>
      <c r="E177" s="40" t="s">
        <v>52</v>
      </c>
    </row>
    <row r="178" spans="1:5" ht="12.75">
      <c r="A178" t="s">
        <v>57</v>
      </c>
      <c r="E178" s="38" t="s">
        <v>52</v>
      </c>
    </row>
    <row r="179" spans="1:16" ht="12.75">
      <c r="A179" s="26" t="s">
        <v>50</v>
      </c>
      <c s="31" t="s">
        <v>208</v>
      </c>
      <c s="31" t="s">
        <v>9222</v>
      </c>
      <c s="26" t="s">
        <v>52</v>
      </c>
      <c s="32" t="s">
        <v>9223</v>
      </c>
      <c s="33" t="s">
        <v>4257</v>
      </c>
      <c s="34">
        <v>1</v>
      </c>
      <c s="35">
        <v>0</v>
      </c>
      <c s="36">
        <f>ROUND(ROUND(H179,2)*ROUND(G179,3),2)</f>
      </c>
      <c r="O179">
        <f>(I179*21)/100</f>
      </c>
      <c t="s">
        <v>27</v>
      </c>
    </row>
    <row r="180" spans="1:5" ht="12.75">
      <c r="A180" s="37" t="s">
        <v>55</v>
      </c>
      <c r="E180" s="38" t="s">
        <v>9223</v>
      </c>
    </row>
    <row r="181" spans="1:5" ht="12.75">
      <c r="A181" s="39" t="s">
        <v>56</v>
      </c>
      <c r="E181" s="40" t="s">
        <v>52</v>
      </c>
    </row>
    <row r="182" spans="1:5" ht="25.5">
      <c r="A182" t="s">
        <v>57</v>
      </c>
      <c r="E182" s="38" t="s">
        <v>9224</v>
      </c>
    </row>
    <row r="183" spans="1:16" ht="12.75">
      <c r="A183" s="26" t="s">
        <v>50</v>
      </c>
      <c s="31" t="s">
        <v>212</v>
      </c>
      <c s="31" t="s">
        <v>9225</v>
      </c>
      <c s="26" t="s">
        <v>52</v>
      </c>
      <c s="32" t="s">
        <v>9226</v>
      </c>
      <c s="33" t="s">
        <v>2404</v>
      </c>
      <c s="34">
        <v>2</v>
      </c>
      <c s="35">
        <v>0</v>
      </c>
      <c s="36">
        <f>ROUND(ROUND(H183,2)*ROUND(G183,3),2)</f>
      </c>
      <c r="O183">
        <f>(I183*21)/100</f>
      </c>
      <c t="s">
        <v>27</v>
      </c>
    </row>
    <row r="184" spans="1:5" ht="12.75">
      <c r="A184" s="37" t="s">
        <v>55</v>
      </c>
      <c r="E184" s="38" t="s">
        <v>9226</v>
      </c>
    </row>
    <row r="185" spans="1:5" ht="12.75">
      <c r="A185" s="39" t="s">
        <v>56</v>
      </c>
      <c r="E185" s="40" t="s">
        <v>52</v>
      </c>
    </row>
    <row r="186" spans="1:5" ht="51">
      <c r="A186" t="s">
        <v>57</v>
      </c>
      <c r="E186" s="38" t="s">
        <v>9227</v>
      </c>
    </row>
    <row r="187" spans="1:16" ht="12.75">
      <c r="A187" s="26" t="s">
        <v>50</v>
      </c>
      <c s="31" t="s">
        <v>216</v>
      </c>
      <c s="31" t="s">
        <v>9228</v>
      </c>
      <c s="26" t="s">
        <v>52</v>
      </c>
      <c s="32" t="s">
        <v>9229</v>
      </c>
      <c s="33" t="s">
        <v>2404</v>
      </c>
      <c s="34">
        <v>2</v>
      </c>
      <c s="35">
        <v>0</v>
      </c>
      <c s="36">
        <f>ROUND(ROUND(H187,2)*ROUND(G187,3),2)</f>
      </c>
      <c r="O187">
        <f>(I187*21)/100</f>
      </c>
      <c t="s">
        <v>27</v>
      </c>
    </row>
    <row r="188" spans="1:5" ht="12.75">
      <c r="A188" s="37" t="s">
        <v>55</v>
      </c>
      <c r="E188" s="38" t="s">
        <v>9229</v>
      </c>
    </row>
    <row r="189" spans="1:5" ht="12.75">
      <c r="A189" s="39" t="s">
        <v>56</v>
      </c>
      <c r="E189" s="40" t="s">
        <v>52</v>
      </c>
    </row>
    <row r="190" spans="1:5" ht="25.5">
      <c r="A190" t="s">
        <v>57</v>
      </c>
      <c r="E190" s="38" t="s">
        <v>9230</v>
      </c>
    </row>
    <row r="191" spans="1:16" ht="12.75">
      <c r="A191" s="26" t="s">
        <v>50</v>
      </c>
      <c s="31" t="s">
        <v>219</v>
      </c>
      <c s="31" t="s">
        <v>9231</v>
      </c>
      <c s="26" t="s">
        <v>52</v>
      </c>
      <c s="32" t="s">
        <v>9232</v>
      </c>
      <c s="33" t="s">
        <v>4257</v>
      </c>
      <c s="34">
        <v>1</v>
      </c>
      <c s="35">
        <v>0</v>
      </c>
      <c s="36">
        <f>ROUND(ROUND(H191,2)*ROUND(G191,3),2)</f>
      </c>
      <c r="O191">
        <f>(I191*21)/100</f>
      </c>
      <c t="s">
        <v>27</v>
      </c>
    </row>
    <row r="192" spans="1:5" ht="12.75">
      <c r="A192" s="37" t="s">
        <v>55</v>
      </c>
      <c r="E192" s="38" t="s">
        <v>9232</v>
      </c>
    </row>
    <row r="193" spans="1:5" ht="12.75">
      <c r="A193" s="39" t="s">
        <v>56</v>
      </c>
      <c r="E193" s="40" t="s">
        <v>52</v>
      </c>
    </row>
    <row r="194" spans="1:5" ht="127.5">
      <c r="A194" t="s">
        <v>57</v>
      </c>
      <c r="E194" s="38" t="s">
        <v>9233</v>
      </c>
    </row>
    <row r="195" spans="1:16" ht="12.75">
      <c r="A195" s="26" t="s">
        <v>50</v>
      </c>
      <c s="31" t="s">
        <v>223</v>
      </c>
      <c s="31" t="s">
        <v>9234</v>
      </c>
      <c s="26" t="s">
        <v>52</v>
      </c>
      <c s="32" t="s">
        <v>9235</v>
      </c>
      <c s="33" t="s">
        <v>2404</v>
      </c>
      <c s="34">
        <v>1</v>
      </c>
      <c s="35">
        <v>0</v>
      </c>
      <c s="36">
        <f>ROUND(ROUND(H195,2)*ROUND(G195,3),2)</f>
      </c>
      <c r="O195">
        <f>(I195*21)/100</f>
      </c>
      <c t="s">
        <v>27</v>
      </c>
    </row>
    <row r="196" spans="1:5" ht="12.75">
      <c r="A196" s="37" t="s">
        <v>55</v>
      </c>
      <c r="E196" s="38" t="s">
        <v>9235</v>
      </c>
    </row>
    <row r="197" spans="1:5" ht="12.75">
      <c r="A197" s="39" t="s">
        <v>56</v>
      </c>
      <c r="E197" s="40" t="s">
        <v>52</v>
      </c>
    </row>
    <row r="198" spans="1:5" ht="51">
      <c r="A198" t="s">
        <v>57</v>
      </c>
      <c r="E198" s="38" t="s">
        <v>9236</v>
      </c>
    </row>
    <row r="199" spans="1:16" ht="12.75">
      <c r="A199" s="26" t="s">
        <v>50</v>
      </c>
      <c s="31" t="s">
        <v>227</v>
      </c>
      <c s="31" t="s">
        <v>9237</v>
      </c>
      <c s="26" t="s">
        <v>52</v>
      </c>
      <c s="32" t="s">
        <v>9238</v>
      </c>
      <c s="33" t="s">
        <v>2404</v>
      </c>
      <c s="34">
        <v>1</v>
      </c>
      <c s="35">
        <v>0</v>
      </c>
      <c s="36">
        <f>ROUND(ROUND(H199,2)*ROUND(G199,3),2)</f>
      </c>
      <c r="O199">
        <f>(I199*21)/100</f>
      </c>
      <c t="s">
        <v>27</v>
      </c>
    </row>
    <row r="200" spans="1:5" ht="12.75">
      <c r="A200" s="37" t="s">
        <v>55</v>
      </c>
      <c r="E200" s="38" t="s">
        <v>9238</v>
      </c>
    </row>
    <row r="201" spans="1:5" ht="12.75">
      <c r="A201" s="39" t="s">
        <v>56</v>
      </c>
      <c r="E201" s="40" t="s">
        <v>52</v>
      </c>
    </row>
    <row r="202" spans="1:5" ht="51">
      <c r="A202" t="s">
        <v>57</v>
      </c>
      <c r="E202" s="38" t="s">
        <v>9239</v>
      </c>
    </row>
    <row r="203" spans="1:16" ht="12.75">
      <c r="A203" s="26" t="s">
        <v>50</v>
      </c>
      <c s="31" t="s">
        <v>231</v>
      </c>
      <c s="31" t="s">
        <v>9240</v>
      </c>
      <c s="26" t="s">
        <v>52</v>
      </c>
      <c s="32" t="s">
        <v>9241</v>
      </c>
      <c s="33" t="s">
        <v>2404</v>
      </c>
      <c s="34">
        <v>1</v>
      </c>
      <c s="35">
        <v>0</v>
      </c>
      <c s="36">
        <f>ROUND(ROUND(H203,2)*ROUND(G203,3),2)</f>
      </c>
      <c r="O203">
        <f>(I203*21)/100</f>
      </c>
      <c t="s">
        <v>27</v>
      </c>
    </row>
    <row r="204" spans="1:5" ht="12.75">
      <c r="A204" s="37" t="s">
        <v>55</v>
      </c>
      <c r="E204" s="38" t="s">
        <v>9241</v>
      </c>
    </row>
    <row r="205" spans="1:5" ht="12.75">
      <c r="A205" s="39" t="s">
        <v>56</v>
      </c>
      <c r="E205" s="40" t="s">
        <v>52</v>
      </c>
    </row>
    <row r="206" spans="1:5" ht="76.5">
      <c r="A206" t="s">
        <v>57</v>
      </c>
      <c r="E206" s="38" t="s">
        <v>9242</v>
      </c>
    </row>
    <row r="207" spans="1:16" ht="12.75">
      <c r="A207" s="26" t="s">
        <v>50</v>
      </c>
      <c s="31" t="s">
        <v>236</v>
      </c>
      <c s="31" t="s">
        <v>9243</v>
      </c>
      <c s="26" t="s">
        <v>52</v>
      </c>
      <c s="32" t="s">
        <v>9244</v>
      </c>
      <c s="33" t="s">
        <v>2404</v>
      </c>
      <c s="34">
        <v>1</v>
      </c>
      <c s="35">
        <v>0</v>
      </c>
      <c s="36">
        <f>ROUND(ROUND(H207,2)*ROUND(G207,3),2)</f>
      </c>
      <c r="O207">
        <f>(I207*21)/100</f>
      </c>
      <c t="s">
        <v>27</v>
      </c>
    </row>
    <row r="208" spans="1:5" ht="12.75">
      <c r="A208" s="37" t="s">
        <v>55</v>
      </c>
      <c r="E208" s="38" t="s">
        <v>9244</v>
      </c>
    </row>
    <row r="209" spans="1:5" ht="12.75">
      <c r="A209" s="39" t="s">
        <v>56</v>
      </c>
      <c r="E209" s="40" t="s">
        <v>52</v>
      </c>
    </row>
    <row r="210" spans="1:5" ht="12.75">
      <c r="A210" t="s">
        <v>57</v>
      </c>
      <c r="E210" s="38" t="s">
        <v>9245</v>
      </c>
    </row>
    <row r="211" spans="1:16" ht="12.75">
      <c r="A211" s="26" t="s">
        <v>50</v>
      </c>
      <c s="31" t="s">
        <v>240</v>
      </c>
      <c s="31" t="s">
        <v>9246</v>
      </c>
      <c s="26" t="s">
        <v>52</v>
      </c>
      <c s="32" t="s">
        <v>9247</v>
      </c>
      <c s="33" t="s">
        <v>2404</v>
      </c>
      <c s="34">
        <v>1</v>
      </c>
      <c s="35">
        <v>0</v>
      </c>
      <c s="36">
        <f>ROUND(ROUND(H211,2)*ROUND(G211,3),2)</f>
      </c>
      <c r="O211">
        <f>(I211*21)/100</f>
      </c>
      <c t="s">
        <v>27</v>
      </c>
    </row>
    <row r="212" spans="1:5" ht="12.75">
      <c r="A212" s="37" t="s">
        <v>55</v>
      </c>
      <c r="E212" s="38" t="s">
        <v>9247</v>
      </c>
    </row>
    <row r="213" spans="1:5" ht="12.75">
      <c r="A213" s="39" t="s">
        <v>56</v>
      </c>
      <c r="E213" s="40" t="s">
        <v>52</v>
      </c>
    </row>
    <row r="214" spans="1:5" ht="12.75">
      <c r="A214" t="s">
        <v>57</v>
      </c>
      <c r="E214" s="38" t="s">
        <v>9248</v>
      </c>
    </row>
    <row r="215" spans="1:16" ht="12.75">
      <c r="A215" s="26" t="s">
        <v>50</v>
      </c>
      <c s="31" t="s">
        <v>244</v>
      </c>
      <c s="31" t="s">
        <v>9249</v>
      </c>
      <c s="26" t="s">
        <v>52</v>
      </c>
      <c s="32" t="s">
        <v>9250</v>
      </c>
      <c s="33" t="s">
        <v>2404</v>
      </c>
      <c s="34">
        <v>1</v>
      </c>
      <c s="35">
        <v>0</v>
      </c>
      <c s="36">
        <f>ROUND(ROUND(H215,2)*ROUND(G215,3),2)</f>
      </c>
      <c r="O215">
        <f>(I215*21)/100</f>
      </c>
      <c t="s">
        <v>27</v>
      </c>
    </row>
    <row r="216" spans="1:5" ht="12.75">
      <c r="A216" s="37" t="s">
        <v>55</v>
      </c>
      <c r="E216" s="38" t="s">
        <v>9250</v>
      </c>
    </row>
    <row r="217" spans="1:5" ht="12.75">
      <c r="A217" s="39" t="s">
        <v>56</v>
      </c>
      <c r="E217" s="40" t="s">
        <v>52</v>
      </c>
    </row>
    <row r="218" spans="1:5" ht="12.75">
      <c r="A218" t="s">
        <v>57</v>
      </c>
      <c r="E218" s="38" t="s">
        <v>9251</v>
      </c>
    </row>
    <row r="219" spans="1:16" ht="12.75">
      <c r="A219" s="26" t="s">
        <v>50</v>
      </c>
      <c s="31" t="s">
        <v>248</v>
      </c>
      <c s="31" t="s">
        <v>9252</v>
      </c>
      <c s="26" t="s">
        <v>52</v>
      </c>
      <c s="32" t="s">
        <v>9253</v>
      </c>
      <c s="33" t="s">
        <v>2404</v>
      </c>
      <c s="34">
        <v>1</v>
      </c>
      <c s="35">
        <v>0</v>
      </c>
      <c s="36">
        <f>ROUND(ROUND(H219,2)*ROUND(G219,3),2)</f>
      </c>
      <c r="O219">
        <f>(I219*21)/100</f>
      </c>
      <c t="s">
        <v>27</v>
      </c>
    </row>
    <row r="220" spans="1:5" ht="12.75">
      <c r="A220" s="37" t="s">
        <v>55</v>
      </c>
      <c r="E220" s="38" t="s">
        <v>9253</v>
      </c>
    </row>
    <row r="221" spans="1:5" ht="12.75">
      <c r="A221" s="39" t="s">
        <v>56</v>
      </c>
      <c r="E221" s="40" t="s">
        <v>52</v>
      </c>
    </row>
    <row r="222" spans="1:5" ht="38.25">
      <c r="A222" t="s">
        <v>57</v>
      </c>
      <c r="E222" s="38" t="s">
        <v>9254</v>
      </c>
    </row>
    <row r="223" spans="1:16" ht="12.75">
      <c r="A223" s="26" t="s">
        <v>50</v>
      </c>
      <c s="31" t="s">
        <v>252</v>
      </c>
      <c s="31" t="s">
        <v>9255</v>
      </c>
      <c s="26" t="s">
        <v>52</v>
      </c>
      <c s="32" t="s">
        <v>9256</v>
      </c>
      <c s="33" t="s">
        <v>2404</v>
      </c>
      <c s="34">
        <v>1</v>
      </c>
      <c s="35">
        <v>0</v>
      </c>
      <c s="36">
        <f>ROUND(ROUND(H223,2)*ROUND(G223,3),2)</f>
      </c>
      <c r="O223">
        <f>(I223*21)/100</f>
      </c>
      <c t="s">
        <v>27</v>
      </c>
    </row>
    <row r="224" spans="1:5" ht="12.75">
      <c r="A224" s="37" t="s">
        <v>55</v>
      </c>
      <c r="E224" s="38" t="s">
        <v>9256</v>
      </c>
    </row>
    <row r="225" spans="1:5" ht="12.75">
      <c r="A225" s="39" t="s">
        <v>56</v>
      </c>
      <c r="E225" s="40" t="s">
        <v>52</v>
      </c>
    </row>
    <row r="226" spans="1:5" ht="25.5">
      <c r="A226" t="s">
        <v>57</v>
      </c>
      <c r="E226" s="38" t="s">
        <v>9257</v>
      </c>
    </row>
    <row r="227" spans="1:16" ht="12.75">
      <c r="A227" s="26" t="s">
        <v>50</v>
      </c>
      <c s="31" t="s">
        <v>256</v>
      </c>
      <c s="31" t="s">
        <v>9258</v>
      </c>
      <c s="26" t="s">
        <v>52</v>
      </c>
      <c s="32" t="s">
        <v>9259</v>
      </c>
      <c s="33" t="s">
        <v>2404</v>
      </c>
      <c s="34">
        <v>1</v>
      </c>
      <c s="35">
        <v>0</v>
      </c>
      <c s="36">
        <f>ROUND(ROUND(H227,2)*ROUND(G227,3),2)</f>
      </c>
      <c r="O227">
        <f>(I227*21)/100</f>
      </c>
      <c t="s">
        <v>27</v>
      </c>
    </row>
    <row r="228" spans="1:5" ht="12.75">
      <c r="A228" s="37" t="s">
        <v>55</v>
      </c>
      <c r="E228" s="38" t="s">
        <v>9259</v>
      </c>
    </row>
    <row r="229" spans="1:5" ht="12.75">
      <c r="A229" s="39" t="s">
        <v>56</v>
      </c>
      <c r="E229" s="40" t="s">
        <v>52</v>
      </c>
    </row>
    <row r="230" spans="1:5" ht="38.25">
      <c r="A230" t="s">
        <v>57</v>
      </c>
      <c r="E230" s="38" t="s">
        <v>9260</v>
      </c>
    </row>
    <row r="231" spans="1:16" ht="12.75">
      <c r="A231" s="26" t="s">
        <v>50</v>
      </c>
      <c s="31" t="s">
        <v>260</v>
      </c>
      <c s="31" t="s">
        <v>9261</v>
      </c>
      <c s="26" t="s">
        <v>52</v>
      </c>
      <c s="32" t="s">
        <v>9262</v>
      </c>
      <c s="33" t="s">
        <v>2404</v>
      </c>
      <c s="34">
        <v>1</v>
      </c>
      <c s="35">
        <v>0</v>
      </c>
      <c s="36">
        <f>ROUND(ROUND(H231,2)*ROUND(G231,3),2)</f>
      </c>
      <c r="O231">
        <f>(I231*21)/100</f>
      </c>
      <c t="s">
        <v>27</v>
      </c>
    </row>
    <row r="232" spans="1:5" ht="12.75">
      <c r="A232" s="37" t="s">
        <v>55</v>
      </c>
      <c r="E232" s="38" t="s">
        <v>9262</v>
      </c>
    </row>
    <row r="233" spans="1:5" ht="12.75">
      <c r="A233" s="39" t="s">
        <v>56</v>
      </c>
      <c r="E233" s="40" t="s">
        <v>52</v>
      </c>
    </row>
    <row r="234" spans="1:5" ht="38.25">
      <c r="A234" t="s">
        <v>57</v>
      </c>
      <c r="E234" s="38" t="s">
        <v>9263</v>
      </c>
    </row>
    <row r="235" spans="1:16" ht="12.75">
      <c r="A235" s="26" t="s">
        <v>50</v>
      </c>
      <c s="31" t="s">
        <v>264</v>
      </c>
      <c s="31" t="s">
        <v>9264</v>
      </c>
      <c s="26" t="s">
        <v>52</v>
      </c>
      <c s="32" t="s">
        <v>9265</v>
      </c>
      <c s="33" t="s">
        <v>2404</v>
      </c>
      <c s="34">
        <v>1</v>
      </c>
      <c s="35">
        <v>0</v>
      </c>
      <c s="36">
        <f>ROUND(ROUND(H235,2)*ROUND(G235,3),2)</f>
      </c>
      <c r="O235">
        <f>(I235*21)/100</f>
      </c>
      <c t="s">
        <v>27</v>
      </c>
    </row>
    <row r="236" spans="1:5" ht="12.75">
      <c r="A236" s="37" t="s">
        <v>55</v>
      </c>
      <c r="E236" s="38" t="s">
        <v>9265</v>
      </c>
    </row>
    <row r="237" spans="1:5" ht="12.75">
      <c r="A237" s="39" t="s">
        <v>56</v>
      </c>
      <c r="E237" s="40" t="s">
        <v>52</v>
      </c>
    </row>
    <row r="238" spans="1:5" ht="38.25">
      <c r="A238" t="s">
        <v>57</v>
      </c>
      <c r="E238" s="38" t="s">
        <v>9266</v>
      </c>
    </row>
    <row r="239" spans="1:16" ht="12.75">
      <c r="A239" s="26" t="s">
        <v>50</v>
      </c>
      <c s="31" t="s">
        <v>268</v>
      </c>
      <c s="31" t="s">
        <v>9267</v>
      </c>
      <c s="26" t="s">
        <v>52</v>
      </c>
      <c s="32" t="s">
        <v>9268</v>
      </c>
      <c s="33" t="s">
        <v>2404</v>
      </c>
      <c s="34">
        <v>1</v>
      </c>
      <c s="35">
        <v>0</v>
      </c>
      <c s="36">
        <f>ROUND(ROUND(H239,2)*ROUND(G239,3),2)</f>
      </c>
      <c r="O239">
        <f>(I239*21)/100</f>
      </c>
      <c t="s">
        <v>27</v>
      </c>
    </row>
    <row r="240" spans="1:5" ht="12.75">
      <c r="A240" s="37" t="s">
        <v>55</v>
      </c>
      <c r="E240" s="38" t="s">
        <v>9268</v>
      </c>
    </row>
    <row r="241" spans="1:5" ht="12.75">
      <c r="A241" s="39" t="s">
        <v>56</v>
      </c>
      <c r="E241" s="40" t="s">
        <v>52</v>
      </c>
    </row>
    <row r="242" spans="1:5" ht="38.25">
      <c r="A242" t="s">
        <v>57</v>
      </c>
      <c r="E242" s="38" t="s">
        <v>9269</v>
      </c>
    </row>
    <row r="243" spans="1:16" ht="12.75">
      <c r="A243" s="26" t="s">
        <v>50</v>
      </c>
      <c s="31" t="s">
        <v>272</v>
      </c>
      <c s="31" t="s">
        <v>9270</v>
      </c>
      <c s="26" t="s">
        <v>52</v>
      </c>
      <c s="32" t="s">
        <v>9271</v>
      </c>
      <c s="33" t="s">
        <v>4257</v>
      </c>
      <c s="34">
        <v>6</v>
      </c>
      <c s="35">
        <v>0</v>
      </c>
      <c s="36">
        <f>ROUND(ROUND(H243,2)*ROUND(G243,3),2)</f>
      </c>
      <c r="O243">
        <f>(I243*21)/100</f>
      </c>
      <c t="s">
        <v>27</v>
      </c>
    </row>
    <row r="244" spans="1:5" ht="12.75">
      <c r="A244" s="37" t="s">
        <v>55</v>
      </c>
      <c r="E244" s="38" t="s">
        <v>9271</v>
      </c>
    </row>
    <row r="245" spans="1:5" ht="12.75">
      <c r="A245" s="39" t="s">
        <v>56</v>
      </c>
      <c r="E245" s="40" t="s">
        <v>52</v>
      </c>
    </row>
    <row r="246" spans="1:5" ht="12.75">
      <c r="A246" t="s">
        <v>57</v>
      </c>
      <c r="E246" s="38" t="s">
        <v>52</v>
      </c>
    </row>
    <row r="247" spans="1:18" ht="12.75" customHeight="1">
      <c r="A247" s="6" t="s">
        <v>48</v>
      </c>
      <c s="6"/>
      <c s="42" t="s">
        <v>9272</v>
      </c>
      <c s="6"/>
      <c s="29" t="s">
        <v>9273</v>
      </c>
      <c s="6"/>
      <c s="6"/>
      <c s="6"/>
      <c s="43">
        <f>0+Q247</f>
      </c>
      <c r="O247">
        <f>0+R247</f>
      </c>
      <c r="Q247">
        <f>0+I248+I252+I256</f>
      </c>
      <c>
        <f>0+O248+O252+O256</f>
      </c>
    </row>
    <row r="248" spans="1:16" ht="12.75">
      <c r="A248" s="26" t="s">
        <v>50</v>
      </c>
      <c s="31" t="s">
        <v>276</v>
      </c>
      <c s="31" t="s">
        <v>9274</v>
      </c>
      <c s="26" t="s">
        <v>52</v>
      </c>
      <c s="32" t="s">
        <v>9275</v>
      </c>
      <c s="33" t="s">
        <v>4257</v>
      </c>
      <c s="34">
        <v>1</v>
      </c>
      <c s="35">
        <v>0</v>
      </c>
      <c s="36">
        <f>ROUND(ROUND(H248,2)*ROUND(G248,3),2)</f>
      </c>
      <c r="O248">
        <f>(I248*21)/100</f>
      </c>
      <c t="s">
        <v>27</v>
      </c>
    </row>
    <row r="249" spans="1:5" ht="12.75">
      <c r="A249" s="37" t="s">
        <v>55</v>
      </c>
      <c r="E249" s="38" t="s">
        <v>9275</v>
      </c>
    </row>
    <row r="250" spans="1:5" ht="12.75">
      <c r="A250" s="39" t="s">
        <v>56</v>
      </c>
      <c r="E250" s="40" t="s">
        <v>52</v>
      </c>
    </row>
    <row r="251" spans="1:5" ht="38.25">
      <c r="A251" t="s">
        <v>57</v>
      </c>
      <c r="E251" s="38" t="s">
        <v>9276</v>
      </c>
    </row>
    <row r="252" spans="1:16" ht="12.75">
      <c r="A252" s="26" t="s">
        <v>50</v>
      </c>
      <c s="31" t="s">
        <v>281</v>
      </c>
      <c s="31" t="s">
        <v>9277</v>
      </c>
      <c s="26" t="s">
        <v>52</v>
      </c>
      <c s="32" t="s">
        <v>9278</v>
      </c>
      <c s="33" t="s">
        <v>4257</v>
      </c>
      <c s="34">
        <v>1</v>
      </c>
      <c s="35">
        <v>0</v>
      </c>
      <c s="36">
        <f>ROUND(ROUND(H252,2)*ROUND(G252,3),2)</f>
      </c>
      <c r="O252">
        <f>(I252*21)/100</f>
      </c>
      <c t="s">
        <v>27</v>
      </c>
    </row>
    <row r="253" spans="1:5" ht="12.75">
      <c r="A253" s="37" t="s">
        <v>55</v>
      </c>
      <c r="E253" s="38" t="s">
        <v>9278</v>
      </c>
    </row>
    <row r="254" spans="1:5" ht="12.75">
      <c r="A254" s="39" t="s">
        <v>56</v>
      </c>
      <c r="E254" s="40" t="s">
        <v>52</v>
      </c>
    </row>
    <row r="255" spans="1:5" ht="12.75">
      <c r="A255" t="s">
        <v>57</v>
      </c>
      <c r="E255" s="38" t="s">
        <v>9279</v>
      </c>
    </row>
    <row r="256" spans="1:16" ht="12.75">
      <c r="A256" s="26" t="s">
        <v>50</v>
      </c>
      <c s="31" t="s">
        <v>285</v>
      </c>
      <c s="31" t="s">
        <v>9280</v>
      </c>
      <c s="26" t="s">
        <v>52</v>
      </c>
      <c s="32" t="s">
        <v>9281</v>
      </c>
      <c s="33" t="s">
        <v>63</v>
      </c>
      <c s="34">
        <v>27</v>
      </c>
      <c s="35">
        <v>0</v>
      </c>
      <c s="36">
        <f>ROUND(ROUND(H256,2)*ROUND(G256,3),2)</f>
      </c>
      <c r="O256">
        <f>(I256*21)/100</f>
      </c>
      <c t="s">
        <v>27</v>
      </c>
    </row>
    <row r="257" spans="1:5" ht="12.75">
      <c r="A257" s="37" t="s">
        <v>55</v>
      </c>
      <c r="E257" s="38" t="s">
        <v>9281</v>
      </c>
    </row>
    <row r="258" spans="1:5" ht="12.75">
      <c r="A258" s="39" t="s">
        <v>56</v>
      </c>
      <c r="E258" s="40" t="s">
        <v>52</v>
      </c>
    </row>
    <row r="259" spans="1:5" ht="12.75">
      <c r="A259" t="s">
        <v>57</v>
      </c>
      <c r="E259" s="38" t="s">
        <v>52</v>
      </c>
    </row>
    <row r="260" spans="1:18" ht="12.75" customHeight="1">
      <c r="A260" s="6" t="s">
        <v>48</v>
      </c>
      <c s="6"/>
      <c s="42" t="s">
        <v>9282</v>
      </c>
      <c s="6"/>
      <c s="29" t="s">
        <v>9283</v>
      </c>
      <c s="6"/>
      <c s="6"/>
      <c s="6"/>
      <c s="43">
        <f>0+Q260</f>
      </c>
      <c r="O260">
        <f>0+R260</f>
      </c>
      <c r="Q260">
        <f>0+I261+I265+I269+I273</f>
      </c>
      <c>
        <f>0+O261+O265+O269+O273</f>
      </c>
    </row>
    <row r="261" spans="1:16" ht="12.75">
      <c r="A261" s="26" t="s">
        <v>50</v>
      </c>
      <c s="31" t="s">
        <v>289</v>
      </c>
      <c s="31" t="s">
        <v>9284</v>
      </c>
      <c s="26" t="s">
        <v>52</v>
      </c>
      <c s="32" t="s">
        <v>9285</v>
      </c>
      <c s="33" t="s">
        <v>2404</v>
      </c>
      <c s="34">
        <v>4</v>
      </c>
      <c s="35">
        <v>0</v>
      </c>
      <c s="36">
        <f>ROUND(ROUND(H261,2)*ROUND(G261,3),2)</f>
      </c>
      <c r="O261">
        <f>(I261*21)/100</f>
      </c>
      <c t="s">
        <v>27</v>
      </c>
    </row>
    <row r="262" spans="1:5" ht="12.75">
      <c r="A262" s="37" t="s">
        <v>55</v>
      </c>
      <c r="E262" s="38" t="s">
        <v>9285</v>
      </c>
    </row>
    <row r="263" spans="1:5" ht="12.75">
      <c r="A263" s="39" t="s">
        <v>56</v>
      </c>
      <c r="E263" s="40" t="s">
        <v>52</v>
      </c>
    </row>
    <row r="264" spans="1:5" ht="25.5">
      <c r="A264" t="s">
        <v>57</v>
      </c>
      <c r="E264" s="38" t="s">
        <v>9286</v>
      </c>
    </row>
    <row r="265" spans="1:16" ht="12.75">
      <c r="A265" s="26" t="s">
        <v>50</v>
      </c>
      <c s="31" t="s">
        <v>293</v>
      </c>
      <c s="31" t="s">
        <v>9284</v>
      </c>
      <c s="26" t="s">
        <v>33</v>
      </c>
      <c s="32" t="s">
        <v>9285</v>
      </c>
      <c s="33" t="s">
        <v>2404</v>
      </c>
      <c s="34">
        <v>5</v>
      </c>
      <c s="35">
        <v>0</v>
      </c>
      <c s="36">
        <f>ROUND(ROUND(H265,2)*ROUND(G265,3),2)</f>
      </c>
      <c r="O265">
        <f>(I265*21)/100</f>
      </c>
      <c t="s">
        <v>27</v>
      </c>
    </row>
    <row r="266" spans="1:5" ht="12.75">
      <c r="A266" s="37" t="s">
        <v>55</v>
      </c>
      <c r="E266" s="38" t="s">
        <v>9285</v>
      </c>
    </row>
    <row r="267" spans="1:5" ht="12.75">
      <c r="A267" s="39" t="s">
        <v>56</v>
      </c>
      <c r="E267" s="40" t="s">
        <v>52</v>
      </c>
    </row>
    <row r="268" spans="1:5" ht="25.5">
      <c r="A268" t="s">
        <v>57</v>
      </c>
      <c r="E268" s="38" t="s">
        <v>9287</v>
      </c>
    </row>
    <row r="269" spans="1:16" ht="12.75">
      <c r="A269" s="26" t="s">
        <v>50</v>
      </c>
      <c s="31" t="s">
        <v>297</v>
      </c>
      <c s="31" t="s">
        <v>9288</v>
      </c>
      <c s="26" t="s">
        <v>52</v>
      </c>
      <c s="32" t="s">
        <v>9285</v>
      </c>
      <c s="33" t="s">
        <v>2404</v>
      </c>
      <c s="34">
        <v>1</v>
      </c>
      <c s="35">
        <v>0</v>
      </c>
      <c s="36">
        <f>ROUND(ROUND(H269,2)*ROUND(G269,3),2)</f>
      </c>
      <c r="O269">
        <f>(I269*21)/100</f>
      </c>
      <c t="s">
        <v>27</v>
      </c>
    </row>
    <row r="270" spans="1:5" ht="12.75">
      <c r="A270" s="37" t="s">
        <v>55</v>
      </c>
      <c r="E270" s="38" t="s">
        <v>9285</v>
      </c>
    </row>
    <row r="271" spans="1:5" ht="12.75">
      <c r="A271" s="39" t="s">
        <v>56</v>
      </c>
      <c r="E271" s="40" t="s">
        <v>52</v>
      </c>
    </row>
    <row r="272" spans="1:5" ht="25.5">
      <c r="A272" t="s">
        <v>57</v>
      </c>
      <c r="E272" s="38" t="s">
        <v>9289</v>
      </c>
    </row>
    <row r="273" spans="1:16" ht="12.75">
      <c r="A273" s="26" t="s">
        <v>50</v>
      </c>
      <c s="31" t="s">
        <v>301</v>
      </c>
      <c s="31" t="s">
        <v>9290</v>
      </c>
      <c s="26" t="s">
        <v>52</v>
      </c>
      <c s="32" t="s">
        <v>9271</v>
      </c>
      <c s="33" t="s">
        <v>4257</v>
      </c>
      <c s="34">
        <v>10</v>
      </c>
      <c s="35">
        <v>0</v>
      </c>
      <c s="36">
        <f>ROUND(ROUND(H273,2)*ROUND(G273,3),2)</f>
      </c>
      <c r="O273">
        <f>(I273*21)/100</f>
      </c>
      <c t="s">
        <v>27</v>
      </c>
    </row>
    <row r="274" spans="1:5" ht="12.75">
      <c r="A274" s="37" t="s">
        <v>55</v>
      </c>
      <c r="E274" s="38" t="s">
        <v>9271</v>
      </c>
    </row>
    <row r="275" spans="1:5" ht="12.75">
      <c r="A275" s="39" t="s">
        <v>56</v>
      </c>
      <c r="E275" s="40" t="s">
        <v>52</v>
      </c>
    </row>
    <row r="276" spans="1:5" ht="12.75">
      <c r="A276" t="s">
        <v>57</v>
      </c>
      <c r="E276" s="38" t="s">
        <v>52</v>
      </c>
    </row>
    <row r="277" spans="1:18" ht="12.75" customHeight="1">
      <c r="A277" s="6" t="s">
        <v>48</v>
      </c>
      <c s="6"/>
      <c s="42" t="s">
        <v>8851</v>
      </c>
      <c s="6"/>
      <c s="29" t="s">
        <v>9291</v>
      </c>
      <c s="6"/>
      <c s="6"/>
      <c s="6"/>
      <c s="43">
        <f>0+Q277</f>
      </c>
      <c r="O277">
        <f>0+R277</f>
      </c>
      <c r="Q277">
        <f>0+I278+I282+I286+I290+I294+I298+I302+I306+I310+I314+I318+I322+I326+I330+I334+I338+I342+I346+I350+I354+I358+I362+I366+I370+I374</f>
      </c>
      <c>
        <f>0+O278+O282+O286+O290+O294+O298+O302+O306+O310+O314+O318+O322+O326+O330+O334+O338+O342+O346+O350+O354+O358+O362+O366+O370+O374</f>
      </c>
    </row>
    <row r="278" spans="1:16" ht="12.75">
      <c r="A278" s="26" t="s">
        <v>50</v>
      </c>
      <c s="31" t="s">
        <v>305</v>
      </c>
      <c s="31" t="s">
        <v>9292</v>
      </c>
      <c s="26" t="s">
        <v>52</v>
      </c>
      <c s="32" t="s">
        <v>9293</v>
      </c>
      <c s="33" t="s">
        <v>63</v>
      </c>
      <c s="34">
        <v>2848</v>
      </c>
      <c s="35">
        <v>0</v>
      </c>
      <c s="36">
        <f>ROUND(ROUND(H278,2)*ROUND(G278,3),2)</f>
      </c>
      <c r="O278">
        <f>(I278*21)/100</f>
      </c>
      <c t="s">
        <v>27</v>
      </c>
    </row>
    <row r="279" spans="1:5" ht="12.75">
      <c r="A279" s="37" t="s">
        <v>55</v>
      </c>
      <c r="E279" s="38" t="s">
        <v>9293</v>
      </c>
    </row>
    <row r="280" spans="1:5" ht="12.75">
      <c r="A280" s="39" t="s">
        <v>56</v>
      </c>
      <c r="E280" s="40" t="s">
        <v>52</v>
      </c>
    </row>
    <row r="281" spans="1:5" ht="12.75">
      <c r="A281" t="s">
        <v>57</v>
      </c>
      <c r="E281" s="38" t="s">
        <v>9294</v>
      </c>
    </row>
    <row r="282" spans="1:16" ht="12.75">
      <c r="A282" s="26" t="s">
        <v>50</v>
      </c>
      <c s="31" t="s">
        <v>309</v>
      </c>
      <c s="31" t="s">
        <v>9295</v>
      </c>
      <c s="26" t="s">
        <v>52</v>
      </c>
      <c s="32" t="s">
        <v>9296</v>
      </c>
      <c s="33" t="s">
        <v>63</v>
      </c>
      <c s="34">
        <v>30</v>
      </c>
      <c s="35">
        <v>0</v>
      </c>
      <c s="36">
        <f>ROUND(ROUND(H282,2)*ROUND(G282,3),2)</f>
      </c>
      <c r="O282">
        <f>(I282*21)/100</f>
      </c>
      <c t="s">
        <v>27</v>
      </c>
    </row>
    <row r="283" spans="1:5" ht="12.75">
      <c r="A283" s="37" t="s">
        <v>55</v>
      </c>
      <c r="E283" s="38" t="s">
        <v>9296</v>
      </c>
    </row>
    <row r="284" spans="1:5" ht="12.75">
      <c r="A284" s="39" t="s">
        <v>56</v>
      </c>
      <c r="E284" s="40" t="s">
        <v>52</v>
      </c>
    </row>
    <row r="285" spans="1:5" ht="12.75">
      <c r="A285" t="s">
        <v>57</v>
      </c>
      <c r="E285" s="38" t="s">
        <v>9294</v>
      </c>
    </row>
    <row r="286" spans="1:16" ht="12.75">
      <c r="A286" s="26" t="s">
        <v>50</v>
      </c>
      <c s="31" t="s">
        <v>313</v>
      </c>
      <c s="31" t="s">
        <v>9297</v>
      </c>
      <c s="26" t="s">
        <v>52</v>
      </c>
      <c s="32" t="s">
        <v>9298</v>
      </c>
      <c s="33" t="s">
        <v>63</v>
      </c>
      <c s="34">
        <v>103</v>
      </c>
      <c s="35">
        <v>0</v>
      </c>
      <c s="36">
        <f>ROUND(ROUND(H286,2)*ROUND(G286,3),2)</f>
      </c>
      <c r="O286">
        <f>(I286*21)/100</f>
      </c>
      <c t="s">
        <v>27</v>
      </c>
    </row>
    <row r="287" spans="1:5" ht="12.75">
      <c r="A287" s="37" t="s">
        <v>55</v>
      </c>
      <c r="E287" s="38" t="s">
        <v>9298</v>
      </c>
    </row>
    <row r="288" spans="1:5" ht="12.75">
      <c r="A288" s="39" t="s">
        <v>56</v>
      </c>
      <c r="E288" s="40" t="s">
        <v>52</v>
      </c>
    </row>
    <row r="289" spans="1:5" ht="25.5">
      <c r="A289" t="s">
        <v>57</v>
      </c>
      <c r="E289" s="38" t="s">
        <v>9184</v>
      </c>
    </row>
    <row r="290" spans="1:16" ht="12.75">
      <c r="A290" s="26" t="s">
        <v>50</v>
      </c>
      <c s="31" t="s">
        <v>318</v>
      </c>
      <c s="31" t="s">
        <v>9299</v>
      </c>
      <c s="26" t="s">
        <v>52</v>
      </c>
      <c s="32" t="s">
        <v>9300</v>
      </c>
      <c s="33" t="s">
        <v>63</v>
      </c>
      <c s="34">
        <v>161</v>
      </c>
      <c s="35">
        <v>0</v>
      </c>
      <c s="36">
        <f>ROUND(ROUND(H290,2)*ROUND(G290,3),2)</f>
      </c>
      <c r="O290">
        <f>(I290*21)/100</f>
      </c>
      <c t="s">
        <v>27</v>
      </c>
    </row>
    <row r="291" spans="1:5" ht="12.75">
      <c r="A291" s="37" t="s">
        <v>55</v>
      </c>
      <c r="E291" s="38" t="s">
        <v>9300</v>
      </c>
    </row>
    <row r="292" spans="1:5" ht="12.75">
      <c r="A292" s="39" t="s">
        <v>56</v>
      </c>
      <c r="E292" s="40" t="s">
        <v>52</v>
      </c>
    </row>
    <row r="293" spans="1:5" ht="25.5">
      <c r="A293" t="s">
        <v>57</v>
      </c>
      <c r="E293" s="38" t="s">
        <v>9184</v>
      </c>
    </row>
    <row r="294" spans="1:16" ht="12.75">
      <c r="A294" s="26" t="s">
        <v>50</v>
      </c>
      <c s="31" t="s">
        <v>323</v>
      </c>
      <c s="31" t="s">
        <v>9301</v>
      </c>
      <c s="26" t="s">
        <v>52</v>
      </c>
      <c s="32" t="s">
        <v>9302</v>
      </c>
      <c s="33" t="s">
        <v>63</v>
      </c>
      <c s="34">
        <v>126</v>
      </c>
      <c s="35">
        <v>0</v>
      </c>
      <c s="36">
        <f>ROUND(ROUND(H294,2)*ROUND(G294,3),2)</f>
      </c>
      <c r="O294">
        <f>(I294*21)/100</f>
      </c>
      <c t="s">
        <v>27</v>
      </c>
    </row>
    <row r="295" spans="1:5" ht="12.75">
      <c r="A295" s="37" t="s">
        <v>55</v>
      </c>
      <c r="E295" s="38" t="s">
        <v>9302</v>
      </c>
    </row>
    <row r="296" spans="1:5" ht="12.75">
      <c r="A296" s="39" t="s">
        <v>56</v>
      </c>
      <c r="E296" s="40" t="s">
        <v>52</v>
      </c>
    </row>
    <row r="297" spans="1:5" ht="25.5">
      <c r="A297" t="s">
        <v>57</v>
      </c>
      <c r="E297" s="38" t="s">
        <v>9184</v>
      </c>
    </row>
    <row r="298" spans="1:16" ht="12.75">
      <c r="A298" s="26" t="s">
        <v>50</v>
      </c>
      <c s="31" t="s">
        <v>327</v>
      </c>
      <c s="31" t="s">
        <v>9303</v>
      </c>
      <c s="26" t="s">
        <v>52</v>
      </c>
      <c s="32" t="s">
        <v>9304</v>
      </c>
      <c s="33" t="s">
        <v>63</v>
      </c>
      <c s="34">
        <v>45</v>
      </c>
      <c s="35">
        <v>0</v>
      </c>
      <c s="36">
        <f>ROUND(ROUND(H298,2)*ROUND(G298,3),2)</f>
      </c>
      <c r="O298">
        <f>(I298*21)/100</f>
      </c>
      <c t="s">
        <v>27</v>
      </c>
    </row>
    <row r="299" spans="1:5" ht="12.75">
      <c r="A299" s="37" t="s">
        <v>55</v>
      </c>
      <c r="E299" s="38" t="s">
        <v>9304</v>
      </c>
    </row>
    <row r="300" spans="1:5" ht="12.75">
      <c r="A300" s="39" t="s">
        <v>56</v>
      </c>
      <c r="E300" s="40" t="s">
        <v>52</v>
      </c>
    </row>
    <row r="301" spans="1:5" ht="25.5">
      <c r="A301" t="s">
        <v>57</v>
      </c>
      <c r="E301" s="38" t="s">
        <v>9184</v>
      </c>
    </row>
    <row r="302" spans="1:16" ht="12.75">
      <c r="A302" s="26" t="s">
        <v>50</v>
      </c>
      <c s="31" t="s">
        <v>331</v>
      </c>
      <c s="31" t="s">
        <v>9305</v>
      </c>
      <c s="26" t="s">
        <v>52</v>
      </c>
      <c s="32" t="s">
        <v>9306</v>
      </c>
      <c s="33" t="s">
        <v>63</v>
      </c>
      <c s="34">
        <v>90</v>
      </c>
      <c s="35">
        <v>0</v>
      </c>
      <c s="36">
        <f>ROUND(ROUND(H302,2)*ROUND(G302,3),2)</f>
      </c>
      <c r="O302">
        <f>(I302*21)/100</f>
      </c>
      <c t="s">
        <v>27</v>
      </c>
    </row>
    <row r="303" spans="1:5" ht="12.75">
      <c r="A303" s="37" t="s">
        <v>55</v>
      </c>
      <c r="E303" s="38" t="s">
        <v>9306</v>
      </c>
    </row>
    <row r="304" spans="1:5" ht="12.75">
      <c r="A304" s="39" t="s">
        <v>56</v>
      </c>
      <c r="E304" s="40" t="s">
        <v>52</v>
      </c>
    </row>
    <row r="305" spans="1:5" ht="25.5">
      <c r="A305" t="s">
        <v>57</v>
      </c>
      <c r="E305" s="38" t="s">
        <v>9184</v>
      </c>
    </row>
    <row r="306" spans="1:16" ht="12.75">
      <c r="A306" s="26" t="s">
        <v>50</v>
      </c>
      <c s="31" t="s">
        <v>335</v>
      </c>
      <c s="31" t="s">
        <v>9307</v>
      </c>
      <c s="26" t="s">
        <v>52</v>
      </c>
      <c s="32" t="s">
        <v>9308</v>
      </c>
      <c s="33" t="s">
        <v>63</v>
      </c>
      <c s="34">
        <v>98</v>
      </c>
      <c s="35">
        <v>0</v>
      </c>
      <c s="36">
        <f>ROUND(ROUND(H306,2)*ROUND(G306,3),2)</f>
      </c>
      <c r="O306">
        <f>(I306*21)/100</f>
      </c>
      <c t="s">
        <v>27</v>
      </c>
    </row>
    <row r="307" spans="1:5" ht="12.75">
      <c r="A307" s="37" t="s">
        <v>55</v>
      </c>
      <c r="E307" s="38" t="s">
        <v>9308</v>
      </c>
    </row>
    <row r="308" spans="1:5" ht="12.75">
      <c r="A308" s="39" t="s">
        <v>56</v>
      </c>
      <c r="E308" s="40" t="s">
        <v>52</v>
      </c>
    </row>
    <row r="309" spans="1:5" ht="25.5">
      <c r="A309" t="s">
        <v>57</v>
      </c>
      <c r="E309" s="38" t="s">
        <v>9184</v>
      </c>
    </row>
    <row r="310" spans="1:16" ht="12.75">
      <c r="A310" s="26" t="s">
        <v>50</v>
      </c>
      <c s="31" t="s">
        <v>341</v>
      </c>
      <c s="31" t="s">
        <v>9309</v>
      </c>
      <c s="26" t="s">
        <v>52</v>
      </c>
      <c s="32" t="s">
        <v>9310</v>
      </c>
      <c s="33" t="s">
        <v>63</v>
      </c>
      <c s="34">
        <v>22</v>
      </c>
      <c s="35">
        <v>0</v>
      </c>
      <c s="36">
        <f>ROUND(ROUND(H310,2)*ROUND(G310,3),2)</f>
      </c>
      <c r="O310">
        <f>(I310*21)/100</f>
      </c>
      <c t="s">
        <v>27</v>
      </c>
    </row>
    <row r="311" spans="1:5" ht="12.75">
      <c r="A311" s="37" t="s">
        <v>55</v>
      </c>
      <c r="E311" s="38" t="s">
        <v>9310</v>
      </c>
    </row>
    <row r="312" spans="1:5" ht="12.75">
      <c r="A312" s="39" t="s">
        <v>56</v>
      </c>
      <c r="E312" s="40" t="s">
        <v>52</v>
      </c>
    </row>
    <row r="313" spans="1:5" ht="25.5">
      <c r="A313" t="s">
        <v>57</v>
      </c>
      <c r="E313" s="38" t="s">
        <v>9184</v>
      </c>
    </row>
    <row r="314" spans="1:16" ht="12.75">
      <c r="A314" s="26" t="s">
        <v>50</v>
      </c>
      <c s="31" t="s">
        <v>348</v>
      </c>
      <c s="31" t="s">
        <v>9311</v>
      </c>
      <c s="26" t="s">
        <v>52</v>
      </c>
      <c s="32" t="s">
        <v>9312</v>
      </c>
      <c s="33" t="s">
        <v>63</v>
      </c>
      <c s="34">
        <v>243</v>
      </c>
      <c s="35">
        <v>0</v>
      </c>
      <c s="36">
        <f>ROUND(ROUND(H314,2)*ROUND(G314,3),2)</f>
      </c>
      <c r="O314">
        <f>(I314*21)/100</f>
      </c>
      <c t="s">
        <v>27</v>
      </c>
    </row>
    <row r="315" spans="1:5" ht="12.75">
      <c r="A315" s="37" t="s">
        <v>55</v>
      </c>
      <c r="E315" s="38" t="s">
        <v>9312</v>
      </c>
    </row>
    <row r="316" spans="1:5" ht="12.75">
      <c r="A316" s="39" t="s">
        <v>56</v>
      </c>
      <c r="E316" s="40" t="s">
        <v>52</v>
      </c>
    </row>
    <row r="317" spans="1:5" ht="25.5">
      <c r="A317" t="s">
        <v>57</v>
      </c>
      <c r="E317" s="38" t="s">
        <v>9184</v>
      </c>
    </row>
    <row r="318" spans="1:16" ht="12.75">
      <c r="A318" s="26" t="s">
        <v>50</v>
      </c>
      <c s="31" t="s">
        <v>352</v>
      </c>
      <c s="31" t="s">
        <v>9313</v>
      </c>
      <c s="26" t="s">
        <v>52</v>
      </c>
      <c s="32" t="s">
        <v>9314</v>
      </c>
      <c s="33" t="s">
        <v>63</v>
      </c>
      <c s="34">
        <v>30</v>
      </c>
      <c s="35">
        <v>0</v>
      </c>
      <c s="36">
        <f>ROUND(ROUND(H318,2)*ROUND(G318,3),2)</f>
      </c>
      <c r="O318">
        <f>(I318*21)/100</f>
      </c>
      <c t="s">
        <v>27</v>
      </c>
    </row>
    <row r="319" spans="1:5" ht="12.75">
      <c r="A319" s="37" t="s">
        <v>55</v>
      </c>
      <c r="E319" s="38" t="s">
        <v>9314</v>
      </c>
    </row>
    <row r="320" spans="1:5" ht="12.75">
      <c r="A320" s="39" t="s">
        <v>56</v>
      </c>
      <c r="E320" s="40" t="s">
        <v>52</v>
      </c>
    </row>
    <row r="321" spans="1:5" ht="25.5">
      <c r="A321" t="s">
        <v>57</v>
      </c>
      <c r="E321" s="38" t="s">
        <v>9184</v>
      </c>
    </row>
    <row r="322" spans="1:16" ht="12.75">
      <c r="A322" s="26" t="s">
        <v>50</v>
      </c>
      <c s="31" t="s">
        <v>557</v>
      </c>
      <c s="31" t="s">
        <v>9315</v>
      </c>
      <c s="26" t="s">
        <v>52</v>
      </c>
      <c s="32" t="s">
        <v>9316</v>
      </c>
      <c s="33" t="s">
        <v>63</v>
      </c>
      <c s="34">
        <v>1678</v>
      </c>
      <c s="35">
        <v>0</v>
      </c>
      <c s="36">
        <f>ROUND(ROUND(H322,2)*ROUND(G322,3),2)</f>
      </c>
      <c r="O322">
        <f>(I322*21)/100</f>
      </c>
      <c t="s">
        <v>27</v>
      </c>
    </row>
    <row r="323" spans="1:5" ht="12.75">
      <c r="A323" s="37" t="s">
        <v>55</v>
      </c>
      <c r="E323" s="38" t="s">
        <v>9316</v>
      </c>
    </row>
    <row r="324" spans="1:5" ht="12.75">
      <c r="A324" s="39" t="s">
        <v>56</v>
      </c>
      <c r="E324" s="40" t="s">
        <v>52</v>
      </c>
    </row>
    <row r="325" spans="1:5" ht="12.75">
      <c r="A325" t="s">
        <v>57</v>
      </c>
      <c r="E325" s="38" t="s">
        <v>9317</v>
      </c>
    </row>
    <row r="326" spans="1:16" ht="12.75">
      <c r="A326" s="26" t="s">
        <v>50</v>
      </c>
      <c s="31" t="s">
        <v>560</v>
      </c>
      <c s="31" t="s">
        <v>9318</v>
      </c>
      <c s="26" t="s">
        <v>52</v>
      </c>
      <c s="32" t="s">
        <v>9319</v>
      </c>
      <c s="33" t="s">
        <v>63</v>
      </c>
      <c s="34">
        <v>64</v>
      </c>
      <c s="35">
        <v>0</v>
      </c>
      <c s="36">
        <f>ROUND(ROUND(H326,2)*ROUND(G326,3),2)</f>
      </c>
      <c r="O326">
        <f>(I326*21)/100</f>
      </c>
      <c t="s">
        <v>27</v>
      </c>
    </row>
    <row r="327" spans="1:5" ht="12.75">
      <c r="A327" s="37" t="s">
        <v>55</v>
      </c>
      <c r="E327" s="38" t="s">
        <v>9319</v>
      </c>
    </row>
    <row r="328" spans="1:5" ht="12.75">
      <c r="A328" s="39" t="s">
        <v>56</v>
      </c>
      <c r="E328" s="40" t="s">
        <v>52</v>
      </c>
    </row>
    <row r="329" spans="1:5" ht="12.75">
      <c r="A329" t="s">
        <v>57</v>
      </c>
      <c r="E329" s="38" t="s">
        <v>9317</v>
      </c>
    </row>
    <row r="330" spans="1:16" ht="12.75">
      <c r="A330" s="26" t="s">
        <v>50</v>
      </c>
      <c s="31" t="s">
        <v>563</v>
      </c>
      <c s="31" t="s">
        <v>9320</v>
      </c>
      <c s="26" t="s">
        <v>52</v>
      </c>
      <c s="32" t="s">
        <v>9321</v>
      </c>
      <c s="33" t="s">
        <v>63</v>
      </c>
      <c s="34">
        <v>23</v>
      </c>
      <c s="35">
        <v>0</v>
      </c>
      <c s="36">
        <f>ROUND(ROUND(H330,2)*ROUND(G330,3),2)</f>
      </c>
      <c r="O330">
        <f>(I330*21)/100</f>
      </c>
      <c t="s">
        <v>27</v>
      </c>
    </row>
    <row r="331" spans="1:5" ht="12.75">
      <c r="A331" s="37" t="s">
        <v>55</v>
      </c>
      <c r="E331" s="38" t="s">
        <v>9321</v>
      </c>
    </row>
    <row r="332" spans="1:5" ht="12.75">
      <c r="A332" s="39" t="s">
        <v>56</v>
      </c>
      <c r="E332" s="40" t="s">
        <v>52</v>
      </c>
    </row>
    <row r="333" spans="1:5" ht="12.75">
      <c r="A333" t="s">
        <v>57</v>
      </c>
      <c r="E333" s="38" t="s">
        <v>9317</v>
      </c>
    </row>
    <row r="334" spans="1:16" ht="12.75">
      <c r="A334" s="26" t="s">
        <v>50</v>
      </c>
      <c s="31" t="s">
        <v>566</v>
      </c>
      <c s="31" t="s">
        <v>9322</v>
      </c>
      <c s="26" t="s">
        <v>52</v>
      </c>
      <c s="32" t="s">
        <v>9323</v>
      </c>
      <c s="33" t="s">
        <v>63</v>
      </c>
      <c s="34">
        <v>138</v>
      </c>
      <c s="35">
        <v>0</v>
      </c>
      <c s="36">
        <f>ROUND(ROUND(H334,2)*ROUND(G334,3),2)</f>
      </c>
      <c r="O334">
        <f>(I334*21)/100</f>
      </c>
      <c t="s">
        <v>27</v>
      </c>
    </row>
    <row r="335" spans="1:5" ht="12.75">
      <c r="A335" s="37" t="s">
        <v>55</v>
      </c>
      <c r="E335" s="38" t="s">
        <v>9323</v>
      </c>
    </row>
    <row r="336" spans="1:5" ht="12.75">
      <c r="A336" s="39" t="s">
        <v>56</v>
      </c>
      <c r="E336" s="40" t="s">
        <v>52</v>
      </c>
    </row>
    <row r="337" spans="1:5" ht="12.75">
      <c r="A337" t="s">
        <v>57</v>
      </c>
      <c r="E337" s="38" t="s">
        <v>9317</v>
      </c>
    </row>
    <row r="338" spans="1:16" ht="12.75">
      <c r="A338" s="26" t="s">
        <v>50</v>
      </c>
      <c s="31" t="s">
        <v>569</v>
      </c>
      <c s="31" t="s">
        <v>9324</v>
      </c>
      <c s="26" t="s">
        <v>52</v>
      </c>
      <c s="32" t="s">
        <v>9325</v>
      </c>
      <c s="33" t="s">
        <v>63</v>
      </c>
      <c s="34">
        <v>57</v>
      </c>
      <c s="35">
        <v>0</v>
      </c>
      <c s="36">
        <f>ROUND(ROUND(H338,2)*ROUND(G338,3),2)</f>
      </c>
      <c r="O338">
        <f>(I338*21)/100</f>
      </c>
      <c t="s">
        <v>27</v>
      </c>
    </row>
    <row r="339" spans="1:5" ht="12.75">
      <c r="A339" s="37" t="s">
        <v>55</v>
      </c>
      <c r="E339" s="38" t="s">
        <v>9325</v>
      </c>
    </row>
    <row r="340" spans="1:5" ht="12.75">
      <c r="A340" s="39" t="s">
        <v>56</v>
      </c>
      <c r="E340" s="40" t="s">
        <v>52</v>
      </c>
    </row>
    <row r="341" spans="1:5" ht="12.75">
      <c r="A341" t="s">
        <v>57</v>
      </c>
      <c r="E341" s="38" t="s">
        <v>9317</v>
      </c>
    </row>
    <row r="342" spans="1:16" ht="12.75">
      <c r="A342" s="26" t="s">
        <v>50</v>
      </c>
      <c s="31" t="s">
        <v>572</v>
      </c>
      <c s="31" t="s">
        <v>9326</v>
      </c>
      <c s="26" t="s">
        <v>52</v>
      </c>
      <c s="32" t="s">
        <v>9327</v>
      </c>
      <c s="33" t="s">
        <v>63</v>
      </c>
      <c s="34">
        <v>90</v>
      </c>
      <c s="35">
        <v>0</v>
      </c>
      <c s="36">
        <f>ROUND(ROUND(H342,2)*ROUND(G342,3),2)</f>
      </c>
      <c r="O342">
        <f>(I342*21)/100</f>
      </c>
      <c t="s">
        <v>27</v>
      </c>
    </row>
    <row r="343" spans="1:5" ht="12.75">
      <c r="A343" s="37" t="s">
        <v>55</v>
      </c>
      <c r="E343" s="38" t="s">
        <v>9327</v>
      </c>
    </row>
    <row r="344" spans="1:5" ht="12.75">
      <c r="A344" s="39" t="s">
        <v>56</v>
      </c>
      <c r="E344" s="40" t="s">
        <v>52</v>
      </c>
    </row>
    <row r="345" spans="1:5" ht="12.75">
      <c r="A345" t="s">
        <v>57</v>
      </c>
      <c r="E345" s="38" t="s">
        <v>9195</v>
      </c>
    </row>
    <row r="346" spans="1:16" ht="12.75">
      <c r="A346" s="26" t="s">
        <v>50</v>
      </c>
      <c s="31" t="s">
        <v>575</v>
      </c>
      <c s="31" t="s">
        <v>9328</v>
      </c>
      <c s="26" t="s">
        <v>52</v>
      </c>
      <c s="32" t="s">
        <v>9329</v>
      </c>
      <c s="33" t="s">
        <v>63</v>
      </c>
      <c s="34">
        <v>98</v>
      </c>
      <c s="35">
        <v>0</v>
      </c>
      <c s="36">
        <f>ROUND(ROUND(H346,2)*ROUND(G346,3),2)</f>
      </c>
      <c r="O346">
        <f>(I346*21)/100</f>
      </c>
      <c t="s">
        <v>27</v>
      </c>
    </row>
    <row r="347" spans="1:5" ht="12.75">
      <c r="A347" s="37" t="s">
        <v>55</v>
      </c>
      <c r="E347" s="38" t="s">
        <v>9329</v>
      </c>
    </row>
    <row r="348" spans="1:5" ht="12.75">
      <c r="A348" s="39" t="s">
        <v>56</v>
      </c>
      <c r="E348" s="40" t="s">
        <v>52</v>
      </c>
    </row>
    <row r="349" spans="1:5" ht="12.75">
      <c r="A349" t="s">
        <v>57</v>
      </c>
      <c r="E349" s="38" t="s">
        <v>9195</v>
      </c>
    </row>
    <row r="350" spans="1:16" ht="12.75">
      <c r="A350" s="26" t="s">
        <v>50</v>
      </c>
      <c s="31" t="s">
        <v>578</v>
      </c>
      <c s="31" t="s">
        <v>9330</v>
      </c>
      <c s="26" t="s">
        <v>52</v>
      </c>
      <c s="32" t="s">
        <v>9331</v>
      </c>
      <c s="33" t="s">
        <v>63</v>
      </c>
      <c s="34">
        <v>22</v>
      </c>
      <c s="35">
        <v>0</v>
      </c>
      <c s="36">
        <f>ROUND(ROUND(H350,2)*ROUND(G350,3),2)</f>
      </c>
      <c r="O350">
        <f>(I350*21)/100</f>
      </c>
      <c t="s">
        <v>27</v>
      </c>
    </row>
    <row r="351" spans="1:5" ht="12.75">
      <c r="A351" s="37" t="s">
        <v>55</v>
      </c>
      <c r="E351" s="38" t="s">
        <v>9331</v>
      </c>
    </row>
    <row r="352" spans="1:5" ht="12.75">
      <c r="A352" s="39" t="s">
        <v>56</v>
      </c>
      <c r="E352" s="40" t="s">
        <v>52</v>
      </c>
    </row>
    <row r="353" spans="1:5" ht="12.75">
      <c r="A353" t="s">
        <v>57</v>
      </c>
      <c r="E353" s="38" t="s">
        <v>9195</v>
      </c>
    </row>
    <row r="354" spans="1:16" ht="12.75">
      <c r="A354" s="26" t="s">
        <v>50</v>
      </c>
      <c s="31" t="s">
        <v>581</v>
      </c>
      <c s="31" t="s">
        <v>9332</v>
      </c>
      <c s="26" t="s">
        <v>52</v>
      </c>
      <c s="32" t="s">
        <v>9333</v>
      </c>
      <c s="33" t="s">
        <v>63</v>
      </c>
      <c s="34">
        <v>243</v>
      </c>
      <c s="35">
        <v>0</v>
      </c>
      <c s="36">
        <f>ROUND(ROUND(H354,2)*ROUND(G354,3),2)</f>
      </c>
      <c r="O354">
        <f>(I354*21)/100</f>
      </c>
      <c t="s">
        <v>27</v>
      </c>
    </row>
    <row r="355" spans="1:5" ht="12.75">
      <c r="A355" s="37" t="s">
        <v>55</v>
      </c>
      <c r="E355" s="38" t="s">
        <v>9333</v>
      </c>
    </row>
    <row r="356" spans="1:5" ht="12.75">
      <c r="A356" s="39" t="s">
        <v>56</v>
      </c>
      <c r="E356" s="40" t="s">
        <v>52</v>
      </c>
    </row>
    <row r="357" spans="1:5" ht="12.75">
      <c r="A357" t="s">
        <v>57</v>
      </c>
      <c r="E357" s="38" t="s">
        <v>9195</v>
      </c>
    </row>
    <row r="358" spans="1:16" ht="12.75">
      <c r="A358" s="26" t="s">
        <v>50</v>
      </c>
      <c s="31" t="s">
        <v>585</v>
      </c>
      <c s="31" t="s">
        <v>9334</v>
      </c>
      <c s="26" t="s">
        <v>52</v>
      </c>
      <c s="32" t="s">
        <v>9335</v>
      </c>
      <c s="33" t="s">
        <v>63</v>
      </c>
      <c s="34">
        <v>1903</v>
      </c>
      <c s="35">
        <v>0</v>
      </c>
      <c s="36">
        <f>ROUND(ROUND(H358,2)*ROUND(G358,3),2)</f>
      </c>
      <c r="O358">
        <f>(I358*21)/100</f>
      </c>
      <c t="s">
        <v>27</v>
      </c>
    </row>
    <row r="359" spans="1:5" ht="12.75">
      <c r="A359" s="37" t="s">
        <v>55</v>
      </c>
      <c r="E359" s="38" t="s">
        <v>9335</v>
      </c>
    </row>
    <row r="360" spans="1:5" ht="12.75">
      <c r="A360" s="39" t="s">
        <v>56</v>
      </c>
      <c r="E360" s="40" t="s">
        <v>52</v>
      </c>
    </row>
    <row r="361" spans="1:5" ht="12.75">
      <c r="A361" t="s">
        <v>57</v>
      </c>
      <c r="E361" s="38" t="s">
        <v>9195</v>
      </c>
    </row>
    <row r="362" spans="1:16" ht="12.75">
      <c r="A362" s="26" t="s">
        <v>50</v>
      </c>
      <c s="31" t="s">
        <v>588</v>
      </c>
      <c s="31" t="s">
        <v>9336</v>
      </c>
      <c s="26" t="s">
        <v>52</v>
      </c>
      <c s="32" t="s">
        <v>9337</v>
      </c>
      <c s="33" t="s">
        <v>63</v>
      </c>
      <c s="34">
        <v>57</v>
      </c>
      <c s="35">
        <v>0</v>
      </c>
      <c s="36">
        <f>ROUND(ROUND(H362,2)*ROUND(G362,3),2)</f>
      </c>
      <c r="O362">
        <f>(I362*21)/100</f>
      </c>
      <c t="s">
        <v>27</v>
      </c>
    </row>
    <row r="363" spans="1:5" ht="12.75">
      <c r="A363" s="37" t="s">
        <v>55</v>
      </c>
      <c r="E363" s="38" t="s">
        <v>9337</v>
      </c>
    </row>
    <row r="364" spans="1:5" ht="12.75">
      <c r="A364" s="39" t="s">
        <v>56</v>
      </c>
      <c r="E364" s="40" t="s">
        <v>52</v>
      </c>
    </row>
    <row r="365" spans="1:5" ht="12.75">
      <c r="A365" t="s">
        <v>57</v>
      </c>
      <c r="E365" s="38" t="s">
        <v>9195</v>
      </c>
    </row>
    <row r="366" spans="1:16" ht="12.75">
      <c r="A366" s="26" t="s">
        <v>50</v>
      </c>
      <c s="31" t="s">
        <v>591</v>
      </c>
      <c s="31" t="s">
        <v>9338</v>
      </c>
      <c s="26" t="s">
        <v>52</v>
      </c>
      <c s="32" t="s">
        <v>9339</v>
      </c>
      <c s="33" t="s">
        <v>345</v>
      </c>
      <c s="34">
        <v>12.659</v>
      </c>
      <c s="35">
        <v>0</v>
      </c>
      <c s="36">
        <f>ROUND(ROUND(H366,2)*ROUND(G366,3),2)</f>
      </c>
      <c r="O366">
        <f>(I366*21)/100</f>
      </c>
      <c t="s">
        <v>27</v>
      </c>
    </row>
    <row r="367" spans="1:5" ht="12.75">
      <c r="A367" s="37" t="s">
        <v>55</v>
      </c>
      <c r="E367" s="38" t="s">
        <v>9339</v>
      </c>
    </row>
    <row r="368" spans="1:5" ht="12.75">
      <c r="A368" s="39" t="s">
        <v>56</v>
      </c>
      <c r="E368" s="40" t="s">
        <v>52</v>
      </c>
    </row>
    <row r="369" spans="1:5" ht="12.75">
      <c r="A369" t="s">
        <v>57</v>
      </c>
      <c r="E369" s="38" t="s">
        <v>52</v>
      </c>
    </row>
    <row r="370" spans="1:16" ht="12.75">
      <c r="A370" s="26" t="s">
        <v>50</v>
      </c>
      <c s="31" t="s">
        <v>594</v>
      </c>
      <c s="31" t="s">
        <v>9340</v>
      </c>
      <c s="26" t="s">
        <v>52</v>
      </c>
      <c s="32" t="s">
        <v>9341</v>
      </c>
      <c s="33" t="s">
        <v>63</v>
      </c>
      <c s="34">
        <v>435</v>
      </c>
      <c s="35">
        <v>0</v>
      </c>
      <c s="36">
        <f>ROUND(ROUND(H370,2)*ROUND(G370,3),2)</f>
      </c>
      <c r="O370">
        <f>(I370*21)/100</f>
      </c>
      <c t="s">
        <v>27</v>
      </c>
    </row>
    <row r="371" spans="1:5" ht="12.75">
      <c r="A371" s="37" t="s">
        <v>55</v>
      </c>
      <c r="E371" s="38" t="s">
        <v>9341</v>
      </c>
    </row>
    <row r="372" spans="1:5" ht="12.75">
      <c r="A372" s="39" t="s">
        <v>56</v>
      </c>
      <c r="E372" s="40" t="s">
        <v>52</v>
      </c>
    </row>
    <row r="373" spans="1:5" ht="12.75">
      <c r="A373" t="s">
        <v>57</v>
      </c>
      <c r="E373" s="38" t="s">
        <v>9195</v>
      </c>
    </row>
    <row r="374" spans="1:16" ht="12.75">
      <c r="A374" s="26" t="s">
        <v>50</v>
      </c>
      <c s="31" t="s">
        <v>597</v>
      </c>
      <c s="31" t="s">
        <v>9342</v>
      </c>
      <c s="26" t="s">
        <v>52</v>
      </c>
      <c s="32" t="s">
        <v>9343</v>
      </c>
      <c s="33" t="s">
        <v>63</v>
      </c>
      <c s="34">
        <v>30</v>
      </c>
      <c s="35">
        <v>0</v>
      </c>
      <c s="36">
        <f>ROUND(ROUND(H374,2)*ROUND(G374,3),2)</f>
      </c>
      <c r="O374">
        <f>(I374*21)/100</f>
      </c>
      <c t="s">
        <v>27</v>
      </c>
    </row>
    <row r="375" spans="1:5" ht="12.75">
      <c r="A375" s="37" t="s">
        <v>55</v>
      </c>
      <c r="E375" s="38" t="s">
        <v>9343</v>
      </c>
    </row>
    <row r="376" spans="1:5" ht="12.75">
      <c r="A376" s="39" t="s">
        <v>56</v>
      </c>
      <c r="E376" s="40" t="s">
        <v>52</v>
      </c>
    </row>
    <row r="377" spans="1:5" ht="12.75">
      <c r="A377" t="s">
        <v>57</v>
      </c>
      <c r="E377" s="38" t="s">
        <v>9195</v>
      </c>
    </row>
    <row r="378" spans="1:18" ht="12.75" customHeight="1">
      <c r="A378" s="6" t="s">
        <v>48</v>
      </c>
      <c s="6"/>
      <c s="42" t="s">
        <v>8853</v>
      </c>
      <c s="6"/>
      <c s="29" t="s">
        <v>9344</v>
      </c>
      <c s="6"/>
      <c s="6"/>
      <c s="6"/>
      <c s="43">
        <f>0+Q378</f>
      </c>
      <c r="O378">
        <f>0+R378</f>
      </c>
      <c r="Q378">
        <f>0+I379+I383+I387+I391+I395+I399+I403+I407+I411+I415+I419+I423+I427+I431+I435+I439+I443+I447+I451+I455+I459+I463+I467+I471+I475+I479+I483+I487+I491+I495+I499+I503+I507+I511+I515+I519+I523+I527+I531+I535+I539+I543+I547+I551+I555+I559+I563+I567+I571+I575+I579+I583+I587+I591+I595+I599+I603+I607+I611+I615+I619+I623+I627+I631+I635+I639+I643+I647+I651+I655+I659+I663+I667+I671+I675+I679+I683+I687+I691+I695+I699+I703+I707+I711+I715+I719</f>
      </c>
      <c>
        <f>0+O379+O383+O387+O391+O395+O399+O403+O407+O411+O415+O419+O423+O427+O431+O435+O439+O443+O447+O451+O455+O459+O463+O467+O471+O475+O479+O483+O487+O491+O495+O499+O503+O507+O511+O515+O519+O523+O527+O531+O535+O539+O543+O547+O551+O555+O559+O563+O567+O571+O575+O579+O583+O587+O591+O595+O599+O603+O607+O611+O615+O619+O623+O627+O631+O635+O639+O643+O647+O651+O655+O659+O663+O667+O671+O675+O679+O683+O687+O691+O695+O699+O703+O707+O711+O715+O719</f>
      </c>
    </row>
    <row r="379" spans="1:16" ht="12.75">
      <c r="A379" s="26" t="s">
        <v>50</v>
      </c>
      <c s="31" t="s">
        <v>600</v>
      </c>
      <c s="31" t="s">
        <v>9345</v>
      </c>
      <c s="26" t="s">
        <v>52</v>
      </c>
      <c s="32" t="s">
        <v>9346</v>
      </c>
      <c s="33" t="s">
        <v>54</v>
      </c>
      <c s="34">
        <v>1</v>
      </c>
      <c s="35">
        <v>0</v>
      </c>
      <c s="36">
        <f>ROUND(ROUND(H379,2)*ROUND(G379,3),2)</f>
      </c>
      <c r="O379">
        <f>(I379*21)/100</f>
      </c>
      <c t="s">
        <v>27</v>
      </c>
    </row>
    <row r="380" spans="1:5" ht="12.75">
      <c r="A380" s="37" t="s">
        <v>55</v>
      </c>
      <c r="E380" s="38" t="s">
        <v>9346</v>
      </c>
    </row>
    <row r="381" spans="1:5" ht="12.75">
      <c r="A381" s="39" t="s">
        <v>56</v>
      </c>
      <c r="E381" s="40" t="s">
        <v>52</v>
      </c>
    </row>
    <row r="382" spans="1:5" ht="12.75">
      <c r="A382" t="s">
        <v>57</v>
      </c>
      <c r="E382" s="38" t="s">
        <v>52</v>
      </c>
    </row>
    <row r="383" spans="1:16" ht="12.75">
      <c r="A383" s="26" t="s">
        <v>50</v>
      </c>
      <c s="31" t="s">
        <v>603</v>
      </c>
      <c s="31" t="s">
        <v>9347</v>
      </c>
      <c s="26" t="s">
        <v>52</v>
      </c>
      <c s="32" t="s">
        <v>9348</v>
      </c>
      <c s="33" t="s">
        <v>54</v>
      </c>
      <c s="34">
        <v>4</v>
      </c>
      <c s="35">
        <v>0</v>
      </c>
      <c s="36">
        <f>ROUND(ROUND(H383,2)*ROUND(G383,3),2)</f>
      </c>
      <c r="O383">
        <f>(I383*21)/100</f>
      </c>
      <c t="s">
        <v>27</v>
      </c>
    </row>
    <row r="384" spans="1:5" ht="12.75">
      <c r="A384" s="37" t="s">
        <v>55</v>
      </c>
      <c r="E384" s="38" t="s">
        <v>9348</v>
      </c>
    </row>
    <row r="385" spans="1:5" ht="12.75">
      <c r="A385" s="39" t="s">
        <v>56</v>
      </c>
      <c r="E385" s="40" t="s">
        <v>52</v>
      </c>
    </row>
    <row r="386" spans="1:5" ht="12.75">
      <c r="A386" t="s">
        <v>57</v>
      </c>
      <c r="E386" s="38" t="s">
        <v>52</v>
      </c>
    </row>
    <row r="387" spans="1:16" ht="12.75">
      <c r="A387" s="26" t="s">
        <v>50</v>
      </c>
      <c s="31" t="s">
        <v>606</v>
      </c>
      <c s="31" t="s">
        <v>9349</v>
      </c>
      <c s="26" t="s">
        <v>52</v>
      </c>
      <c s="32" t="s">
        <v>9350</v>
      </c>
      <c s="33" t="s">
        <v>54</v>
      </c>
      <c s="34">
        <v>1</v>
      </c>
      <c s="35">
        <v>0</v>
      </c>
      <c s="36">
        <f>ROUND(ROUND(H387,2)*ROUND(G387,3),2)</f>
      </c>
      <c r="O387">
        <f>(I387*21)/100</f>
      </c>
      <c t="s">
        <v>27</v>
      </c>
    </row>
    <row r="388" spans="1:5" ht="12.75">
      <c r="A388" s="37" t="s">
        <v>55</v>
      </c>
      <c r="E388" s="38" t="s">
        <v>9350</v>
      </c>
    </row>
    <row r="389" spans="1:5" ht="12.75">
      <c r="A389" s="39" t="s">
        <v>56</v>
      </c>
      <c r="E389" s="40" t="s">
        <v>52</v>
      </c>
    </row>
    <row r="390" spans="1:5" ht="12.75">
      <c r="A390" t="s">
        <v>57</v>
      </c>
      <c r="E390" s="38" t="s">
        <v>52</v>
      </c>
    </row>
    <row r="391" spans="1:16" ht="12.75">
      <c r="A391" s="26" t="s">
        <v>50</v>
      </c>
      <c s="31" t="s">
        <v>609</v>
      </c>
      <c s="31" t="s">
        <v>9351</v>
      </c>
      <c s="26" t="s">
        <v>52</v>
      </c>
      <c s="32" t="s">
        <v>9352</v>
      </c>
      <c s="33" t="s">
        <v>54</v>
      </c>
      <c s="34">
        <v>4</v>
      </c>
      <c s="35">
        <v>0</v>
      </c>
      <c s="36">
        <f>ROUND(ROUND(H391,2)*ROUND(G391,3),2)</f>
      </c>
      <c r="O391">
        <f>(I391*21)/100</f>
      </c>
      <c t="s">
        <v>27</v>
      </c>
    </row>
    <row r="392" spans="1:5" ht="12.75">
      <c r="A392" s="37" t="s">
        <v>55</v>
      </c>
      <c r="E392" s="38" t="s">
        <v>9352</v>
      </c>
    </row>
    <row r="393" spans="1:5" ht="12.75">
      <c r="A393" s="39" t="s">
        <v>56</v>
      </c>
      <c r="E393" s="40" t="s">
        <v>52</v>
      </c>
    </row>
    <row r="394" spans="1:5" ht="12.75">
      <c r="A394" t="s">
        <v>57</v>
      </c>
      <c r="E394" s="38" t="s">
        <v>52</v>
      </c>
    </row>
    <row r="395" spans="1:16" ht="12.75">
      <c r="A395" s="26" t="s">
        <v>50</v>
      </c>
      <c s="31" t="s">
        <v>612</v>
      </c>
      <c s="31" t="s">
        <v>9353</v>
      </c>
      <c s="26" t="s">
        <v>52</v>
      </c>
      <c s="32" t="s">
        <v>9354</v>
      </c>
      <c s="33" t="s">
        <v>54</v>
      </c>
      <c s="34">
        <v>2</v>
      </c>
      <c s="35">
        <v>0</v>
      </c>
      <c s="36">
        <f>ROUND(ROUND(H395,2)*ROUND(G395,3),2)</f>
      </c>
      <c r="O395">
        <f>(I395*21)/100</f>
      </c>
      <c t="s">
        <v>27</v>
      </c>
    </row>
    <row r="396" spans="1:5" ht="12.75">
      <c r="A396" s="37" t="s">
        <v>55</v>
      </c>
      <c r="E396" s="38" t="s">
        <v>9354</v>
      </c>
    </row>
    <row r="397" spans="1:5" ht="12.75">
      <c r="A397" s="39" t="s">
        <v>56</v>
      </c>
      <c r="E397" s="40" t="s">
        <v>52</v>
      </c>
    </row>
    <row r="398" spans="1:5" ht="12.75">
      <c r="A398" t="s">
        <v>57</v>
      </c>
      <c r="E398" s="38" t="s">
        <v>52</v>
      </c>
    </row>
    <row r="399" spans="1:16" ht="12.75">
      <c r="A399" s="26" t="s">
        <v>50</v>
      </c>
      <c s="31" t="s">
        <v>615</v>
      </c>
      <c s="31" t="s">
        <v>9355</v>
      </c>
      <c s="26" t="s">
        <v>52</v>
      </c>
      <c s="32" t="s">
        <v>9356</v>
      </c>
      <c s="33" t="s">
        <v>54</v>
      </c>
      <c s="34">
        <v>49</v>
      </c>
      <c s="35">
        <v>0</v>
      </c>
      <c s="36">
        <f>ROUND(ROUND(H399,2)*ROUND(G399,3),2)</f>
      </c>
      <c r="O399">
        <f>(I399*21)/100</f>
      </c>
      <c t="s">
        <v>27</v>
      </c>
    </row>
    <row r="400" spans="1:5" ht="12.75">
      <c r="A400" s="37" t="s">
        <v>55</v>
      </c>
      <c r="E400" s="38" t="s">
        <v>9356</v>
      </c>
    </row>
    <row r="401" spans="1:5" ht="12.75">
      <c r="A401" s="39" t="s">
        <v>56</v>
      </c>
      <c r="E401" s="40" t="s">
        <v>52</v>
      </c>
    </row>
    <row r="402" spans="1:5" ht="12.75">
      <c r="A402" t="s">
        <v>57</v>
      </c>
      <c r="E402" s="38" t="s">
        <v>52</v>
      </c>
    </row>
    <row r="403" spans="1:16" ht="12.75">
      <c r="A403" s="26" t="s">
        <v>50</v>
      </c>
      <c s="31" t="s">
        <v>619</v>
      </c>
      <c s="31" t="s">
        <v>9357</v>
      </c>
      <c s="26" t="s">
        <v>52</v>
      </c>
      <c s="32" t="s">
        <v>9358</v>
      </c>
      <c s="33" t="s">
        <v>54</v>
      </c>
      <c s="34">
        <v>2</v>
      </c>
      <c s="35">
        <v>0</v>
      </c>
      <c s="36">
        <f>ROUND(ROUND(H403,2)*ROUND(G403,3),2)</f>
      </c>
      <c r="O403">
        <f>(I403*21)/100</f>
      </c>
      <c t="s">
        <v>27</v>
      </c>
    </row>
    <row r="404" spans="1:5" ht="12.75">
      <c r="A404" s="37" t="s">
        <v>55</v>
      </c>
      <c r="E404" s="38" t="s">
        <v>9358</v>
      </c>
    </row>
    <row r="405" spans="1:5" ht="12.75">
      <c r="A405" s="39" t="s">
        <v>56</v>
      </c>
      <c r="E405" s="40" t="s">
        <v>52</v>
      </c>
    </row>
    <row r="406" spans="1:5" ht="12.75">
      <c r="A406" t="s">
        <v>57</v>
      </c>
      <c r="E406" s="38" t="s">
        <v>52</v>
      </c>
    </row>
    <row r="407" spans="1:16" ht="12.75">
      <c r="A407" s="26" t="s">
        <v>50</v>
      </c>
      <c s="31" t="s">
        <v>622</v>
      </c>
      <c s="31" t="s">
        <v>9359</v>
      </c>
      <c s="26" t="s">
        <v>52</v>
      </c>
      <c s="32" t="s">
        <v>9360</v>
      </c>
      <c s="33" t="s">
        <v>54</v>
      </c>
      <c s="34">
        <v>2</v>
      </c>
      <c s="35">
        <v>0</v>
      </c>
      <c s="36">
        <f>ROUND(ROUND(H407,2)*ROUND(G407,3),2)</f>
      </c>
      <c r="O407">
        <f>(I407*21)/100</f>
      </c>
      <c t="s">
        <v>27</v>
      </c>
    </row>
    <row r="408" spans="1:5" ht="12.75">
      <c r="A408" s="37" t="s">
        <v>55</v>
      </c>
      <c r="E408" s="38" t="s">
        <v>9360</v>
      </c>
    </row>
    <row r="409" spans="1:5" ht="12.75">
      <c r="A409" s="39" t="s">
        <v>56</v>
      </c>
      <c r="E409" s="40" t="s">
        <v>52</v>
      </c>
    </row>
    <row r="410" spans="1:5" ht="12.75">
      <c r="A410" t="s">
        <v>57</v>
      </c>
      <c r="E410" s="38" t="s">
        <v>52</v>
      </c>
    </row>
    <row r="411" spans="1:16" ht="12.75">
      <c r="A411" s="26" t="s">
        <v>50</v>
      </c>
      <c s="31" t="s">
        <v>625</v>
      </c>
      <c s="31" t="s">
        <v>9361</v>
      </c>
      <c s="26" t="s">
        <v>52</v>
      </c>
      <c s="32" t="s">
        <v>9362</v>
      </c>
      <c s="33" t="s">
        <v>54</v>
      </c>
      <c s="34">
        <v>6</v>
      </c>
      <c s="35">
        <v>0</v>
      </c>
      <c s="36">
        <f>ROUND(ROUND(H411,2)*ROUND(G411,3),2)</f>
      </c>
      <c r="O411">
        <f>(I411*21)/100</f>
      </c>
      <c t="s">
        <v>27</v>
      </c>
    </row>
    <row r="412" spans="1:5" ht="12.75">
      <c r="A412" s="37" t="s">
        <v>55</v>
      </c>
      <c r="E412" s="38" t="s">
        <v>9362</v>
      </c>
    </row>
    <row r="413" spans="1:5" ht="12.75">
      <c r="A413" s="39" t="s">
        <v>56</v>
      </c>
      <c r="E413" s="40" t="s">
        <v>52</v>
      </c>
    </row>
    <row r="414" spans="1:5" ht="12.75">
      <c r="A414" t="s">
        <v>57</v>
      </c>
      <c r="E414" s="38" t="s">
        <v>52</v>
      </c>
    </row>
    <row r="415" spans="1:16" ht="12.75">
      <c r="A415" s="26" t="s">
        <v>50</v>
      </c>
      <c s="31" t="s">
        <v>628</v>
      </c>
      <c s="31" t="s">
        <v>9363</v>
      </c>
      <c s="26" t="s">
        <v>52</v>
      </c>
      <c s="32" t="s">
        <v>9364</v>
      </c>
      <c s="33" t="s">
        <v>54</v>
      </c>
      <c s="34">
        <v>2</v>
      </c>
      <c s="35">
        <v>0</v>
      </c>
      <c s="36">
        <f>ROUND(ROUND(H415,2)*ROUND(G415,3),2)</f>
      </c>
      <c r="O415">
        <f>(I415*21)/100</f>
      </c>
      <c t="s">
        <v>27</v>
      </c>
    </row>
    <row r="416" spans="1:5" ht="12.75">
      <c r="A416" s="37" t="s">
        <v>55</v>
      </c>
      <c r="E416" s="38" t="s">
        <v>9364</v>
      </c>
    </row>
    <row r="417" spans="1:5" ht="12.75">
      <c r="A417" s="39" t="s">
        <v>56</v>
      </c>
      <c r="E417" s="40" t="s">
        <v>52</v>
      </c>
    </row>
    <row r="418" spans="1:5" ht="12.75">
      <c r="A418" t="s">
        <v>57</v>
      </c>
      <c r="E418" s="38" t="s">
        <v>52</v>
      </c>
    </row>
    <row r="419" spans="1:16" ht="12.75">
      <c r="A419" s="26" t="s">
        <v>50</v>
      </c>
      <c s="31" t="s">
        <v>631</v>
      </c>
      <c s="31" t="s">
        <v>9365</v>
      </c>
      <c s="26" t="s">
        <v>52</v>
      </c>
      <c s="32" t="s">
        <v>9366</v>
      </c>
      <c s="33" t="s">
        <v>54</v>
      </c>
      <c s="34">
        <v>2</v>
      </c>
      <c s="35">
        <v>0</v>
      </c>
      <c s="36">
        <f>ROUND(ROUND(H419,2)*ROUND(G419,3),2)</f>
      </c>
      <c r="O419">
        <f>(I419*21)/100</f>
      </c>
      <c t="s">
        <v>27</v>
      </c>
    </row>
    <row r="420" spans="1:5" ht="12.75">
      <c r="A420" s="37" t="s">
        <v>55</v>
      </c>
      <c r="E420" s="38" t="s">
        <v>9366</v>
      </c>
    </row>
    <row r="421" spans="1:5" ht="12.75">
      <c r="A421" s="39" t="s">
        <v>56</v>
      </c>
      <c r="E421" s="40" t="s">
        <v>52</v>
      </c>
    </row>
    <row r="422" spans="1:5" ht="12.75">
      <c r="A422" t="s">
        <v>57</v>
      </c>
      <c r="E422" s="38" t="s">
        <v>52</v>
      </c>
    </row>
    <row r="423" spans="1:16" ht="12.75">
      <c r="A423" s="26" t="s">
        <v>50</v>
      </c>
      <c s="31" t="s">
        <v>634</v>
      </c>
      <c s="31" t="s">
        <v>9367</v>
      </c>
      <c s="26" t="s">
        <v>52</v>
      </c>
      <c s="32" t="s">
        <v>9368</v>
      </c>
      <c s="33" t="s">
        <v>54</v>
      </c>
      <c s="34">
        <v>1</v>
      </c>
      <c s="35">
        <v>0</v>
      </c>
      <c s="36">
        <f>ROUND(ROUND(H423,2)*ROUND(G423,3),2)</f>
      </c>
      <c r="O423">
        <f>(I423*21)/100</f>
      </c>
      <c t="s">
        <v>27</v>
      </c>
    </row>
    <row r="424" spans="1:5" ht="12.75">
      <c r="A424" s="37" t="s">
        <v>55</v>
      </c>
      <c r="E424" s="38" t="s">
        <v>9368</v>
      </c>
    </row>
    <row r="425" spans="1:5" ht="12.75">
      <c r="A425" s="39" t="s">
        <v>56</v>
      </c>
      <c r="E425" s="40" t="s">
        <v>52</v>
      </c>
    </row>
    <row r="426" spans="1:5" ht="12.75">
      <c r="A426" t="s">
        <v>57</v>
      </c>
      <c r="E426" s="38" t="s">
        <v>52</v>
      </c>
    </row>
    <row r="427" spans="1:16" ht="12.75">
      <c r="A427" s="26" t="s">
        <v>50</v>
      </c>
      <c s="31" t="s">
        <v>637</v>
      </c>
      <c s="31" t="s">
        <v>9369</v>
      </c>
      <c s="26" t="s">
        <v>52</v>
      </c>
      <c s="32" t="s">
        <v>9370</v>
      </c>
      <c s="33" t="s">
        <v>54</v>
      </c>
      <c s="34">
        <v>4</v>
      </c>
      <c s="35">
        <v>0</v>
      </c>
      <c s="36">
        <f>ROUND(ROUND(H427,2)*ROUND(G427,3),2)</f>
      </c>
      <c r="O427">
        <f>(I427*21)/100</f>
      </c>
      <c t="s">
        <v>27</v>
      </c>
    </row>
    <row r="428" spans="1:5" ht="12.75">
      <c r="A428" s="37" t="s">
        <v>55</v>
      </c>
      <c r="E428" s="38" t="s">
        <v>9370</v>
      </c>
    </row>
    <row r="429" spans="1:5" ht="12.75">
      <c r="A429" s="39" t="s">
        <v>56</v>
      </c>
      <c r="E429" s="40" t="s">
        <v>52</v>
      </c>
    </row>
    <row r="430" spans="1:5" ht="12.75">
      <c r="A430" t="s">
        <v>57</v>
      </c>
      <c r="E430" s="38" t="s">
        <v>52</v>
      </c>
    </row>
    <row r="431" spans="1:16" ht="12.75">
      <c r="A431" s="26" t="s">
        <v>50</v>
      </c>
      <c s="31" t="s">
        <v>640</v>
      </c>
      <c s="31" t="s">
        <v>9371</v>
      </c>
      <c s="26" t="s">
        <v>52</v>
      </c>
      <c s="32" t="s">
        <v>9372</v>
      </c>
      <c s="33" t="s">
        <v>54</v>
      </c>
      <c s="34">
        <v>1</v>
      </c>
      <c s="35">
        <v>0</v>
      </c>
      <c s="36">
        <f>ROUND(ROUND(H431,2)*ROUND(G431,3),2)</f>
      </c>
      <c r="O431">
        <f>(I431*21)/100</f>
      </c>
      <c t="s">
        <v>27</v>
      </c>
    </row>
    <row r="432" spans="1:5" ht="12.75">
      <c r="A432" s="37" t="s">
        <v>55</v>
      </c>
      <c r="E432" s="38" t="s">
        <v>9372</v>
      </c>
    </row>
    <row r="433" spans="1:5" ht="12.75">
      <c r="A433" s="39" t="s">
        <v>56</v>
      </c>
      <c r="E433" s="40" t="s">
        <v>52</v>
      </c>
    </row>
    <row r="434" spans="1:5" ht="12.75">
      <c r="A434" t="s">
        <v>57</v>
      </c>
      <c r="E434" s="38" t="s">
        <v>52</v>
      </c>
    </row>
    <row r="435" spans="1:16" ht="12.75">
      <c r="A435" s="26" t="s">
        <v>50</v>
      </c>
      <c s="31" t="s">
        <v>643</v>
      </c>
      <c s="31" t="s">
        <v>9373</v>
      </c>
      <c s="26" t="s">
        <v>52</v>
      </c>
      <c s="32" t="s">
        <v>9374</v>
      </c>
      <c s="33" t="s">
        <v>54</v>
      </c>
      <c s="34">
        <v>2</v>
      </c>
      <c s="35">
        <v>0</v>
      </c>
      <c s="36">
        <f>ROUND(ROUND(H435,2)*ROUND(G435,3),2)</f>
      </c>
      <c r="O435">
        <f>(I435*21)/100</f>
      </c>
      <c t="s">
        <v>27</v>
      </c>
    </row>
    <row r="436" spans="1:5" ht="12.75">
      <c r="A436" s="37" t="s">
        <v>55</v>
      </c>
      <c r="E436" s="38" t="s">
        <v>9374</v>
      </c>
    </row>
    <row r="437" spans="1:5" ht="12.75">
      <c r="A437" s="39" t="s">
        <v>56</v>
      </c>
      <c r="E437" s="40" t="s">
        <v>52</v>
      </c>
    </row>
    <row r="438" spans="1:5" ht="12.75">
      <c r="A438" t="s">
        <v>57</v>
      </c>
      <c r="E438" s="38" t="s">
        <v>52</v>
      </c>
    </row>
    <row r="439" spans="1:16" ht="12.75">
      <c r="A439" s="26" t="s">
        <v>50</v>
      </c>
      <c s="31" t="s">
        <v>646</v>
      </c>
      <c s="31" t="s">
        <v>9375</v>
      </c>
      <c s="26" t="s">
        <v>52</v>
      </c>
      <c s="32" t="s">
        <v>9376</v>
      </c>
      <c s="33" t="s">
        <v>54</v>
      </c>
      <c s="34">
        <v>22</v>
      </c>
      <c s="35">
        <v>0</v>
      </c>
      <c s="36">
        <f>ROUND(ROUND(H439,2)*ROUND(G439,3),2)</f>
      </c>
      <c r="O439">
        <f>(I439*21)/100</f>
      </c>
      <c t="s">
        <v>27</v>
      </c>
    </row>
    <row r="440" spans="1:5" ht="12.75">
      <c r="A440" s="37" t="s">
        <v>55</v>
      </c>
      <c r="E440" s="38" t="s">
        <v>9376</v>
      </c>
    </row>
    <row r="441" spans="1:5" ht="12.75">
      <c r="A441" s="39" t="s">
        <v>56</v>
      </c>
      <c r="E441" s="40" t="s">
        <v>52</v>
      </c>
    </row>
    <row r="442" spans="1:5" ht="12.75">
      <c r="A442" t="s">
        <v>57</v>
      </c>
      <c r="E442" s="38" t="s">
        <v>52</v>
      </c>
    </row>
    <row r="443" spans="1:16" ht="12.75">
      <c r="A443" s="26" t="s">
        <v>50</v>
      </c>
      <c s="31" t="s">
        <v>649</v>
      </c>
      <c s="31" t="s">
        <v>9377</v>
      </c>
      <c s="26" t="s">
        <v>52</v>
      </c>
      <c s="32" t="s">
        <v>9378</v>
      </c>
      <c s="33" t="s">
        <v>54</v>
      </c>
      <c s="34">
        <v>20</v>
      </c>
      <c s="35">
        <v>0</v>
      </c>
      <c s="36">
        <f>ROUND(ROUND(H443,2)*ROUND(G443,3),2)</f>
      </c>
      <c r="O443">
        <f>(I443*21)/100</f>
      </c>
      <c t="s">
        <v>27</v>
      </c>
    </row>
    <row r="444" spans="1:5" ht="12.75">
      <c r="A444" s="37" t="s">
        <v>55</v>
      </c>
      <c r="E444" s="38" t="s">
        <v>9378</v>
      </c>
    </row>
    <row r="445" spans="1:5" ht="12.75">
      <c r="A445" s="39" t="s">
        <v>56</v>
      </c>
      <c r="E445" s="40" t="s">
        <v>52</v>
      </c>
    </row>
    <row r="446" spans="1:5" ht="12.75">
      <c r="A446" t="s">
        <v>57</v>
      </c>
      <c r="E446" s="38" t="s">
        <v>52</v>
      </c>
    </row>
    <row r="447" spans="1:16" ht="12.75">
      <c r="A447" s="26" t="s">
        <v>50</v>
      </c>
      <c s="31" t="s">
        <v>652</v>
      </c>
      <c s="31" t="s">
        <v>9379</v>
      </c>
      <c s="26" t="s">
        <v>52</v>
      </c>
      <c s="32" t="s">
        <v>9380</v>
      </c>
      <c s="33" t="s">
        <v>54</v>
      </c>
      <c s="34">
        <v>8</v>
      </c>
      <c s="35">
        <v>0</v>
      </c>
      <c s="36">
        <f>ROUND(ROUND(H447,2)*ROUND(G447,3),2)</f>
      </c>
      <c r="O447">
        <f>(I447*21)/100</f>
      </c>
      <c t="s">
        <v>27</v>
      </c>
    </row>
    <row r="448" spans="1:5" ht="12.75">
      <c r="A448" s="37" t="s">
        <v>55</v>
      </c>
      <c r="E448" s="38" t="s">
        <v>9380</v>
      </c>
    </row>
    <row r="449" spans="1:5" ht="12.75">
      <c r="A449" s="39" t="s">
        <v>56</v>
      </c>
      <c r="E449" s="40" t="s">
        <v>52</v>
      </c>
    </row>
    <row r="450" spans="1:5" ht="12.75">
      <c r="A450" t="s">
        <v>57</v>
      </c>
      <c r="E450" s="38" t="s">
        <v>52</v>
      </c>
    </row>
    <row r="451" spans="1:16" ht="12.75">
      <c r="A451" s="26" t="s">
        <v>50</v>
      </c>
      <c s="31" t="s">
        <v>655</v>
      </c>
      <c s="31" t="s">
        <v>9381</v>
      </c>
      <c s="26" t="s">
        <v>52</v>
      </c>
      <c s="32" t="s">
        <v>9382</v>
      </c>
      <c s="33" t="s">
        <v>54</v>
      </c>
      <c s="34">
        <v>5</v>
      </c>
      <c s="35">
        <v>0</v>
      </c>
      <c s="36">
        <f>ROUND(ROUND(H451,2)*ROUND(G451,3),2)</f>
      </c>
      <c r="O451">
        <f>(I451*21)/100</f>
      </c>
      <c t="s">
        <v>27</v>
      </c>
    </row>
    <row r="452" spans="1:5" ht="12.75">
      <c r="A452" s="37" t="s">
        <v>55</v>
      </c>
      <c r="E452" s="38" t="s">
        <v>9382</v>
      </c>
    </row>
    <row r="453" spans="1:5" ht="12.75">
      <c r="A453" s="39" t="s">
        <v>56</v>
      </c>
      <c r="E453" s="40" t="s">
        <v>52</v>
      </c>
    </row>
    <row r="454" spans="1:5" ht="12.75">
      <c r="A454" t="s">
        <v>57</v>
      </c>
      <c r="E454" s="38" t="s">
        <v>52</v>
      </c>
    </row>
    <row r="455" spans="1:16" ht="12.75">
      <c r="A455" s="26" t="s">
        <v>50</v>
      </c>
      <c s="31" t="s">
        <v>658</v>
      </c>
      <c s="31" t="s">
        <v>9383</v>
      </c>
      <c s="26" t="s">
        <v>52</v>
      </c>
      <c s="32" t="s">
        <v>9384</v>
      </c>
      <c s="33" t="s">
        <v>54</v>
      </c>
      <c s="34">
        <v>4</v>
      </c>
      <c s="35">
        <v>0</v>
      </c>
      <c s="36">
        <f>ROUND(ROUND(H455,2)*ROUND(G455,3),2)</f>
      </c>
      <c r="O455">
        <f>(I455*21)/100</f>
      </c>
      <c t="s">
        <v>27</v>
      </c>
    </row>
    <row r="456" spans="1:5" ht="12.75">
      <c r="A456" s="37" t="s">
        <v>55</v>
      </c>
      <c r="E456" s="38" t="s">
        <v>9384</v>
      </c>
    </row>
    <row r="457" spans="1:5" ht="12.75">
      <c r="A457" s="39" t="s">
        <v>56</v>
      </c>
      <c r="E457" s="40" t="s">
        <v>52</v>
      </c>
    </row>
    <row r="458" spans="1:5" ht="12.75">
      <c r="A458" t="s">
        <v>57</v>
      </c>
      <c r="E458" s="38" t="s">
        <v>52</v>
      </c>
    </row>
    <row r="459" spans="1:16" ht="12.75">
      <c r="A459" s="26" t="s">
        <v>50</v>
      </c>
      <c s="31" t="s">
        <v>661</v>
      </c>
      <c s="31" t="s">
        <v>9385</v>
      </c>
      <c s="26" t="s">
        <v>52</v>
      </c>
      <c s="32" t="s">
        <v>9386</v>
      </c>
      <c s="33" t="s">
        <v>54</v>
      </c>
      <c s="34">
        <v>1</v>
      </c>
      <c s="35">
        <v>0</v>
      </c>
      <c s="36">
        <f>ROUND(ROUND(H459,2)*ROUND(G459,3),2)</f>
      </c>
      <c r="O459">
        <f>(I459*21)/100</f>
      </c>
      <c t="s">
        <v>27</v>
      </c>
    </row>
    <row r="460" spans="1:5" ht="12.75">
      <c r="A460" s="37" t="s">
        <v>55</v>
      </c>
      <c r="E460" s="38" t="s">
        <v>9386</v>
      </c>
    </row>
    <row r="461" spans="1:5" ht="12.75">
      <c r="A461" s="39" t="s">
        <v>56</v>
      </c>
      <c r="E461" s="40" t="s">
        <v>52</v>
      </c>
    </row>
    <row r="462" spans="1:5" ht="12.75">
      <c r="A462" t="s">
        <v>57</v>
      </c>
      <c r="E462" s="38" t="s">
        <v>52</v>
      </c>
    </row>
    <row r="463" spans="1:16" ht="12.75">
      <c r="A463" s="26" t="s">
        <v>50</v>
      </c>
      <c s="31" t="s">
        <v>664</v>
      </c>
      <c s="31" t="s">
        <v>9387</v>
      </c>
      <c s="26" t="s">
        <v>52</v>
      </c>
      <c s="32" t="s">
        <v>9388</v>
      </c>
      <c s="33" t="s">
        <v>54</v>
      </c>
      <c s="34">
        <v>1</v>
      </c>
      <c s="35">
        <v>0</v>
      </c>
      <c s="36">
        <f>ROUND(ROUND(H463,2)*ROUND(G463,3),2)</f>
      </c>
      <c r="O463">
        <f>(I463*21)/100</f>
      </c>
      <c t="s">
        <v>27</v>
      </c>
    </row>
    <row r="464" spans="1:5" ht="12.75">
      <c r="A464" s="37" t="s">
        <v>55</v>
      </c>
      <c r="E464" s="38" t="s">
        <v>9388</v>
      </c>
    </row>
    <row r="465" spans="1:5" ht="12.75">
      <c r="A465" s="39" t="s">
        <v>56</v>
      </c>
      <c r="E465" s="40" t="s">
        <v>52</v>
      </c>
    </row>
    <row r="466" spans="1:5" ht="12.75">
      <c r="A466" t="s">
        <v>57</v>
      </c>
      <c r="E466" s="38" t="s">
        <v>52</v>
      </c>
    </row>
    <row r="467" spans="1:16" ht="12.75">
      <c r="A467" s="26" t="s">
        <v>50</v>
      </c>
      <c s="31" t="s">
        <v>667</v>
      </c>
      <c s="31" t="s">
        <v>9389</v>
      </c>
      <c s="26" t="s">
        <v>52</v>
      </c>
      <c s="32" t="s">
        <v>9390</v>
      </c>
      <c s="33" t="s">
        <v>54</v>
      </c>
      <c s="34">
        <v>2</v>
      </c>
      <c s="35">
        <v>0</v>
      </c>
      <c s="36">
        <f>ROUND(ROUND(H467,2)*ROUND(G467,3),2)</f>
      </c>
      <c r="O467">
        <f>(I467*21)/100</f>
      </c>
      <c t="s">
        <v>27</v>
      </c>
    </row>
    <row r="468" spans="1:5" ht="12.75">
      <c r="A468" s="37" t="s">
        <v>55</v>
      </c>
      <c r="E468" s="38" t="s">
        <v>9390</v>
      </c>
    </row>
    <row r="469" spans="1:5" ht="12.75">
      <c r="A469" s="39" t="s">
        <v>56</v>
      </c>
      <c r="E469" s="40" t="s">
        <v>52</v>
      </c>
    </row>
    <row r="470" spans="1:5" ht="12.75">
      <c r="A470" t="s">
        <v>57</v>
      </c>
      <c r="E470" s="38" t="s">
        <v>52</v>
      </c>
    </row>
    <row r="471" spans="1:16" ht="12.75">
      <c r="A471" s="26" t="s">
        <v>50</v>
      </c>
      <c s="31" t="s">
        <v>670</v>
      </c>
      <c s="31" t="s">
        <v>9391</v>
      </c>
      <c s="26" t="s">
        <v>52</v>
      </c>
      <c s="32" t="s">
        <v>9392</v>
      </c>
      <c s="33" t="s">
        <v>54</v>
      </c>
      <c s="34">
        <v>12</v>
      </c>
      <c s="35">
        <v>0</v>
      </c>
      <c s="36">
        <f>ROUND(ROUND(H471,2)*ROUND(G471,3),2)</f>
      </c>
      <c r="O471">
        <f>(I471*21)/100</f>
      </c>
      <c t="s">
        <v>27</v>
      </c>
    </row>
    <row r="472" spans="1:5" ht="12.75">
      <c r="A472" s="37" t="s">
        <v>55</v>
      </c>
      <c r="E472" s="38" t="s">
        <v>9392</v>
      </c>
    </row>
    <row r="473" spans="1:5" ht="12.75">
      <c r="A473" s="39" t="s">
        <v>56</v>
      </c>
      <c r="E473" s="40" t="s">
        <v>52</v>
      </c>
    </row>
    <row r="474" spans="1:5" ht="12.75">
      <c r="A474" t="s">
        <v>57</v>
      </c>
      <c r="E474" s="38" t="s">
        <v>52</v>
      </c>
    </row>
    <row r="475" spans="1:16" ht="12.75">
      <c r="A475" s="26" t="s">
        <v>50</v>
      </c>
      <c s="31" t="s">
        <v>673</v>
      </c>
      <c s="31" t="s">
        <v>9393</v>
      </c>
      <c s="26" t="s">
        <v>52</v>
      </c>
      <c s="32" t="s">
        <v>9394</v>
      </c>
      <c s="33" t="s">
        <v>54</v>
      </c>
      <c s="34">
        <v>10</v>
      </c>
      <c s="35">
        <v>0</v>
      </c>
      <c s="36">
        <f>ROUND(ROUND(H475,2)*ROUND(G475,3),2)</f>
      </c>
      <c r="O475">
        <f>(I475*21)/100</f>
      </c>
      <c t="s">
        <v>27</v>
      </c>
    </row>
    <row r="476" spans="1:5" ht="12.75">
      <c r="A476" s="37" t="s">
        <v>55</v>
      </c>
      <c r="E476" s="38" t="s">
        <v>9394</v>
      </c>
    </row>
    <row r="477" spans="1:5" ht="12.75">
      <c r="A477" s="39" t="s">
        <v>56</v>
      </c>
      <c r="E477" s="40" t="s">
        <v>52</v>
      </c>
    </row>
    <row r="478" spans="1:5" ht="12.75">
      <c r="A478" t="s">
        <v>57</v>
      </c>
      <c r="E478" s="38" t="s">
        <v>52</v>
      </c>
    </row>
    <row r="479" spans="1:16" ht="12.75">
      <c r="A479" s="26" t="s">
        <v>50</v>
      </c>
      <c s="31" t="s">
        <v>676</v>
      </c>
      <c s="31" t="s">
        <v>9395</v>
      </c>
      <c s="26" t="s">
        <v>52</v>
      </c>
      <c s="32" t="s">
        <v>9396</v>
      </c>
      <c s="33" t="s">
        <v>54</v>
      </c>
      <c s="34">
        <v>66</v>
      </c>
      <c s="35">
        <v>0</v>
      </c>
      <c s="36">
        <f>ROUND(ROUND(H479,2)*ROUND(G479,3),2)</f>
      </c>
      <c r="O479">
        <f>(I479*21)/100</f>
      </c>
      <c t="s">
        <v>27</v>
      </c>
    </row>
    <row r="480" spans="1:5" ht="12.75">
      <c r="A480" s="37" t="s">
        <v>55</v>
      </c>
      <c r="E480" s="38" t="s">
        <v>9396</v>
      </c>
    </row>
    <row r="481" spans="1:5" ht="12.75">
      <c r="A481" s="39" t="s">
        <v>56</v>
      </c>
      <c r="E481" s="40" t="s">
        <v>52</v>
      </c>
    </row>
    <row r="482" spans="1:5" ht="12.75">
      <c r="A482" t="s">
        <v>57</v>
      </c>
      <c r="E482" s="38" t="s">
        <v>52</v>
      </c>
    </row>
    <row r="483" spans="1:16" ht="12.75">
      <c r="A483" s="26" t="s">
        <v>50</v>
      </c>
      <c s="31" t="s">
        <v>679</v>
      </c>
      <c s="31" t="s">
        <v>9397</v>
      </c>
      <c s="26" t="s">
        <v>52</v>
      </c>
      <c s="32" t="s">
        <v>9398</v>
      </c>
      <c s="33" t="s">
        <v>54</v>
      </c>
      <c s="34">
        <v>26</v>
      </c>
      <c s="35">
        <v>0</v>
      </c>
      <c s="36">
        <f>ROUND(ROUND(H483,2)*ROUND(G483,3),2)</f>
      </c>
      <c r="O483">
        <f>(I483*21)/100</f>
      </c>
      <c t="s">
        <v>27</v>
      </c>
    </row>
    <row r="484" spans="1:5" ht="12.75">
      <c r="A484" s="37" t="s">
        <v>55</v>
      </c>
      <c r="E484" s="38" t="s">
        <v>9398</v>
      </c>
    </row>
    <row r="485" spans="1:5" ht="12.75">
      <c r="A485" s="39" t="s">
        <v>56</v>
      </c>
      <c r="E485" s="40" t="s">
        <v>52</v>
      </c>
    </row>
    <row r="486" spans="1:5" ht="12.75">
      <c r="A486" t="s">
        <v>57</v>
      </c>
      <c r="E486" s="38" t="s">
        <v>52</v>
      </c>
    </row>
    <row r="487" spans="1:16" ht="12.75">
      <c r="A487" s="26" t="s">
        <v>50</v>
      </c>
      <c s="31" t="s">
        <v>682</v>
      </c>
      <c s="31" t="s">
        <v>9399</v>
      </c>
      <c s="26" t="s">
        <v>52</v>
      </c>
      <c s="32" t="s">
        <v>9400</v>
      </c>
      <c s="33" t="s">
        <v>54</v>
      </c>
      <c s="34">
        <v>20</v>
      </c>
      <c s="35">
        <v>0</v>
      </c>
      <c s="36">
        <f>ROUND(ROUND(H487,2)*ROUND(G487,3),2)</f>
      </c>
      <c r="O487">
        <f>(I487*21)/100</f>
      </c>
      <c t="s">
        <v>27</v>
      </c>
    </row>
    <row r="488" spans="1:5" ht="12.75">
      <c r="A488" s="37" t="s">
        <v>55</v>
      </c>
      <c r="E488" s="38" t="s">
        <v>9400</v>
      </c>
    </row>
    <row r="489" spans="1:5" ht="12.75">
      <c r="A489" s="39" t="s">
        <v>56</v>
      </c>
      <c r="E489" s="40" t="s">
        <v>52</v>
      </c>
    </row>
    <row r="490" spans="1:5" ht="12.75">
      <c r="A490" t="s">
        <v>57</v>
      </c>
      <c r="E490" s="38" t="s">
        <v>52</v>
      </c>
    </row>
    <row r="491" spans="1:16" ht="12.75">
      <c r="A491" s="26" t="s">
        <v>50</v>
      </c>
      <c s="31" t="s">
        <v>685</v>
      </c>
      <c s="31" t="s">
        <v>9401</v>
      </c>
      <c s="26" t="s">
        <v>52</v>
      </c>
      <c s="32" t="s">
        <v>9402</v>
      </c>
      <c s="33" t="s">
        <v>54</v>
      </c>
      <c s="34">
        <v>33</v>
      </c>
      <c s="35">
        <v>0</v>
      </c>
      <c s="36">
        <f>ROUND(ROUND(H491,2)*ROUND(G491,3),2)</f>
      </c>
      <c r="O491">
        <f>(I491*21)/100</f>
      </c>
      <c t="s">
        <v>27</v>
      </c>
    </row>
    <row r="492" spans="1:5" ht="12.75">
      <c r="A492" s="37" t="s">
        <v>55</v>
      </c>
      <c r="E492" s="38" t="s">
        <v>9402</v>
      </c>
    </row>
    <row r="493" spans="1:5" ht="12.75">
      <c r="A493" s="39" t="s">
        <v>56</v>
      </c>
      <c r="E493" s="40" t="s">
        <v>52</v>
      </c>
    </row>
    <row r="494" spans="1:5" ht="12.75">
      <c r="A494" t="s">
        <v>57</v>
      </c>
      <c r="E494" s="38" t="s">
        <v>52</v>
      </c>
    </row>
    <row r="495" spans="1:16" ht="12.75">
      <c r="A495" s="26" t="s">
        <v>50</v>
      </c>
      <c s="31" t="s">
        <v>688</v>
      </c>
      <c s="31" t="s">
        <v>9403</v>
      </c>
      <c s="26" t="s">
        <v>52</v>
      </c>
      <c s="32" t="s">
        <v>9404</v>
      </c>
      <c s="33" t="s">
        <v>54</v>
      </c>
      <c s="34">
        <v>10</v>
      </c>
      <c s="35">
        <v>0</v>
      </c>
      <c s="36">
        <f>ROUND(ROUND(H495,2)*ROUND(G495,3),2)</f>
      </c>
      <c r="O495">
        <f>(I495*21)/100</f>
      </c>
      <c t="s">
        <v>27</v>
      </c>
    </row>
    <row r="496" spans="1:5" ht="12.75">
      <c r="A496" s="37" t="s">
        <v>55</v>
      </c>
      <c r="E496" s="38" t="s">
        <v>9404</v>
      </c>
    </row>
    <row r="497" spans="1:5" ht="12.75">
      <c r="A497" s="39" t="s">
        <v>56</v>
      </c>
      <c r="E497" s="40" t="s">
        <v>52</v>
      </c>
    </row>
    <row r="498" spans="1:5" ht="12.75">
      <c r="A498" t="s">
        <v>57</v>
      </c>
      <c r="E498" s="38" t="s">
        <v>52</v>
      </c>
    </row>
    <row r="499" spans="1:16" ht="12.75">
      <c r="A499" s="26" t="s">
        <v>50</v>
      </c>
      <c s="31" t="s">
        <v>691</v>
      </c>
      <c s="31" t="s">
        <v>9405</v>
      </c>
      <c s="26" t="s">
        <v>52</v>
      </c>
      <c s="32" t="s">
        <v>9406</v>
      </c>
      <c s="33" t="s">
        <v>54</v>
      </c>
      <c s="34">
        <v>18</v>
      </c>
      <c s="35">
        <v>0</v>
      </c>
      <c s="36">
        <f>ROUND(ROUND(H499,2)*ROUND(G499,3),2)</f>
      </c>
      <c r="O499">
        <f>(I499*21)/100</f>
      </c>
      <c t="s">
        <v>27</v>
      </c>
    </row>
    <row r="500" spans="1:5" ht="12.75">
      <c r="A500" s="37" t="s">
        <v>55</v>
      </c>
      <c r="E500" s="38" t="s">
        <v>9406</v>
      </c>
    </row>
    <row r="501" spans="1:5" ht="12.75">
      <c r="A501" s="39" t="s">
        <v>56</v>
      </c>
      <c r="E501" s="40" t="s">
        <v>52</v>
      </c>
    </row>
    <row r="502" spans="1:5" ht="12.75">
      <c r="A502" t="s">
        <v>57</v>
      </c>
      <c r="E502" s="38" t="s">
        <v>52</v>
      </c>
    </row>
    <row r="503" spans="1:16" ht="12.75">
      <c r="A503" s="26" t="s">
        <v>50</v>
      </c>
      <c s="31" t="s">
        <v>694</v>
      </c>
      <c s="31" t="s">
        <v>9407</v>
      </c>
      <c s="26" t="s">
        <v>52</v>
      </c>
      <c s="32" t="s">
        <v>9408</v>
      </c>
      <c s="33" t="s">
        <v>54</v>
      </c>
      <c s="34">
        <v>8</v>
      </c>
      <c s="35">
        <v>0</v>
      </c>
      <c s="36">
        <f>ROUND(ROUND(H503,2)*ROUND(G503,3),2)</f>
      </c>
      <c r="O503">
        <f>(I503*21)/100</f>
      </c>
      <c t="s">
        <v>27</v>
      </c>
    </row>
    <row r="504" spans="1:5" ht="12.75">
      <c r="A504" s="37" t="s">
        <v>55</v>
      </c>
      <c r="E504" s="38" t="s">
        <v>9408</v>
      </c>
    </row>
    <row r="505" spans="1:5" ht="12.75">
      <c r="A505" s="39" t="s">
        <v>56</v>
      </c>
      <c r="E505" s="40" t="s">
        <v>52</v>
      </c>
    </row>
    <row r="506" spans="1:5" ht="12.75">
      <c r="A506" t="s">
        <v>57</v>
      </c>
      <c r="E506" s="38" t="s">
        <v>52</v>
      </c>
    </row>
    <row r="507" spans="1:16" ht="12.75">
      <c r="A507" s="26" t="s">
        <v>50</v>
      </c>
      <c s="31" t="s">
        <v>697</v>
      </c>
      <c s="31" t="s">
        <v>9409</v>
      </c>
      <c s="26" t="s">
        <v>52</v>
      </c>
      <c s="32" t="s">
        <v>9410</v>
      </c>
      <c s="33" t="s">
        <v>54</v>
      </c>
      <c s="34">
        <v>4</v>
      </c>
      <c s="35">
        <v>0</v>
      </c>
      <c s="36">
        <f>ROUND(ROUND(H507,2)*ROUND(G507,3),2)</f>
      </c>
      <c r="O507">
        <f>(I507*21)/100</f>
      </c>
      <c t="s">
        <v>27</v>
      </c>
    </row>
    <row r="508" spans="1:5" ht="12.75">
      <c r="A508" s="37" t="s">
        <v>55</v>
      </c>
      <c r="E508" s="38" t="s">
        <v>9410</v>
      </c>
    </row>
    <row r="509" spans="1:5" ht="12.75">
      <c r="A509" s="39" t="s">
        <v>56</v>
      </c>
      <c r="E509" s="40" t="s">
        <v>52</v>
      </c>
    </row>
    <row r="510" spans="1:5" ht="12.75">
      <c r="A510" t="s">
        <v>57</v>
      </c>
      <c r="E510" s="38" t="s">
        <v>52</v>
      </c>
    </row>
    <row r="511" spans="1:16" ht="12.75">
      <c r="A511" s="26" t="s">
        <v>50</v>
      </c>
      <c s="31" t="s">
        <v>700</v>
      </c>
      <c s="31" t="s">
        <v>9411</v>
      </c>
      <c s="26" t="s">
        <v>52</v>
      </c>
      <c s="32" t="s">
        <v>9412</v>
      </c>
      <c s="33" t="s">
        <v>54</v>
      </c>
      <c s="34">
        <v>4</v>
      </c>
      <c s="35">
        <v>0</v>
      </c>
      <c s="36">
        <f>ROUND(ROUND(H511,2)*ROUND(G511,3),2)</f>
      </c>
      <c r="O511">
        <f>(I511*21)/100</f>
      </c>
      <c t="s">
        <v>27</v>
      </c>
    </row>
    <row r="512" spans="1:5" ht="12.75">
      <c r="A512" s="37" t="s">
        <v>55</v>
      </c>
      <c r="E512" s="38" t="s">
        <v>9412</v>
      </c>
    </row>
    <row r="513" spans="1:5" ht="12.75">
      <c r="A513" s="39" t="s">
        <v>56</v>
      </c>
      <c r="E513" s="40" t="s">
        <v>52</v>
      </c>
    </row>
    <row r="514" spans="1:5" ht="12.75">
      <c r="A514" t="s">
        <v>57</v>
      </c>
      <c r="E514" s="38" t="s">
        <v>52</v>
      </c>
    </row>
    <row r="515" spans="1:16" ht="12.75">
      <c r="A515" s="26" t="s">
        <v>50</v>
      </c>
      <c s="31" t="s">
        <v>703</v>
      </c>
      <c s="31" t="s">
        <v>9413</v>
      </c>
      <c s="26" t="s">
        <v>52</v>
      </c>
      <c s="32" t="s">
        <v>9414</v>
      </c>
      <c s="33" t="s">
        <v>54</v>
      </c>
      <c s="34">
        <v>1</v>
      </c>
      <c s="35">
        <v>0</v>
      </c>
      <c s="36">
        <f>ROUND(ROUND(H515,2)*ROUND(G515,3),2)</f>
      </c>
      <c r="O515">
        <f>(I515*21)/100</f>
      </c>
      <c t="s">
        <v>27</v>
      </c>
    </row>
    <row r="516" spans="1:5" ht="12.75">
      <c r="A516" s="37" t="s">
        <v>55</v>
      </c>
      <c r="E516" s="38" t="s">
        <v>9414</v>
      </c>
    </row>
    <row r="517" spans="1:5" ht="12.75">
      <c r="A517" s="39" t="s">
        <v>56</v>
      </c>
      <c r="E517" s="40" t="s">
        <v>52</v>
      </c>
    </row>
    <row r="518" spans="1:5" ht="12.75">
      <c r="A518" t="s">
        <v>57</v>
      </c>
      <c r="E518" s="38" t="s">
        <v>52</v>
      </c>
    </row>
    <row r="519" spans="1:16" ht="12.75">
      <c r="A519" s="26" t="s">
        <v>50</v>
      </c>
      <c s="31" t="s">
        <v>706</v>
      </c>
      <c s="31" t="s">
        <v>9415</v>
      </c>
      <c s="26" t="s">
        <v>52</v>
      </c>
      <c s="32" t="s">
        <v>9416</v>
      </c>
      <c s="33" t="s">
        <v>54</v>
      </c>
      <c s="34">
        <v>3</v>
      </c>
      <c s="35">
        <v>0</v>
      </c>
      <c s="36">
        <f>ROUND(ROUND(H519,2)*ROUND(G519,3),2)</f>
      </c>
      <c r="O519">
        <f>(I519*21)/100</f>
      </c>
      <c t="s">
        <v>27</v>
      </c>
    </row>
    <row r="520" spans="1:5" ht="12.75">
      <c r="A520" s="37" t="s">
        <v>55</v>
      </c>
      <c r="E520" s="38" t="s">
        <v>9416</v>
      </c>
    </row>
    <row r="521" spans="1:5" ht="12.75">
      <c r="A521" s="39" t="s">
        <v>56</v>
      </c>
      <c r="E521" s="40" t="s">
        <v>52</v>
      </c>
    </row>
    <row r="522" spans="1:5" ht="12.75">
      <c r="A522" t="s">
        <v>57</v>
      </c>
      <c r="E522" s="38" t="s">
        <v>52</v>
      </c>
    </row>
    <row r="523" spans="1:16" ht="12.75">
      <c r="A523" s="26" t="s">
        <v>50</v>
      </c>
      <c s="31" t="s">
        <v>709</v>
      </c>
      <c s="31" t="s">
        <v>9417</v>
      </c>
      <c s="26" t="s">
        <v>52</v>
      </c>
      <c s="32" t="s">
        <v>9418</v>
      </c>
      <c s="33" t="s">
        <v>54</v>
      </c>
      <c s="34">
        <v>2</v>
      </c>
      <c s="35">
        <v>0</v>
      </c>
      <c s="36">
        <f>ROUND(ROUND(H523,2)*ROUND(G523,3),2)</f>
      </c>
      <c r="O523">
        <f>(I523*21)/100</f>
      </c>
      <c t="s">
        <v>27</v>
      </c>
    </row>
    <row r="524" spans="1:5" ht="12.75">
      <c r="A524" s="37" t="s">
        <v>55</v>
      </c>
      <c r="E524" s="38" t="s">
        <v>9418</v>
      </c>
    </row>
    <row r="525" spans="1:5" ht="12.75">
      <c r="A525" s="39" t="s">
        <v>56</v>
      </c>
      <c r="E525" s="40" t="s">
        <v>52</v>
      </c>
    </row>
    <row r="526" spans="1:5" ht="12.75">
      <c r="A526" t="s">
        <v>57</v>
      </c>
      <c r="E526" s="38" t="s">
        <v>52</v>
      </c>
    </row>
    <row r="527" spans="1:16" ht="12.75">
      <c r="A527" s="26" t="s">
        <v>50</v>
      </c>
      <c s="31" t="s">
        <v>712</v>
      </c>
      <c s="31" t="s">
        <v>9419</v>
      </c>
      <c s="26" t="s">
        <v>52</v>
      </c>
      <c s="32" t="s">
        <v>9420</v>
      </c>
      <c s="33" t="s">
        <v>54</v>
      </c>
      <c s="34">
        <v>3</v>
      </c>
      <c s="35">
        <v>0</v>
      </c>
      <c s="36">
        <f>ROUND(ROUND(H527,2)*ROUND(G527,3),2)</f>
      </c>
      <c r="O527">
        <f>(I527*21)/100</f>
      </c>
      <c t="s">
        <v>27</v>
      </c>
    </row>
    <row r="528" spans="1:5" ht="12.75">
      <c r="A528" s="37" t="s">
        <v>55</v>
      </c>
      <c r="E528" s="38" t="s">
        <v>9420</v>
      </c>
    </row>
    <row r="529" spans="1:5" ht="12.75">
      <c r="A529" s="39" t="s">
        <v>56</v>
      </c>
      <c r="E529" s="40" t="s">
        <v>52</v>
      </c>
    </row>
    <row r="530" spans="1:5" ht="12.75">
      <c r="A530" t="s">
        <v>57</v>
      </c>
      <c r="E530" s="38" t="s">
        <v>52</v>
      </c>
    </row>
    <row r="531" spans="1:16" ht="12.75">
      <c r="A531" s="26" t="s">
        <v>50</v>
      </c>
      <c s="31" t="s">
        <v>715</v>
      </c>
      <c s="31" t="s">
        <v>9421</v>
      </c>
      <c s="26" t="s">
        <v>52</v>
      </c>
      <c s="32" t="s">
        <v>9422</v>
      </c>
      <c s="33" t="s">
        <v>54</v>
      </c>
      <c s="34">
        <v>2</v>
      </c>
      <c s="35">
        <v>0</v>
      </c>
      <c s="36">
        <f>ROUND(ROUND(H531,2)*ROUND(G531,3),2)</f>
      </c>
      <c r="O531">
        <f>(I531*21)/100</f>
      </c>
      <c t="s">
        <v>27</v>
      </c>
    </row>
    <row r="532" spans="1:5" ht="12.75">
      <c r="A532" s="37" t="s">
        <v>55</v>
      </c>
      <c r="E532" s="38" t="s">
        <v>9422</v>
      </c>
    </row>
    <row r="533" spans="1:5" ht="12.75">
      <c r="A533" s="39" t="s">
        <v>56</v>
      </c>
      <c r="E533" s="40" t="s">
        <v>52</v>
      </c>
    </row>
    <row r="534" spans="1:5" ht="12.75">
      <c r="A534" t="s">
        <v>57</v>
      </c>
      <c r="E534" s="38" t="s">
        <v>52</v>
      </c>
    </row>
    <row r="535" spans="1:16" ht="12.75">
      <c r="A535" s="26" t="s">
        <v>50</v>
      </c>
      <c s="31" t="s">
        <v>718</v>
      </c>
      <c s="31" t="s">
        <v>9423</v>
      </c>
      <c s="26" t="s">
        <v>52</v>
      </c>
      <c s="32" t="s">
        <v>9424</v>
      </c>
      <c s="33" t="s">
        <v>54</v>
      </c>
      <c s="34">
        <v>4</v>
      </c>
      <c s="35">
        <v>0</v>
      </c>
      <c s="36">
        <f>ROUND(ROUND(H535,2)*ROUND(G535,3),2)</f>
      </c>
      <c r="O535">
        <f>(I535*21)/100</f>
      </c>
      <c t="s">
        <v>27</v>
      </c>
    </row>
    <row r="536" spans="1:5" ht="12.75">
      <c r="A536" s="37" t="s">
        <v>55</v>
      </c>
      <c r="E536" s="38" t="s">
        <v>9424</v>
      </c>
    </row>
    <row r="537" spans="1:5" ht="12.75">
      <c r="A537" s="39" t="s">
        <v>56</v>
      </c>
      <c r="E537" s="40" t="s">
        <v>52</v>
      </c>
    </row>
    <row r="538" spans="1:5" ht="12.75">
      <c r="A538" t="s">
        <v>57</v>
      </c>
      <c r="E538" s="38" t="s">
        <v>52</v>
      </c>
    </row>
    <row r="539" spans="1:16" ht="12.75">
      <c r="A539" s="26" t="s">
        <v>50</v>
      </c>
      <c s="31" t="s">
        <v>721</v>
      </c>
      <c s="31" t="s">
        <v>9425</v>
      </c>
      <c s="26" t="s">
        <v>52</v>
      </c>
      <c s="32" t="s">
        <v>9426</v>
      </c>
      <c s="33" t="s">
        <v>54</v>
      </c>
      <c s="34">
        <v>5</v>
      </c>
      <c s="35">
        <v>0</v>
      </c>
      <c s="36">
        <f>ROUND(ROUND(H539,2)*ROUND(G539,3),2)</f>
      </c>
      <c r="O539">
        <f>(I539*21)/100</f>
      </c>
      <c t="s">
        <v>27</v>
      </c>
    </row>
    <row r="540" spans="1:5" ht="12.75">
      <c r="A540" s="37" t="s">
        <v>55</v>
      </c>
      <c r="E540" s="38" t="s">
        <v>9426</v>
      </c>
    </row>
    <row r="541" spans="1:5" ht="12.75">
      <c r="A541" s="39" t="s">
        <v>56</v>
      </c>
      <c r="E541" s="40" t="s">
        <v>52</v>
      </c>
    </row>
    <row r="542" spans="1:5" ht="12.75">
      <c r="A542" t="s">
        <v>57</v>
      </c>
      <c r="E542" s="38" t="s">
        <v>52</v>
      </c>
    </row>
    <row r="543" spans="1:16" ht="12.75">
      <c r="A543" s="26" t="s">
        <v>50</v>
      </c>
      <c s="31" t="s">
        <v>725</v>
      </c>
      <c s="31" t="s">
        <v>9427</v>
      </c>
      <c s="26" t="s">
        <v>52</v>
      </c>
      <c s="32" t="s">
        <v>9428</v>
      </c>
      <c s="33" t="s">
        <v>54</v>
      </c>
      <c s="34">
        <v>2</v>
      </c>
      <c s="35">
        <v>0</v>
      </c>
      <c s="36">
        <f>ROUND(ROUND(H543,2)*ROUND(G543,3),2)</f>
      </c>
      <c r="O543">
        <f>(I543*21)/100</f>
      </c>
      <c t="s">
        <v>27</v>
      </c>
    </row>
    <row r="544" spans="1:5" ht="12.75">
      <c r="A544" s="37" t="s">
        <v>55</v>
      </c>
      <c r="E544" s="38" t="s">
        <v>9428</v>
      </c>
    </row>
    <row r="545" spans="1:5" ht="12.75">
      <c r="A545" s="39" t="s">
        <v>56</v>
      </c>
      <c r="E545" s="40" t="s">
        <v>52</v>
      </c>
    </row>
    <row r="546" spans="1:5" ht="12.75">
      <c r="A546" t="s">
        <v>57</v>
      </c>
      <c r="E546" s="38" t="s">
        <v>52</v>
      </c>
    </row>
    <row r="547" spans="1:16" ht="12.75">
      <c r="A547" s="26" t="s">
        <v>50</v>
      </c>
      <c s="31" t="s">
        <v>728</v>
      </c>
      <c s="31" t="s">
        <v>9429</v>
      </c>
      <c s="26" t="s">
        <v>52</v>
      </c>
      <c s="32" t="s">
        <v>9430</v>
      </c>
      <c s="33" t="s">
        <v>54</v>
      </c>
      <c s="34">
        <v>46</v>
      </c>
      <c s="35">
        <v>0</v>
      </c>
      <c s="36">
        <f>ROUND(ROUND(H547,2)*ROUND(G547,3),2)</f>
      </c>
      <c r="O547">
        <f>(I547*21)/100</f>
      </c>
      <c t="s">
        <v>27</v>
      </c>
    </row>
    <row r="548" spans="1:5" ht="12.75">
      <c r="A548" s="37" t="s">
        <v>55</v>
      </c>
      <c r="E548" s="38" t="s">
        <v>9430</v>
      </c>
    </row>
    <row r="549" spans="1:5" ht="12.75">
      <c r="A549" s="39" t="s">
        <v>56</v>
      </c>
      <c r="E549" s="40" t="s">
        <v>52</v>
      </c>
    </row>
    <row r="550" spans="1:5" ht="12.75">
      <c r="A550" t="s">
        <v>57</v>
      </c>
      <c r="E550" s="38" t="s">
        <v>52</v>
      </c>
    </row>
    <row r="551" spans="1:16" ht="12.75">
      <c r="A551" s="26" t="s">
        <v>50</v>
      </c>
      <c s="31" t="s">
        <v>732</v>
      </c>
      <c s="31" t="s">
        <v>9431</v>
      </c>
      <c s="26" t="s">
        <v>52</v>
      </c>
      <c s="32" t="s">
        <v>9432</v>
      </c>
      <c s="33" t="s">
        <v>4257</v>
      </c>
      <c s="34">
        <v>1</v>
      </c>
      <c s="35">
        <v>0</v>
      </c>
      <c s="36">
        <f>ROUND(ROUND(H551,2)*ROUND(G551,3),2)</f>
      </c>
      <c r="O551">
        <f>(I551*21)/100</f>
      </c>
      <c t="s">
        <v>27</v>
      </c>
    </row>
    <row r="552" spans="1:5" ht="12.75">
      <c r="A552" s="37" t="s">
        <v>55</v>
      </c>
      <c r="E552" s="38" t="s">
        <v>9432</v>
      </c>
    </row>
    <row r="553" spans="1:5" ht="12.75">
      <c r="A553" s="39" t="s">
        <v>56</v>
      </c>
      <c r="E553" s="40" t="s">
        <v>52</v>
      </c>
    </row>
    <row r="554" spans="1:5" ht="12.75">
      <c r="A554" t="s">
        <v>57</v>
      </c>
      <c r="E554" s="38" t="s">
        <v>52</v>
      </c>
    </row>
    <row r="555" spans="1:16" ht="12.75">
      <c r="A555" s="26" t="s">
        <v>50</v>
      </c>
      <c s="31" t="s">
        <v>735</v>
      </c>
      <c s="31" t="s">
        <v>9433</v>
      </c>
      <c s="26" t="s">
        <v>52</v>
      </c>
      <c s="32" t="s">
        <v>9434</v>
      </c>
      <c s="33" t="s">
        <v>4257</v>
      </c>
      <c s="34">
        <v>1</v>
      </c>
      <c s="35">
        <v>0</v>
      </c>
      <c s="36">
        <f>ROUND(ROUND(H555,2)*ROUND(G555,3),2)</f>
      </c>
      <c r="O555">
        <f>(I555*21)/100</f>
      </c>
      <c t="s">
        <v>27</v>
      </c>
    </row>
    <row r="556" spans="1:5" ht="12.75">
      <c r="A556" s="37" t="s">
        <v>55</v>
      </c>
      <c r="E556" s="38" t="s">
        <v>9434</v>
      </c>
    </row>
    <row r="557" spans="1:5" ht="12.75">
      <c r="A557" s="39" t="s">
        <v>56</v>
      </c>
      <c r="E557" s="40" t="s">
        <v>52</v>
      </c>
    </row>
    <row r="558" spans="1:5" ht="12.75">
      <c r="A558" t="s">
        <v>57</v>
      </c>
      <c r="E558" s="38" t="s">
        <v>52</v>
      </c>
    </row>
    <row r="559" spans="1:16" ht="12.75">
      <c r="A559" s="26" t="s">
        <v>50</v>
      </c>
      <c s="31" t="s">
        <v>738</v>
      </c>
      <c s="31" t="s">
        <v>9435</v>
      </c>
      <c s="26" t="s">
        <v>52</v>
      </c>
      <c s="32" t="s">
        <v>9436</v>
      </c>
      <c s="33" t="s">
        <v>4257</v>
      </c>
      <c s="34">
        <v>1</v>
      </c>
      <c s="35">
        <v>0</v>
      </c>
      <c s="36">
        <f>ROUND(ROUND(H559,2)*ROUND(G559,3),2)</f>
      </c>
      <c r="O559">
        <f>(I559*21)/100</f>
      </c>
      <c t="s">
        <v>27</v>
      </c>
    </row>
    <row r="560" spans="1:5" ht="12.75">
      <c r="A560" s="37" t="s">
        <v>55</v>
      </c>
      <c r="E560" s="38" t="s">
        <v>9436</v>
      </c>
    </row>
    <row r="561" spans="1:5" ht="12.75">
      <c r="A561" s="39" t="s">
        <v>56</v>
      </c>
      <c r="E561" s="40" t="s">
        <v>52</v>
      </c>
    </row>
    <row r="562" spans="1:5" ht="12.75">
      <c r="A562" t="s">
        <v>57</v>
      </c>
      <c r="E562" s="38" t="s">
        <v>52</v>
      </c>
    </row>
    <row r="563" spans="1:16" ht="12.75">
      <c r="A563" s="26" t="s">
        <v>50</v>
      </c>
      <c s="31" t="s">
        <v>741</v>
      </c>
      <c s="31" t="s">
        <v>9437</v>
      </c>
      <c s="26" t="s">
        <v>52</v>
      </c>
      <c s="32" t="s">
        <v>9438</v>
      </c>
      <c s="33" t="s">
        <v>4257</v>
      </c>
      <c s="34">
        <v>2</v>
      </c>
      <c s="35">
        <v>0</v>
      </c>
      <c s="36">
        <f>ROUND(ROUND(H563,2)*ROUND(G563,3),2)</f>
      </c>
      <c r="O563">
        <f>(I563*21)/100</f>
      </c>
      <c t="s">
        <v>27</v>
      </c>
    </row>
    <row r="564" spans="1:5" ht="12.75">
      <c r="A564" s="37" t="s">
        <v>55</v>
      </c>
      <c r="E564" s="38" t="s">
        <v>9438</v>
      </c>
    </row>
    <row r="565" spans="1:5" ht="12.75">
      <c r="A565" s="39" t="s">
        <v>56</v>
      </c>
      <c r="E565" s="40" t="s">
        <v>52</v>
      </c>
    </row>
    <row r="566" spans="1:5" ht="12.75">
      <c r="A566" t="s">
        <v>57</v>
      </c>
      <c r="E566" s="38" t="s">
        <v>52</v>
      </c>
    </row>
    <row r="567" spans="1:16" ht="12.75">
      <c r="A567" s="26" t="s">
        <v>50</v>
      </c>
      <c s="31" t="s">
        <v>744</v>
      </c>
      <c s="31" t="s">
        <v>9439</v>
      </c>
      <c s="26" t="s">
        <v>52</v>
      </c>
      <c s="32" t="s">
        <v>9440</v>
      </c>
      <c s="33" t="s">
        <v>54</v>
      </c>
      <c s="34">
        <v>6</v>
      </c>
      <c s="35">
        <v>0</v>
      </c>
      <c s="36">
        <f>ROUND(ROUND(H567,2)*ROUND(G567,3),2)</f>
      </c>
      <c r="O567">
        <f>(I567*21)/100</f>
      </c>
      <c t="s">
        <v>27</v>
      </c>
    </row>
    <row r="568" spans="1:5" ht="12.75">
      <c r="A568" s="37" t="s">
        <v>55</v>
      </c>
      <c r="E568" s="38" t="s">
        <v>9440</v>
      </c>
    </row>
    <row r="569" spans="1:5" ht="12.75">
      <c r="A569" s="39" t="s">
        <v>56</v>
      </c>
      <c r="E569" s="40" t="s">
        <v>52</v>
      </c>
    </row>
    <row r="570" spans="1:5" ht="12.75">
      <c r="A570" t="s">
        <v>57</v>
      </c>
      <c r="E570" s="38" t="s">
        <v>52</v>
      </c>
    </row>
    <row r="571" spans="1:16" ht="12.75">
      <c r="A571" s="26" t="s">
        <v>50</v>
      </c>
      <c s="31" t="s">
        <v>747</v>
      </c>
      <c s="31" t="s">
        <v>9441</v>
      </c>
      <c s="26" t="s">
        <v>52</v>
      </c>
      <c s="32" t="s">
        <v>9442</v>
      </c>
      <c s="33" t="s">
        <v>54</v>
      </c>
      <c s="34">
        <v>33</v>
      </c>
      <c s="35">
        <v>0</v>
      </c>
      <c s="36">
        <f>ROUND(ROUND(H571,2)*ROUND(G571,3),2)</f>
      </c>
      <c r="O571">
        <f>(I571*21)/100</f>
      </c>
      <c t="s">
        <v>27</v>
      </c>
    </row>
    <row r="572" spans="1:5" ht="12.75">
      <c r="A572" s="37" t="s">
        <v>55</v>
      </c>
      <c r="E572" s="38" t="s">
        <v>9442</v>
      </c>
    </row>
    <row r="573" spans="1:5" ht="12.75">
      <c r="A573" s="39" t="s">
        <v>56</v>
      </c>
      <c r="E573" s="40" t="s">
        <v>52</v>
      </c>
    </row>
    <row r="574" spans="1:5" ht="12.75">
      <c r="A574" t="s">
        <v>57</v>
      </c>
      <c r="E574" s="38" t="s">
        <v>52</v>
      </c>
    </row>
    <row r="575" spans="1:16" ht="12.75">
      <c r="A575" s="26" t="s">
        <v>50</v>
      </c>
      <c s="31" t="s">
        <v>750</v>
      </c>
      <c s="31" t="s">
        <v>9443</v>
      </c>
      <c s="26" t="s">
        <v>52</v>
      </c>
      <c s="32" t="s">
        <v>9444</v>
      </c>
      <c s="33" t="s">
        <v>54</v>
      </c>
      <c s="34">
        <v>45</v>
      </c>
      <c s="35">
        <v>0</v>
      </c>
      <c s="36">
        <f>ROUND(ROUND(H575,2)*ROUND(G575,3),2)</f>
      </c>
      <c r="O575">
        <f>(I575*21)/100</f>
      </c>
      <c t="s">
        <v>27</v>
      </c>
    </row>
    <row r="576" spans="1:5" ht="12.75">
      <c r="A576" s="37" t="s">
        <v>55</v>
      </c>
      <c r="E576" s="38" t="s">
        <v>9444</v>
      </c>
    </row>
    <row r="577" spans="1:5" ht="12.75">
      <c r="A577" s="39" t="s">
        <v>56</v>
      </c>
      <c r="E577" s="40" t="s">
        <v>52</v>
      </c>
    </row>
    <row r="578" spans="1:5" ht="12.75">
      <c r="A578" t="s">
        <v>57</v>
      </c>
      <c r="E578" s="38" t="s">
        <v>52</v>
      </c>
    </row>
    <row r="579" spans="1:16" ht="12.75">
      <c r="A579" s="26" t="s">
        <v>50</v>
      </c>
      <c s="31" t="s">
        <v>753</v>
      </c>
      <c s="31" t="s">
        <v>9445</v>
      </c>
      <c s="26" t="s">
        <v>52</v>
      </c>
      <c s="32" t="s">
        <v>9446</v>
      </c>
      <c s="33" t="s">
        <v>345</v>
      </c>
      <c s="34">
        <v>0.527</v>
      </c>
      <c s="35">
        <v>0</v>
      </c>
      <c s="36">
        <f>ROUND(ROUND(H579,2)*ROUND(G579,3),2)</f>
      </c>
      <c r="O579">
        <f>(I579*21)/100</f>
      </c>
      <c t="s">
        <v>27</v>
      </c>
    </row>
    <row r="580" spans="1:5" ht="12.75">
      <c r="A580" s="37" t="s">
        <v>55</v>
      </c>
      <c r="E580" s="38" t="s">
        <v>9446</v>
      </c>
    </row>
    <row r="581" spans="1:5" ht="12.75">
      <c r="A581" s="39" t="s">
        <v>56</v>
      </c>
      <c r="E581" s="40" t="s">
        <v>52</v>
      </c>
    </row>
    <row r="582" spans="1:5" ht="12.75">
      <c r="A582" t="s">
        <v>57</v>
      </c>
      <c r="E582" s="38" t="s">
        <v>52</v>
      </c>
    </row>
    <row r="583" spans="1:16" ht="12.75">
      <c r="A583" s="26" t="s">
        <v>50</v>
      </c>
      <c s="31" t="s">
        <v>756</v>
      </c>
      <c s="31" t="s">
        <v>9447</v>
      </c>
      <c s="26" t="s">
        <v>52</v>
      </c>
      <c s="32" t="s">
        <v>9448</v>
      </c>
      <c s="33" t="s">
        <v>2404</v>
      </c>
      <c s="34">
        <v>1</v>
      </c>
      <c s="35">
        <v>0</v>
      </c>
      <c s="36">
        <f>ROUND(ROUND(H583,2)*ROUND(G583,3),2)</f>
      </c>
      <c r="O583">
        <f>(I583*21)/100</f>
      </c>
      <c t="s">
        <v>27</v>
      </c>
    </row>
    <row r="584" spans="1:5" ht="12.75">
      <c r="A584" s="37" t="s">
        <v>55</v>
      </c>
      <c r="E584" s="38" t="s">
        <v>9448</v>
      </c>
    </row>
    <row r="585" spans="1:5" ht="12.75">
      <c r="A585" s="39" t="s">
        <v>56</v>
      </c>
      <c r="E585" s="40" t="s">
        <v>52</v>
      </c>
    </row>
    <row r="586" spans="1:5" ht="12.75">
      <c r="A586" t="s">
        <v>57</v>
      </c>
      <c r="E586" s="38" t="s">
        <v>9449</v>
      </c>
    </row>
    <row r="587" spans="1:16" ht="25.5">
      <c r="A587" s="26" t="s">
        <v>50</v>
      </c>
      <c s="31" t="s">
        <v>759</v>
      </c>
      <c s="31" t="s">
        <v>9450</v>
      </c>
      <c s="26" t="s">
        <v>52</v>
      </c>
      <c s="32" t="s">
        <v>9451</v>
      </c>
      <c s="33" t="s">
        <v>2404</v>
      </c>
      <c s="34">
        <v>6</v>
      </c>
      <c s="35">
        <v>0</v>
      </c>
      <c s="36">
        <f>ROUND(ROUND(H587,2)*ROUND(G587,3),2)</f>
      </c>
      <c r="O587">
        <f>(I587*21)/100</f>
      </c>
      <c t="s">
        <v>27</v>
      </c>
    </row>
    <row r="588" spans="1:5" ht="25.5">
      <c r="A588" s="37" t="s">
        <v>55</v>
      </c>
      <c r="E588" s="38" t="s">
        <v>9451</v>
      </c>
    </row>
    <row r="589" spans="1:5" ht="12.75">
      <c r="A589" s="39" t="s">
        <v>56</v>
      </c>
      <c r="E589" s="40" t="s">
        <v>52</v>
      </c>
    </row>
    <row r="590" spans="1:5" ht="12.75">
      <c r="A590" t="s">
        <v>57</v>
      </c>
      <c r="E590" s="38" t="s">
        <v>9452</v>
      </c>
    </row>
    <row r="591" spans="1:16" ht="25.5">
      <c r="A591" s="26" t="s">
        <v>50</v>
      </c>
      <c s="31" t="s">
        <v>762</v>
      </c>
      <c s="31" t="s">
        <v>9453</v>
      </c>
      <c s="26" t="s">
        <v>52</v>
      </c>
      <c s="32" t="s">
        <v>9454</v>
      </c>
      <c s="33" t="s">
        <v>2404</v>
      </c>
      <c s="34">
        <v>7</v>
      </c>
      <c s="35">
        <v>0</v>
      </c>
      <c s="36">
        <f>ROUND(ROUND(H591,2)*ROUND(G591,3),2)</f>
      </c>
      <c r="O591">
        <f>(I591*21)/100</f>
      </c>
      <c t="s">
        <v>27</v>
      </c>
    </row>
    <row r="592" spans="1:5" ht="25.5">
      <c r="A592" s="37" t="s">
        <v>55</v>
      </c>
      <c r="E592" s="38" t="s">
        <v>9454</v>
      </c>
    </row>
    <row r="593" spans="1:5" ht="12.75">
      <c r="A593" s="39" t="s">
        <v>56</v>
      </c>
      <c r="E593" s="40" t="s">
        <v>52</v>
      </c>
    </row>
    <row r="594" spans="1:5" ht="12.75">
      <c r="A594" t="s">
        <v>57</v>
      </c>
      <c r="E594" s="38" t="s">
        <v>9455</v>
      </c>
    </row>
    <row r="595" spans="1:16" ht="25.5">
      <c r="A595" s="26" t="s">
        <v>50</v>
      </c>
      <c s="31" t="s">
        <v>765</v>
      </c>
      <c s="31" t="s">
        <v>9456</v>
      </c>
      <c s="26" t="s">
        <v>52</v>
      </c>
      <c s="32" t="s">
        <v>9457</v>
      </c>
      <c s="33" t="s">
        <v>2404</v>
      </c>
      <c s="34">
        <v>2</v>
      </c>
      <c s="35">
        <v>0</v>
      </c>
      <c s="36">
        <f>ROUND(ROUND(H595,2)*ROUND(G595,3),2)</f>
      </c>
      <c r="O595">
        <f>(I595*21)/100</f>
      </c>
      <c t="s">
        <v>27</v>
      </c>
    </row>
    <row r="596" spans="1:5" ht="25.5">
      <c r="A596" s="37" t="s">
        <v>55</v>
      </c>
      <c r="E596" s="38" t="s">
        <v>9457</v>
      </c>
    </row>
    <row r="597" spans="1:5" ht="12.75">
      <c r="A597" s="39" t="s">
        <v>56</v>
      </c>
      <c r="E597" s="40" t="s">
        <v>52</v>
      </c>
    </row>
    <row r="598" spans="1:5" ht="12.75">
      <c r="A598" t="s">
        <v>57</v>
      </c>
      <c r="E598" s="38" t="s">
        <v>9458</v>
      </c>
    </row>
    <row r="599" spans="1:16" ht="12.75">
      <c r="A599" s="26" t="s">
        <v>50</v>
      </c>
      <c s="31" t="s">
        <v>768</v>
      </c>
      <c s="31" t="s">
        <v>9459</v>
      </c>
      <c s="26" t="s">
        <v>52</v>
      </c>
      <c s="32" t="s">
        <v>9460</v>
      </c>
      <c s="33" t="s">
        <v>2404</v>
      </c>
      <c s="34">
        <v>1</v>
      </c>
      <c s="35">
        <v>0</v>
      </c>
      <c s="36">
        <f>ROUND(ROUND(H599,2)*ROUND(G599,3),2)</f>
      </c>
      <c r="O599">
        <f>(I599*21)/100</f>
      </c>
      <c t="s">
        <v>27</v>
      </c>
    </row>
    <row r="600" spans="1:5" ht="12.75">
      <c r="A600" s="37" t="s">
        <v>55</v>
      </c>
      <c r="E600" s="38" t="s">
        <v>9460</v>
      </c>
    </row>
    <row r="601" spans="1:5" ht="12.75">
      <c r="A601" s="39" t="s">
        <v>56</v>
      </c>
      <c r="E601" s="40" t="s">
        <v>52</v>
      </c>
    </row>
    <row r="602" spans="1:5" ht="12.75">
      <c r="A602" t="s">
        <v>57</v>
      </c>
      <c r="E602" s="38" t="s">
        <v>9461</v>
      </c>
    </row>
    <row r="603" spans="1:16" ht="12.75">
      <c r="A603" s="26" t="s">
        <v>50</v>
      </c>
      <c s="31" t="s">
        <v>771</v>
      </c>
      <c s="31" t="s">
        <v>9462</v>
      </c>
      <c s="26" t="s">
        <v>52</v>
      </c>
      <c s="32" t="s">
        <v>9463</v>
      </c>
      <c s="33" t="s">
        <v>2404</v>
      </c>
      <c s="34">
        <v>1</v>
      </c>
      <c s="35">
        <v>0</v>
      </c>
      <c s="36">
        <f>ROUND(ROUND(H603,2)*ROUND(G603,3),2)</f>
      </c>
      <c r="O603">
        <f>(I603*21)/100</f>
      </c>
      <c t="s">
        <v>27</v>
      </c>
    </row>
    <row r="604" spans="1:5" ht="12.75">
      <c r="A604" s="37" t="s">
        <v>55</v>
      </c>
      <c r="E604" s="38" t="s">
        <v>9463</v>
      </c>
    </row>
    <row r="605" spans="1:5" ht="12.75">
      <c r="A605" s="39" t="s">
        <v>56</v>
      </c>
      <c r="E605" s="40" t="s">
        <v>52</v>
      </c>
    </row>
    <row r="606" spans="1:5" ht="12.75">
      <c r="A606" t="s">
        <v>57</v>
      </c>
      <c r="E606" s="38" t="s">
        <v>9464</v>
      </c>
    </row>
    <row r="607" spans="1:16" ht="12.75">
      <c r="A607" s="26" t="s">
        <v>50</v>
      </c>
      <c s="31" t="s">
        <v>774</v>
      </c>
      <c s="31" t="s">
        <v>9465</v>
      </c>
      <c s="26" t="s">
        <v>52</v>
      </c>
      <c s="32" t="s">
        <v>9466</v>
      </c>
      <c s="33" t="s">
        <v>2404</v>
      </c>
      <c s="34">
        <v>1</v>
      </c>
      <c s="35">
        <v>0</v>
      </c>
      <c s="36">
        <f>ROUND(ROUND(H607,2)*ROUND(G607,3),2)</f>
      </c>
      <c r="O607">
        <f>(I607*21)/100</f>
      </c>
      <c t="s">
        <v>27</v>
      </c>
    </row>
    <row r="608" spans="1:5" ht="12.75">
      <c r="A608" s="37" t="s">
        <v>55</v>
      </c>
      <c r="E608" s="38" t="s">
        <v>9466</v>
      </c>
    </row>
    <row r="609" spans="1:5" ht="12.75">
      <c r="A609" s="39" t="s">
        <v>56</v>
      </c>
      <c r="E609" s="40" t="s">
        <v>52</v>
      </c>
    </row>
    <row r="610" spans="1:5" ht="12.75">
      <c r="A610" t="s">
        <v>57</v>
      </c>
      <c r="E610" s="38" t="s">
        <v>9467</v>
      </c>
    </row>
    <row r="611" spans="1:16" ht="12.75">
      <c r="A611" s="26" t="s">
        <v>50</v>
      </c>
      <c s="31" t="s">
        <v>777</v>
      </c>
      <c s="31" t="s">
        <v>9468</v>
      </c>
      <c s="26" t="s">
        <v>52</v>
      </c>
      <c s="32" t="s">
        <v>9469</v>
      </c>
      <c s="33" t="s">
        <v>2404</v>
      </c>
      <c s="34">
        <v>2</v>
      </c>
      <c s="35">
        <v>0</v>
      </c>
      <c s="36">
        <f>ROUND(ROUND(H611,2)*ROUND(G611,3),2)</f>
      </c>
      <c r="O611">
        <f>(I611*21)/100</f>
      </c>
      <c t="s">
        <v>27</v>
      </c>
    </row>
    <row r="612" spans="1:5" ht="12.75">
      <c r="A612" s="37" t="s">
        <v>55</v>
      </c>
      <c r="E612" s="38" t="s">
        <v>9469</v>
      </c>
    </row>
    <row r="613" spans="1:5" ht="12.75">
      <c r="A613" s="39" t="s">
        <v>56</v>
      </c>
      <c r="E613" s="40" t="s">
        <v>52</v>
      </c>
    </row>
    <row r="614" spans="1:5" ht="12.75">
      <c r="A614" t="s">
        <v>57</v>
      </c>
      <c r="E614" s="38" t="s">
        <v>9470</v>
      </c>
    </row>
    <row r="615" spans="1:16" ht="12.75">
      <c r="A615" s="26" t="s">
        <v>50</v>
      </c>
      <c s="31" t="s">
        <v>780</v>
      </c>
      <c s="31" t="s">
        <v>9471</v>
      </c>
      <c s="26" t="s">
        <v>52</v>
      </c>
      <c s="32" t="s">
        <v>9472</v>
      </c>
      <c s="33" t="s">
        <v>2404</v>
      </c>
      <c s="34">
        <v>1</v>
      </c>
      <c s="35">
        <v>0</v>
      </c>
      <c s="36">
        <f>ROUND(ROUND(H615,2)*ROUND(G615,3),2)</f>
      </c>
      <c r="O615">
        <f>(I615*21)/100</f>
      </c>
      <c t="s">
        <v>27</v>
      </c>
    </row>
    <row r="616" spans="1:5" ht="12.75">
      <c r="A616" s="37" t="s">
        <v>55</v>
      </c>
      <c r="E616" s="38" t="s">
        <v>9472</v>
      </c>
    </row>
    <row r="617" spans="1:5" ht="12.75">
      <c r="A617" s="39" t="s">
        <v>56</v>
      </c>
      <c r="E617" s="40" t="s">
        <v>52</v>
      </c>
    </row>
    <row r="618" spans="1:5" ht="12.75">
      <c r="A618" t="s">
        <v>57</v>
      </c>
      <c r="E618" s="38" t="s">
        <v>9473</v>
      </c>
    </row>
    <row r="619" spans="1:16" ht="12.75">
      <c r="A619" s="26" t="s">
        <v>50</v>
      </c>
      <c s="31" t="s">
        <v>783</v>
      </c>
      <c s="31" t="s">
        <v>9474</v>
      </c>
      <c s="26" t="s">
        <v>52</v>
      </c>
      <c s="32" t="s">
        <v>9475</v>
      </c>
      <c s="33" t="s">
        <v>2404</v>
      </c>
      <c s="34">
        <v>1</v>
      </c>
      <c s="35">
        <v>0</v>
      </c>
      <c s="36">
        <f>ROUND(ROUND(H619,2)*ROUND(G619,3),2)</f>
      </c>
      <c r="O619">
        <f>(I619*21)/100</f>
      </c>
      <c t="s">
        <v>27</v>
      </c>
    </row>
    <row r="620" spans="1:5" ht="12.75">
      <c r="A620" s="37" t="s">
        <v>55</v>
      </c>
      <c r="E620" s="38" t="s">
        <v>9475</v>
      </c>
    </row>
    <row r="621" spans="1:5" ht="12.75">
      <c r="A621" s="39" t="s">
        <v>56</v>
      </c>
      <c r="E621" s="40" t="s">
        <v>52</v>
      </c>
    </row>
    <row r="622" spans="1:5" ht="12.75">
      <c r="A622" t="s">
        <v>57</v>
      </c>
      <c r="E622" s="38" t="s">
        <v>9476</v>
      </c>
    </row>
    <row r="623" spans="1:16" ht="12.75">
      <c r="A623" s="26" t="s">
        <v>50</v>
      </c>
      <c s="31" t="s">
        <v>786</v>
      </c>
      <c s="31" t="s">
        <v>9477</v>
      </c>
      <c s="26" t="s">
        <v>52</v>
      </c>
      <c s="32" t="s">
        <v>9478</v>
      </c>
      <c s="33" t="s">
        <v>2404</v>
      </c>
      <c s="34">
        <v>2</v>
      </c>
      <c s="35">
        <v>0</v>
      </c>
      <c s="36">
        <f>ROUND(ROUND(H623,2)*ROUND(G623,3),2)</f>
      </c>
      <c r="O623">
        <f>(I623*21)/100</f>
      </c>
      <c t="s">
        <v>27</v>
      </c>
    </row>
    <row r="624" spans="1:5" ht="12.75">
      <c r="A624" s="37" t="s">
        <v>55</v>
      </c>
      <c r="E624" s="38" t="s">
        <v>9478</v>
      </c>
    </row>
    <row r="625" spans="1:5" ht="12.75">
      <c r="A625" s="39" t="s">
        <v>56</v>
      </c>
      <c r="E625" s="40" t="s">
        <v>52</v>
      </c>
    </row>
    <row r="626" spans="1:5" ht="12.75">
      <c r="A626" t="s">
        <v>57</v>
      </c>
      <c r="E626" s="38" t="s">
        <v>9479</v>
      </c>
    </row>
    <row r="627" spans="1:16" ht="12.75">
      <c r="A627" s="26" t="s">
        <v>50</v>
      </c>
      <c s="31" t="s">
        <v>789</v>
      </c>
      <c s="31" t="s">
        <v>9480</v>
      </c>
      <c s="26" t="s">
        <v>52</v>
      </c>
      <c s="32" t="s">
        <v>9481</v>
      </c>
      <c s="33" t="s">
        <v>2404</v>
      </c>
      <c s="34">
        <v>3</v>
      </c>
      <c s="35">
        <v>0</v>
      </c>
      <c s="36">
        <f>ROUND(ROUND(H627,2)*ROUND(G627,3),2)</f>
      </c>
      <c r="O627">
        <f>(I627*21)/100</f>
      </c>
      <c t="s">
        <v>27</v>
      </c>
    </row>
    <row r="628" spans="1:5" ht="12.75">
      <c r="A628" s="37" t="s">
        <v>55</v>
      </c>
      <c r="E628" s="38" t="s">
        <v>9481</v>
      </c>
    </row>
    <row r="629" spans="1:5" ht="12.75">
      <c r="A629" s="39" t="s">
        <v>56</v>
      </c>
      <c r="E629" s="40" t="s">
        <v>52</v>
      </c>
    </row>
    <row r="630" spans="1:5" ht="12.75">
      <c r="A630" t="s">
        <v>57</v>
      </c>
      <c r="E630" s="38" t="s">
        <v>52</v>
      </c>
    </row>
    <row r="631" spans="1:16" ht="12.75">
      <c r="A631" s="26" t="s">
        <v>50</v>
      </c>
      <c s="31" t="s">
        <v>793</v>
      </c>
      <c s="31" t="s">
        <v>9482</v>
      </c>
      <c s="26" t="s">
        <v>52</v>
      </c>
      <c s="32" t="s">
        <v>9483</v>
      </c>
      <c s="33" t="s">
        <v>2404</v>
      </c>
      <c s="34">
        <v>15</v>
      </c>
      <c s="35">
        <v>0</v>
      </c>
      <c s="36">
        <f>ROUND(ROUND(H631,2)*ROUND(G631,3),2)</f>
      </c>
      <c r="O631">
        <f>(I631*21)/100</f>
      </c>
      <c t="s">
        <v>27</v>
      </c>
    </row>
    <row r="632" spans="1:5" ht="12.75">
      <c r="A632" s="37" t="s">
        <v>55</v>
      </c>
      <c r="E632" s="38" t="s">
        <v>9483</v>
      </c>
    </row>
    <row r="633" spans="1:5" ht="12.75">
      <c r="A633" s="39" t="s">
        <v>56</v>
      </c>
      <c r="E633" s="40" t="s">
        <v>52</v>
      </c>
    </row>
    <row r="634" spans="1:5" ht="12.75">
      <c r="A634" t="s">
        <v>57</v>
      </c>
      <c r="E634" s="38" t="s">
        <v>9484</v>
      </c>
    </row>
    <row r="635" spans="1:16" ht="12.75">
      <c r="A635" s="26" t="s">
        <v>50</v>
      </c>
      <c s="31" t="s">
        <v>796</v>
      </c>
      <c s="31" t="s">
        <v>9485</v>
      </c>
      <c s="26" t="s">
        <v>52</v>
      </c>
      <c s="32" t="s">
        <v>9486</v>
      </c>
      <c s="33" t="s">
        <v>2404</v>
      </c>
      <c s="34">
        <v>1</v>
      </c>
      <c s="35">
        <v>0</v>
      </c>
      <c s="36">
        <f>ROUND(ROUND(H635,2)*ROUND(G635,3),2)</f>
      </c>
      <c r="O635">
        <f>(I635*21)/100</f>
      </c>
      <c t="s">
        <v>27</v>
      </c>
    </row>
    <row r="636" spans="1:5" ht="12.75">
      <c r="A636" s="37" t="s">
        <v>55</v>
      </c>
      <c r="E636" s="38" t="s">
        <v>9486</v>
      </c>
    </row>
    <row r="637" spans="1:5" ht="12.75">
      <c r="A637" s="39" t="s">
        <v>56</v>
      </c>
      <c r="E637" s="40" t="s">
        <v>52</v>
      </c>
    </row>
    <row r="638" spans="1:5" ht="12.75">
      <c r="A638" t="s">
        <v>57</v>
      </c>
      <c r="E638" s="38" t="s">
        <v>9484</v>
      </c>
    </row>
    <row r="639" spans="1:16" ht="12.75">
      <c r="A639" s="26" t="s">
        <v>50</v>
      </c>
      <c s="31" t="s">
        <v>800</v>
      </c>
      <c s="31" t="s">
        <v>9487</v>
      </c>
      <c s="26" t="s">
        <v>52</v>
      </c>
      <c s="32" t="s">
        <v>9488</v>
      </c>
      <c s="33" t="s">
        <v>2404</v>
      </c>
      <c s="34">
        <v>12</v>
      </c>
      <c s="35">
        <v>0</v>
      </c>
      <c s="36">
        <f>ROUND(ROUND(H639,2)*ROUND(G639,3),2)</f>
      </c>
      <c r="O639">
        <f>(I639*21)/100</f>
      </c>
      <c t="s">
        <v>27</v>
      </c>
    </row>
    <row r="640" spans="1:5" ht="12.75">
      <c r="A640" s="37" t="s">
        <v>55</v>
      </c>
      <c r="E640" s="38" t="s">
        <v>9488</v>
      </c>
    </row>
    <row r="641" spans="1:5" ht="12.75">
      <c r="A641" s="39" t="s">
        <v>56</v>
      </c>
      <c r="E641" s="40" t="s">
        <v>52</v>
      </c>
    </row>
    <row r="642" spans="1:5" ht="12.75">
      <c r="A642" t="s">
        <v>57</v>
      </c>
      <c r="E642" s="38" t="s">
        <v>52</v>
      </c>
    </row>
    <row r="643" spans="1:16" ht="12.75">
      <c r="A643" s="26" t="s">
        <v>50</v>
      </c>
      <c s="31" t="s">
        <v>803</v>
      </c>
      <c s="31" t="s">
        <v>9489</v>
      </c>
      <c s="26" t="s">
        <v>52</v>
      </c>
      <c s="32" t="s">
        <v>9490</v>
      </c>
      <c s="33" t="s">
        <v>2404</v>
      </c>
      <c s="34">
        <v>10</v>
      </c>
      <c s="35">
        <v>0</v>
      </c>
      <c s="36">
        <f>ROUND(ROUND(H643,2)*ROUND(G643,3),2)</f>
      </c>
      <c r="O643">
        <f>(I643*21)/100</f>
      </c>
      <c t="s">
        <v>27</v>
      </c>
    </row>
    <row r="644" spans="1:5" ht="12.75">
      <c r="A644" s="37" t="s">
        <v>55</v>
      </c>
      <c r="E644" s="38" t="s">
        <v>9490</v>
      </c>
    </row>
    <row r="645" spans="1:5" ht="12.75">
      <c r="A645" s="39" t="s">
        <v>56</v>
      </c>
      <c r="E645" s="40" t="s">
        <v>52</v>
      </c>
    </row>
    <row r="646" spans="1:5" ht="12.75">
      <c r="A646" t="s">
        <v>57</v>
      </c>
      <c r="E646" s="38" t="s">
        <v>52</v>
      </c>
    </row>
    <row r="647" spans="1:16" ht="12.75">
      <c r="A647" s="26" t="s">
        <v>50</v>
      </c>
      <c s="31" t="s">
        <v>808</v>
      </c>
      <c s="31" t="s">
        <v>9491</v>
      </c>
      <c s="26" t="s">
        <v>52</v>
      </c>
      <c s="32" t="s">
        <v>9492</v>
      </c>
      <c s="33" t="s">
        <v>2404</v>
      </c>
      <c s="34">
        <v>1</v>
      </c>
      <c s="35">
        <v>0</v>
      </c>
      <c s="36">
        <f>ROUND(ROUND(H647,2)*ROUND(G647,3),2)</f>
      </c>
      <c r="O647">
        <f>(I647*21)/100</f>
      </c>
      <c t="s">
        <v>27</v>
      </c>
    </row>
    <row r="648" spans="1:5" ht="12.75">
      <c r="A648" s="37" t="s">
        <v>55</v>
      </c>
      <c r="E648" s="38" t="s">
        <v>9492</v>
      </c>
    </row>
    <row r="649" spans="1:5" ht="12.75">
      <c r="A649" s="39" t="s">
        <v>56</v>
      </c>
      <c r="E649" s="40" t="s">
        <v>52</v>
      </c>
    </row>
    <row r="650" spans="1:5" ht="12.75">
      <c r="A650" t="s">
        <v>57</v>
      </c>
      <c r="E650" s="38" t="s">
        <v>52</v>
      </c>
    </row>
    <row r="651" spans="1:16" ht="12.75">
      <c r="A651" s="26" t="s">
        <v>50</v>
      </c>
      <c s="31" t="s">
        <v>811</v>
      </c>
      <c s="31" t="s">
        <v>9493</v>
      </c>
      <c s="26" t="s">
        <v>52</v>
      </c>
      <c s="32" t="s">
        <v>9494</v>
      </c>
      <c s="33" t="s">
        <v>2404</v>
      </c>
      <c s="34">
        <v>3</v>
      </c>
      <c s="35">
        <v>0</v>
      </c>
      <c s="36">
        <f>ROUND(ROUND(H651,2)*ROUND(G651,3),2)</f>
      </c>
      <c r="O651">
        <f>(I651*21)/100</f>
      </c>
      <c t="s">
        <v>27</v>
      </c>
    </row>
    <row r="652" spans="1:5" ht="12.75">
      <c r="A652" s="37" t="s">
        <v>55</v>
      </c>
      <c r="E652" s="38" t="s">
        <v>9494</v>
      </c>
    </row>
    <row r="653" spans="1:5" ht="12.75">
      <c r="A653" s="39" t="s">
        <v>56</v>
      </c>
      <c r="E653" s="40" t="s">
        <v>52</v>
      </c>
    </row>
    <row r="654" spans="1:5" ht="12.75">
      <c r="A654" t="s">
        <v>57</v>
      </c>
      <c r="E654" s="38" t="s">
        <v>52</v>
      </c>
    </row>
    <row r="655" spans="1:16" ht="12.75">
      <c r="A655" s="26" t="s">
        <v>50</v>
      </c>
      <c s="31" t="s">
        <v>816</v>
      </c>
      <c s="31" t="s">
        <v>9495</v>
      </c>
      <c s="26" t="s">
        <v>52</v>
      </c>
      <c s="32" t="s">
        <v>9496</v>
      </c>
      <c s="33" t="s">
        <v>2404</v>
      </c>
      <c s="34">
        <v>10</v>
      </c>
      <c s="35">
        <v>0</v>
      </c>
      <c s="36">
        <f>ROUND(ROUND(H655,2)*ROUND(G655,3),2)</f>
      </c>
      <c r="O655">
        <f>(I655*21)/100</f>
      </c>
      <c t="s">
        <v>27</v>
      </c>
    </row>
    <row r="656" spans="1:5" ht="12.75">
      <c r="A656" s="37" t="s">
        <v>55</v>
      </c>
      <c r="E656" s="38" t="s">
        <v>9496</v>
      </c>
    </row>
    <row r="657" spans="1:5" ht="12.75">
      <c r="A657" s="39" t="s">
        <v>56</v>
      </c>
      <c r="E657" s="40" t="s">
        <v>52</v>
      </c>
    </row>
    <row r="658" spans="1:5" ht="12.75">
      <c r="A658" t="s">
        <v>57</v>
      </c>
      <c r="E658" s="38" t="s">
        <v>9497</v>
      </c>
    </row>
    <row r="659" spans="1:16" ht="12.75">
      <c r="A659" s="26" t="s">
        <v>50</v>
      </c>
      <c s="31" t="s">
        <v>819</v>
      </c>
      <c s="31" t="s">
        <v>9495</v>
      </c>
      <c s="26" t="s">
        <v>33</v>
      </c>
      <c s="32" t="s">
        <v>9498</v>
      </c>
      <c s="33" t="s">
        <v>2404</v>
      </c>
      <c s="34">
        <v>1</v>
      </c>
      <c s="35">
        <v>0</v>
      </c>
      <c s="36">
        <f>ROUND(ROUND(H659,2)*ROUND(G659,3),2)</f>
      </c>
      <c r="O659">
        <f>(I659*21)/100</f>
      </c>
      <c t="s">
        <v>27</v>
      </c>
    </row>
    <row r="660" spans="1:5" ht="12.75">
      <c r="A660" s="37" t="s">
        <v>55</v>
      </c>
      <c r="E660" s="38" t="s">
        <v>9498</v>
      </c>
    </row>
    <row r="661" spans="1:5" ht="12.75">
      <c r="A661" s="39" t="s">
        <v>56</v>
      </c>
      <c r="E661" s="40" t="s">
        <v>52</v>
      </c>
    </row>
    <row r="662" spans="1:5" ht="12.75">
      <c r="A662" t="s">
        <v>57</v>
      </c>
      <c r="E662" s="38" t="s">
        <v>52</v>
      </c>
    </row>
    <row r="663" spans="1:16" ht="12.75">
      <c r="A663" s="26" t="s">
        <v>50</v>
      </c>
      <c s="31" t="s">
        <v>824</v>
      </c>
      <c s="31" t="s">
        <v>9499</v>
      </c>
      <c s="26" t="s">
        <v>52</v>
      </c>
      <c s="32" t="s">
        <v>9500</v>
      </c>
      <c s="33" t="s">
        <v>2404</v>
      </c>
      <c s="34">
        <v>1</v>
      </c>
      <c s="35">
        <v>0</v>
      </c>
      <c s="36">
        <f>ROUND(ROUND(H663,2)*ROUND(G663,3),2)</f>
      </c>
      <c r="O663">
        <f>(I663*21)/100</f>
      </c>
      <c t="s">
        <v>27</v>
      </c>
    </row>
    <row r="664" spans="1:5" ht="12.75">
      <c r="A664" s="37" t="s">
        <v>55</v>
      </c>
      <c r="E664" s="38" t="s">
        <v>9500</v>
      </c>
    </row>
    <row r="665" spans="1:5" ht="12.75">
      <c r="A665" s="39" t="s">
        <v>56</v>
      </c>
      <c r="E665" s="40" t="s">
        <v>52</v>
      </c>
    </row>
    <row r="666" spans="1:5" ht="12.75">
      <c r="A666" t="s">
        <v>57</v>
      </c>
      <c r="E666" s="38" t="s">
        <v>52</v>
      </c>
    </row>
    <row r="667" spans="1:16" ht="12.75">
      <c r="A667" s="26" t="s">
        <v>50</v>
      </c>
      <c s="31" t="s">
        <v>827</v>
      </c>
      <c s="31" t="s">
        <v>9501</v>
      </c>
      <c s="26" t="s">
        <v>52</v>
      </c>
      <c s="32" t="s">
        <v>9502</v>
      </c>
      <c s="33" t="s">
        <v>2404</v>
      </c>
      <c s="34">
        <v>1</v>
      </c>
      <c s="35">
        <v>0</v>
      </c>
      <c s="36">
        <f>ROUND(ROUND(H667,2)*ROUND(G667,3),2)</f>
      </c>
      <c r="O667">
        <f>(I667*21)/100</f>
      </c>
      <c t="s">
        <v>27</v>
      </c>
    </row>
    <row r="668" spans="1:5" ht="12.75">
      <c r="A668" s="37" t="s">
        <v>55</v>
      </c>
      <c r="E668" s="38" t="s">
        <v>9502</v>
      </c>
    </row>
    <row r="669" spans="1:5" ht="12.75">
      <c r="A669" s="39" t="s">
        <v>56</v>
      </c>
      <c r="E669" s="40" t="s">
        <v>52</v>
      </c>
    </row>
    <row r="670" spans="1:5" ht="12.75">
      <c r="A670" t="s">
        <v>57</v>
      </c>
      <c r="E670" s="38" t="s">
        <v>52</v>
      </c>
    </row>
    <row r="671" spans="1:16" ht="12.75">
      <c r="A671" s="26" t="s">
        <v>50</v>
      </c>
      <c s="31" t="s">
        <v>830</v>
      </c>
      <c s="31" t="s">
        <v>9503</v>
      </c>
      <c s="26" t="s">
        <v>52</v>
      </c>
      <c s="32" t="s">
        <v>9504</v>
      </c>
      <c s="33" t="s">
        <v>2404</v>
      </c>
      <c s="34">
        <v>9</v>
      </c>
      <c s="35">
        <v>0</v>
      </c>
      <c s="36">
        <f>ROUND(ROUND(H671,2)*ROUND(G671,3),2)</f>
      </c>
      <c r="O671">
        <f>(I671*21)/100</f>
      </c>
      <c t="s">
        <v>27</v>
      </c>
    </row>
    <row r="672" spans="1:5" ht="12.75">
      <c r="A672" s="37" t="s">
        <v>55</v>
      </c>
      <c r="E672" s="38" t="s">
        <v>9504</v>
      </c>
    </row>
    <row r="673" spans="1:5" ht="12.75">
      <c r="A673" s="39" t="s">
        <v>56</v>
      </c>
      <c r="E673" s="40" t="s">
        <v>52</v>
      </c>
    </row>
    <row r="674" spans="1:5" ht="12.75">
      <c r="A674" t="s">
        <v>57</v>
      </c>
      <c r="E674" s="38" t="s">
        <v>9505</v>
      </c>
    </row>
    <row r="675" spans="1:16" ht="12.75">
      <c r="A675" s="26" t="s">
        <v>50</v>
      </c>
      <c s="31" t="s">
        <v>833</v>
      </c>
      <c s="31" t="s">
        <v>9506</v>
      </c>
      <c s="26" t="s">
        <v>52</v>
      </c>
      <c s="32" t="s">
        <v>9507</v>
      </c>
      <c s="33" t="s">
        <v>2404</v>
      </c>
      <c s="34">
        <v>4</v>
      </c>
      <c s="35">
        <v>0</v>
      </c>
      <c s="36">
        <f>ROUND(ROUND(H675,2)*ROUND(G675,3),2)</f>
      </c>
      <c r="O675">
        <f>(I675*21)/100</f>
      </c>
      <c t="s">
        <v>27</v>
      </c>
    </row>
    <row r="676" spans="1:5" ht="12.75">
      <c r="A676" s="37" t="s">
        <v>55</v>
      </c>
      <c r="E676" s="38" t="s">
        <v>9507</v>
      </c>
    </row>
    <row r="677" spans="1:5" ht="12.75">
      <c r="A677" s="39" t="s">
        <v>56</v>
      </c>
      <c r="E677" s="40" t="s">
        <v>52</v>
      </c>
    </row>
    <row r="678" spans="1:5" ht="12.75">
      <c r="A678" t="s">
        <v>57</v>
      </c>
      <c r="E678" s="38" t="s">
        <v>9505</v>
      </c>
    </row>
    <row r="679" spans="1:16" ht="12.75">
      <c r="A679" s="26" t="s">
        <v>50</v>
      </c>
      <c s="31" t="s">
        <v>836</v>
      </c>
      <c s="31" t="s">
        <v>9508</v>
      </c>
      <c s="26" t="s">
        <v>52</v>
      </c>
      <c s="32" t="s">
        <v>9509</v>
      </c>
      <c s="33" t="s">
        <v>2404</v>
      </c>
      <c s="34">
        <v>1</v>
      </c>
      <c s="35">
        <v>0</v>
      </c>
      <c s="36">
        <f>ROUND(ROUND(H679,2)*ROUND(G679,3),2)</f>
      </c>
      <c r="O679">
        <f>(I679*21)/100</f>
      </c>
      <c t="s">
        <v>27</v>
      </c>
    </row>
    <row r="680" spans="1:5" ht="12.75">
      <c r="A680" s="37" t="s">
        <v>55</v>
      </c>
      <c r="E680" s="38" t="s">
        <v>9509</v>
      </c>
    </row>
    <row r="681" spans="1:5" ht="12.75">
      <c r="A681" s="39" t="s">
        <v>56</v>
      </c>
      <c r="E681" s="40" t="s">
        <v>52</v>
      </c>
    </row>
    <row r="682" spans="1:5" ht="12.75">
      <c r="A682" t="s">
        <v>57</v>
      </c>
      <c r="E682" s="38" t="s">
        <v>9497</v>
      </c>
    </row>
    <row r="683" spans="1:16" ht="12.75">
      <c r="A683" s="26" t="s">
        <v>50</v>
      </c>
      <c s="31" t="s">
        <v>839</v>
      </c>
      <c s="31" t="s">
        <v>9510</v>
      </c>
      <c s="26" t="s">
        <v>52</v>
      </c>
      <c s="32" t="s">
        <v>9511</v>
      </c>
      <c s="33" t="s">
        <v>2404</v>
      </c>
      <c s="34">
        <v>2</v>
      </c>
      <c s="35">
        <v>0</v>
      </c>
      <c s="36">
        <f>ROUND(ROUND(H683,2)*ROUND(G683,3),2)</f>
      </c>
      <c r="O683">
        <f>(I683*21)/100</f>
      </c>
      <c t="s">
        <v>27</v>
      </c>
    </row>
    <row r="684" spans="1:5" ht="12.75">
      <c r="A684" s="37" t="s">
        <v>55</v>
      </c>
      <c r="E684" s="38" t="s">
        <v>9511</v>
      </c>
    </row>
    <row r="685" spans="1:5" ht="12.75">
      <c r="A685" s="39" t="s">
        <v>56</v>
      </c>
      <c r="E685" s="40" t="s">
        <v>52</v>
      </c>
    </row>
    <row r="686" spans="1:5" ht="12.75">
      <c r="A686" t="s">
        <v>57</v>
      </c>
      <c r="E686" s="38" t="s">
        <v>9497</v>
      </c>
    </row>
    <row r="687" spans="1:16" ht="12.75">
      <c r="A687" s="26" t="s">
        <v>50</v>
      </c>
      <c s="31" t="s">
        <v>842</v>
      </c>
      <c s="31" t="s">
        <v>9512</v>
      </c>
      <c s="26" t="s">
        <v>52</v>
      </c>
      <c s="32" t="s">
        <v>9513</v>
      </c>
      <c s="33" t="s">
        <v>2404</v>
      </c>
      <c s="34">
        <v>3</v>
      </c>
      <c s="35">
        <v>0</v>
      </c>
      <c s="36">
        <f>ROUND(ROUND(H687,2)*ROUND(G687,3),2)</f>
      </c>
      <c r="O687">
        <f>(I687*21)/100</f>
      </c>
      <c t="s">
        <v>27</v>
      </c>
    </row>
    <row r="688" spans="1:5" ht="12.75">
      <c r="A688" s="37" t="s">
        <v>55</v>
      </c>
      <c r="E688" s="38" t="s">
        <v>9513</v>
      </c>
    </row>
    <row r="689" spans="1:5" ht="12.75">
      <c r="A689" s="39" t="s">
        <v>56</v>
      </c>
      <c r="E689" s="40" t="s">
        <v>52</v>
      </c>
    </row>
    <row r="690" spans="1:5" ht="12.75">
      <c r="A690" t="s">
        <v>57</v>
      </c>
      <c r="E690" s="38" t="s">
        <v>52</v>
      </c>
    </row>
    <row r="691" spans="1:16" ht="12.75">
      <c r="A691" s="26" t="s">
        <v>50</v>
      </c>
      <c s="31" t="s">
        <v>847</v>
      </c>
      <c s="31" t="s">
        <v>9514</v>
      </c>
      <c s="26" t="s">
        <v>52</v>
      </c>
      <c s="32" t="s">
        <v>9515</v>
      </c>
      <c s="33" t="s">
        <v>2404</v>
      </c>
      <c s="34">
        <v>2</v>
      </c>
      <c s="35">
        <v>0</v>
      </c>
      <c s="36">
        <f>ROUND(ROUND(H691,2)*ROUND(G691,3),2)</f>
      </c>
      <c r="O691">
        <f>(I691*21)/100</f>
      </c>
      <c t="s">
        <v>27</v>
      </c>
    </row>
    <row r="692" spans="1:5" ht="12.75">
      <c r="A692" s="37" t="s">
        <v>55</v>
      </c>
      <c r="E692" s="38" t="s">
        <v>9515</v>
      </c>
    </row>
    <row r="693" spans="1:5" ht="12.75">
      <c r="A693" s="39" t="s">
        <v>56</v>
      </c>
      <c r="E693" s="40" t="s">
        <v>52</v>
      </c>
    </row>
    <row r="694" spans="1:5" ht="12.75">
      <c r="A694" t="s">
        <v>57</v>
      </c>
      <c r="E694" s="38" t="s">
        <v>52</v>
      </c>
    </row>
    <row r="695" spans="1:16" ht="12.75">
      <c r="A695" s="26" t="s">
        <v>50</v>
      </c>
      <c s="31" t="s">
        <v>1030</v>
      </c>
      <c s="31" t="s">
        <v>9516</v>
      </c>
      <c s="26" t="s">
        <v>52</v>
      </c>
      <c s="32" t="s">
        <v>9517</v>
      </c>
      <c s="33" t="s">
        <v>2404</v>
      </c>
      <c s="34">
        <v>6</v>
      </c>
      <c s="35">
        <v>0</v>
      </c>
      <c s="36">
        <f>ROUND(ROUND(H695,2)*ROUND(G695,3),2)</f>
      </c>
      <c r="O695">
        <f>(I695*21)/100</f>
      </c>
      <c t="s">
        <v>27</v>
      </c>
    </row>
    <row r="696" spans="1:5" ht="12.75">
      <c r="A696" s="37" t="s">
        <v>55</v>
      </c>
      <c r="E696" s="38" t="s">
        <v>9517</v>
      </c>
    </row>
    <row r="697" spans="1:5" ht="12.75">
      <c r="A697" s="39" t="s">
        <v>56</v>
      </c>
      <c r="E697" s="40" t="s">
        <v>52</v>
      </c>
    </row>
    <row r="698" spans="1:5" ht="12.75">
      <c r="A698" t="s">
        <v>57</v>
      </c>
      <c r="E698" s="38" t="s">
        <v>52</v>
      </c>
    </row>
    <row r="699" spans="1:16" ht="12.75">
      <c r="A699" s="26" t="s">
        <v>50</v>
      </c>
      <c s="31" t="s">
        <v>1031</v>
      </c>
      <c s="31" t="s">
        <v>9518</v>
      </c>
      <c s="26" t="s">
        <v>52</v>
      </c>
      <c s="32" t="s">
        <v>9519</v>
      </c>
      <c s="33" t="s">
        <v>2404</v>
      </c>
      <c s="34">
        <v>2</v>
      </c>
      <c s="35">
        <v>0</v>
      </c>
      <c s="36">
        <f>ROUND(ROUND(H699,2)*ROUND(G699,3),2)</f>
      </c>
      <c r="O699">
        <f>(I699*21)/100</f>
      </c>
      <c t="s">
        <v>27</v>
      </c>
    </row>
    <row r="700" spans="1:5" ht="12.75">
      <c r="A700" s="37" t="s">
        <v>55</v>
      </c>
      <c r="E700" s="38" t="s">
        <v>9519</v>
      </c>
    </row>
    <row r="701" spans="1:5" ht="12.75">
      <c r="A701" s="39" t="s">
        <v>56</v>
      </c>
      <c r="E701" s="40" t="s">
        <v>52</v>
      </c>
    </row>
    <row r="702" spans="1:5" ht="12.75">
      <c r="A702" t="s">
        <v>57</v>
      </c>
      <c r="E702" s="38" t="s">
        <v>52</v>
      </c>
    </row>
    <row r="703" spans="1:16" ht="12.75">
      <c r="A703" s="26" t="s">
        <v>50</v>
      </c>
      <c s="31" t="s">
        <v>1032</v>
      </c>
      <c s="31" t="s">
        <v>9520</v>
      </c>
      <c s="26" t="s">
        <v>52</v>
      </c>
      <c s="32" t="s">
        <v>9521</v>
      </c>
      <c s="33" t="s">
        <v>2404</v>
      </c>
      <c s="34">
        <v>2</v>
      </c>
      <c s="35">
        <v>0</v>
      </c>
      <c s="36">
        <f>ROUND(ROUND(H703,2)*ROUND(G703,3),2)</f>
      </c>
      <c r="O703">
        <f>(I703*21)/100</f>
      </c>
      <c t="s">
        <v>27</v>
      </c>
    </row>
    <row r="704" spans="1:5" ht="12.75">
      <c r="A704" s="37" t="s">
        <v>55</v>
      </c>
      <c r="E704" s="38" t="s">
        <v>9521</v>
      </c>
    </row>
    <row r="705" spans="1:5" ht="12.75">
      <c r="A705" s="39" t="s">
        <v>56</v>
      </c>
      <c r="E705" s="40" t="s">
        <v>52</v>
      </c>
    </row>
    <row r="706" spans="1:5" ht="12.75">
      <c r="A706" t="s">
        <v>57</v>
      </c>
      <c r="E706" s="38" t="s">
        <v>52</v>
      </c>
    </row>
    <row r="707" spans="1:16" ht="12.75">
      <c r="A707" s="26" t="s">
        <v>50</v>
      </c>
      <c s="31" t="s">
        <v>1033</v>
      </c>
      <c s="31" t="s">
        <v>9522</v>
      </c>
      <c s="26" t="s">
        <v>52</v>
      </c>
      <c s="32" t="s">
        <v>9523</v>
      </c>
      <c s="33" t="s">
        <v>2404</v>
      </c>
      <c s="34">
        <v>2</v>
      </c>
      <c s="35">
        <v>0</v>
      </c>
      <c s="36">
        <f>ROUND(ROUND(H707,2)*ROUND(G707,3),2)</f>
      </c>
      <c r="O707">
        <f>(I707*21)/100</f>
      </c>
      <c t="s">
        <v>27</v>
      </c>
    </row>
    <row r="708" spans="1:5" ht="12.75">
      <c r="A708" s="37" t="s">
        <v>55</v>
      </c>
      <c r="E708" s="38" t="s">
        <v>9523</v>
      </c>
    </row>
    <row r="709" spans="1:5" ht="12.75">
      <c r="A709" s="39" t="s">
        <v>56</v>
      </c>
      <c r="E709" s="40" t="s">
        <v>52</v>
      </c>
    </row>
    <row r="710" spans="1:5" ht="12.75">
      <c r="A710" t="s">
        <v>57</v>
      </c>
      <c r="E710" s="38" t="s">
        <v>52</v>
      </c>
    </row>
    <row r="711" spans="1:16" ht="12.75">
      <c r="A711" s="26" t="s">
        <v>50</v>
      </c>
      <c s="31" t="s">
        <v>1034</v>
      </c>
      <c s="31" t="s">
        <v>9524</v>
      </c>
      <c s="26" t="s">
        <v>52</v>
      </c>
      <c s="32" t="s">
        <v>9525</v>
      </c>
      <c s="33" t="s">
        <v>2404</v>
      </c>
      <c s="34">
        <v>75</v>
      </c>
      <c s="35">
        <v>0</v>
      </c>
      <c s="36">
        <f>ROUND(ROUND(H711,2)*ROUND(G711,3),2)</f>
      </c>
      <c r="O711">
        <f>(I711*21)/100</f>
      </c>
      <c t="s">
        <v>27</v>
      </c>
    </row>
    <row r="712" spans="1:5" ht="12.75">
      <c r="A712" s="37" t="s">
        <v>55</v>
      </c>
      <c r="E712" s="38" t="s">
        <v>9525</v>
      </c>
    </row>
    <row r="713" spans="1:5" ht="12.75">
      <c r="A713" s="39" t="s">
        <v>56</v>
      </c>
      <c r="E713" s="40" t="s">
        <v>52</v>
      </c>
    </row>
    <row r="714" spans="1:5" ht="12.75">
      <c r="A714" t="s">
        <v>57</v>
      </c>
      <c r="E714" s="38" t="s">
        <v>9497</v>
      </c>
    </row>
    <row r="715" spans="1:16" ht="12.75">
      <c r="A715" s="26" t="s">
        <v>50</v>
      </c>
      <c s="31" t="s">
        <v>1035</v>
      </c>
      <c s="31" t="s">
        <v>9526</v>
      </c>
      <c s="26" t="s">
        <v>52</v>
      </c>
      <c s="32" t="s">
        <v>9527</v>
      </c>
      <c s="33" t="s">
        <v>54</v>
      </c>
      <c s="34">
        <v>2</v>
      </c>
      <c s="35">
        <v>0</v>
      </c>
      <c s="36">
        <f>ROUND(ROUND(H715,2)*ROUND(G715,3),2)</f>
      </c>
      <c r="O715">
        <f>(I715*21)/100</f>
      </c>
      <c t="s">
        <v>27</v>
      </c>
    </row>
    <row r="716" spans="1:5" ht="12.75">
      <c r="A716" s="37" t="s">
        <v>55</v>
      </c>
      <c r="E716" s="38" t="s">
        <v>9527</v>
      </c>
    </row>
    <row r="717" spans="1:5" ht="12.75">
      <c r="A717" s="39" t="s">
        <v>56</v>
      </c>
      <c r="E717" s="40" t="s">
        <v>52</v>
      </c>
    </row>
    <row r="718" spans="1:5" ht="12.75">
      <c r="A718" t="s">
        <v>57</v>
      </c>
      <c r="E718" s="38" t="s">
        <v>52</v>
      </c>
    </row>
    <row r="719" spans="1:16" ht="12.75">
      <c r="A719" s="26" t="s">
        <v>50</v>
      </c>
      <c s="31" t="s">
        <v>1036</v>
      </c>
      <c s="31" t="s">
        <v>9528</v>
      </c>
      <c s="26" t="s">
        <v>52</v>
      </c>
      <c s="32" t="s">
        <v>9529</v>
      </c>
      <c s="33" t="s">
        <v>4257</v>
      </c>
      <c s="34">
        <v>1</v>
      </c>
      <c s="35">
        <v>0</v>
      </c>
      <c s="36">
        <f>ROUND(ROUND(H719,2)*ROUND(G719,3),2)</f>
      </c>
      <c r="O719">
        <f>(I719*21)/100</f>
      </c>
      <c t="s">
        <v>27</v>
      </c>
    </row>
    <row r="720" spans="1:5" ht="12.75">
      <c r="A720" s="37" t="s">
        <v>55</v>
      </c>
      <c r="E720" s="38" t="s">
        <v>9529</v>
      </c>
    </row>
    <row r="721" spans="1:5" ht="12.75">
      <c r="A721" s="39" t="s">
        <v>56</v>
      </c>
      <c r="E721" s="40" t="s">
        <v>52</v>
      </c>
    </row>
    <row r="722" spans="1:5" ht="12.75">
      <c r="A722" t="s">
        <v>57</v>
      </c>
      <c r="E722" s="38" t="s">
        <v>52</v>
      </c>
    </row>
    <row r="723" spans="1:18" ht="12.75" customHeight="1">
      <c r="A723" s="6" t="s">
        <v>48</v>
      </c>
      <c s="6"/>
      <c s="42" t="s">
        <v>8856</v>
      </c>
      <c s="6"/>
      <c s="29" t="s">
        <v>9530</v>
      </c>
      <c s="6"/>
      <c s="6"/>
      <c s="6"/>
      <c s="43">
        <f>0+Q723</f>
      </c>
      <c r="O723">
        <f>0+R723</f>
      </c>
      <c r="Q723">
        <f>0+I724+I728+I732+I736+I740+I744+I748+I752+I756+I760+I764+I768+I772+I776+I780+I784+I788+I792+I796+I800+I804+I808+I812+I816+I820+I824+I828+I832+I836+I840+I844</f>
      </c>
      <c>
        <f>0+O724+O728+O732+O736+O740+O744+O748+O752+O756+O760+O764+O768+O772+O776+O780+O784+O788+O792+O796+O800+O804+O808+O812+O816+O820+O824+O828+O832+O836+O840+O844</f>
      </c>
    </row>
    <row r="724" spans="1:16" ht="12.75">
      <c r="A724" s="26" t="s">
        <v>50</v>
      </c>
      <c s="31" t="s">
        <v>1039</v>
      </c>
      <c s="31" t="s">
        <v>9531</v>
      </c>
      <c s="26" t="s">
        <v>52</v>
      </c>
      <c s="32" t="s">
        <v>9532</v>
      </c>
      <c s="33" t="s">
        <v>54</v>
      </c>
      <c s="34">
        <v>87</v>
      </c>
      <c s="35">
        <v>0</v>
      </c>
      <c s="36">
        <f>ROUND(ROUND(H724,2)*ROUND(G724,3),2)</f>
      </c>
      <c r="O724">
        <f>(I724*21)/100</f>
      </c>
      <c t="s">
        <v>27</v>
      </c>
    </row>
    <row r="725" spans="1:5" ht="12.75">
      <c r="A725" s="37" t="s">
        <v>55</v>
      </c>
      <c r="E725" s="38" t="s">
        <v>9532</v>
      </c>
    </row>
    <row r="726" spans="1:5" ht="12.75">
      <c r="A726" s="39" t="s">
        <v>56</v>
      </c>
      <c r="E726" s="40" t="s">
        <v>52</v>
      </c>
    </row>
    <row r="727" spans="1:5" ht="12.75">
      <c r="A727" t="s">
        <v>57</v>
      </c>
      <c r="E727" s="38" t="s">
        <v>52</v>
      </c>
    </row>
    <row r="728" spans="1:16" ht="12.75">
      <c r="A728" s="26" t="s">
        <v>50</v>
      </c>
      <c s="31" t="s">
        <v>1040</v>
      </c>
      <c s="31" t="s">
        <v>9533</v>
      </c>
      <c s="26" t="s">
        <v>52</v>
      </c>
      <c s="32" t="s">
        <v>9534</v>
      </c>
      <c s="33" t="s">
        <v>54</v>
      </c>
      <c s="34">
        <v>34</v>
      </c>
      <c s="35">
        <v>0</v>
      </c>
      <c s="36">
        <f>ROUND(ROUND(H728,2)*ROUND(G728,3),2)</f>
      </c>
      <c r="O728">
        <f>(I728*21)/100</f>
      </c>
      <c t="s">
        <v>27</v>
      </c>
    </row>
    <row r="729" spans="1:5" ht="12.75">
      <c r="A729" s="37" t="s">
        <v>55</v>
      </c>
      <c r="E729" s="38" t="s">
        <v>9534</v>
      </c>
    </row>
    <row r="730" spans="1:5" ht="12.75">
      <c r="A730" s="39" t="s">
        <v>56</v>
      </c>
      <c r="E730" s="40" t="s">
        <v>52</v>
      </c>
    </row>
    <row r="731" spans="1:5" ht="12.75">
      <c r="A731" t="s">
        <v>57</v>
      </c>
      <c r="E731" s="38" t="s">
        <v>52</v>
      </c>
    </row>
    <row r="732" spans="1:16" ht="12.75">
      <c r="A732" s="26" t="s">
        <v>50</v>
      </c>
      <c s="31" t="s">
        <v>1041</v>
      </c>
      <c s="31" t="s">
        <v>9535</v>
      </c>
      <c s="26" t="s">
        <v>52</v>
      </c>
      <c s="32" t="s">
        <v>9536</v>
      </c>
      <c s="33" t="s">
        <v>54</v>
      </c>
      <c s="34">
        <v>34</v>
      </c>
      <c s="35">
        <v>0</v>
      </c>
      <c s="36">
        <f>ROUND(ROUND(H732,2)*ROUND(G732,3),2)</f>
      </c>
      <c r="O732">
        <f>(I732*21)/100</f>
      </c>
      <c t="s">
        <v>27</v>
      </c>
    </row>
    <row r="733" spans="1:5" ht="12.75">
      <c r="A733" s="37" t="s">
        <v>55</v>
      </c>
      <c r="E733" s="38" t="s">
        <v>9536</v>
      </c>
    </row>
    <row r="734" spans="1:5" ht="12.75">
      <c r="A734" s="39" t="s">
        <v>56</v>
      </c>
      <c r="E734" s="40" t="s">
        <v>52</v>
      </c>
    </row>
    <row r="735" spans="1:5" ht="12.75">
      <c r="A735" t="s">
        <v>57</v>
      </c>
      <c r="E735" s="38" t="s">
        <v>52</v>
      </c>
    </row>
    <row r="736" spans="1:16" ht="12.75">
      <c r="A736" s="26" t="s">
        <v>50</v>
      </c>
      <c s="31" t="s">
        <v>1042</v>
      </c>
      <c s="31" t="s">
        <v>9537</v>
      </c>
      <c s="26" t="s">
        <v>52</v>
      </c>
      <c s="32" t="s">
        <v>9538</v>
      </c>
      <c s="33" t="s">
        <v>54</v>
      </c>
      <c s="34">
        <v>85</v>
      </c>
      <c s="35">
        <v>0</v>
      </c>
      <c s="36">
        <f>ROUND(ROUND(H736,2)*ROUND(G736,3),2)</f>
      </c>
      <c r="O736">
        <f>(I736*21)/100</f>
      </c>
      <c t="s">
        <v>27</v>
      </c>
    </row>
    <row r="737" spans="1:5" ht="12.75">
      <c r="A737" s="37" t="s">
        <v>55</v>
      </c>
      <c r="E737" s="38" t="s">
        <v>9538</v>
      </c>
    </row>
    <row r="738" spans="1:5" ht="12.75">
      <c r="A738" s="39" t="s">
        <v>56</v>
      </c>
      <c r="E738" s="40" t="s">
        <v>52</v>
      </c>
    </row>
    <row r="739" spans="1:5" ht="12.75">
      <c r="A739" t="s">
        <v>57</v>
      </c>
      <c r="E739" s="38" t="s">
        <v>52</v>
      </c>
    </row>
    <row r="740" spans="1:16" ht="12.75">
      <c r="A740" s="26" t="s">
        <v>50</v>
      </c>
      <c s="31" t="s">
        <v>1043</v>
      </c>
      <c s="31" t="s">
        <v>9539</v>
      </c>
      <c s="26" t="s">
        <v>52</v>
      </c>
      <c s="32" t="s">
        <v>9540</v>
      </c>
      <c s="33" t="s">
        <v>54</v>
      </c>
      <c s="34">
        <v>17</v>
      </c>
      <c s="35">
        <v>0</v>
      </c>
      <c s="36">
        <f>ROUND(ROUND(H740,2)*ROUND(G740,3),2)</f>
      </c>
      <c r="O740">
        <f>(I740*21)/100</f>
      </c>
      <c t="s">
        <v>27</v>
      </c>
    </row>
    <row r="741" spans="1:5" ht="12.75">
      <c r="A741" s="37" t="s">
        <v>55</v>
      </c>
      <c r="E741" s="38" t="s">
        <v>9540</v>
      </c>
    </row>
    <row r="742" spans="1:5" ht="12.75">
      <c r="A742" s="39" t="s">
        <v>56</v>
      </c>
      <c r="E742" s="40" t="s">
        <v>52</v>
      </c>
    </row>
    <row r="743" spans="1:5" ht="12.75">
      <c r="A743" t="s">
        <v>57</v>
      </c>
      <c r="E743" s="38" t="s">
        <v>52</v>
      </c>
    </row>
    <row r="744" spans="1:16" ht="12.75">
      <c r="A744" s="26" t="s">
        <v>50</v>
      </c>
      <c s="31" t="s">
        <v>1044</v>
      </c>
      <c s="31" t="s">
        <v>9541</v>
      </c>
      <c s="26" t="s">
        <v>52</v>
      </c>
      <c s="32" t="s">
        <v>9542</v>
      </c>
      <c s="33" t="s">
        <v>54</v>
      </c>
      <c s="34">
        <v>3</v>
      </c>
      <c s="35">
        <v>0</v>
      </c>
      <c s="36">
        <f>ROUND(ROUND(H744,2)*ROUND(G744,3),2)</f>
      </c>
      <c r="O744">
        <f>(I744*21)/100</f>
      </c>
      <c t="s">
        <v>27</v>
      </c>
    </row>
    <row r="745" spans="1:5" ht="12.75">
      <c r="A745" s="37" t="s">
        <v>55</v>
      </c>
      <c r="E745" s="38" t="s">
        <v>9542</v>
      </c>
    </row>
    <row r="746" spans="1:5" ht="12.75">
      <c r="A746" s="39" t="s">
        <v>56</v>
      </c>
      <c r="E746" s="40" t="s">
        <v>52</v>
      </c>
    </row>
    <row r="747" spans="1:5" ht="12.75">
      <c r="A747" t="s">
        <v>57</v>
      </c>
      <c r="E747" s="38" t="s">
        <v>52</v>
      </c>
    </row>
    <row r="748" spans="1:16" ht="12.75">
      <c r="A748" s="26" t="s">
        <v>50</v>
      </c>
      <c s="31" t="s">
        <v>1045</v>
      </c>
      <c s="31" t="s">
        <v>9543</v>
      </c>
      <c s="26" t="s">
        <v>52</v>
      </c>
      <c s="32" t="s">
        <v>9544</v>
      </c>
      <c s="33" t="s">
        <v>54</v>
      </c>
      <c s="34">
        <v>1</v>
      </c>
      <c s="35">
        <v>0</v>
      </c>
      <c s="36">
        <f>ROUND(ROUND(H748,2)*ROUND(G748,3),2)</f>
      </c>
      <c r="O748">
        <f>(I748*21)/100</f>
      </c>
      <c t="s">
        <v>27</v>
      </c>
    </row>
    <row r="749" spans="1:5" ht="12.75">
      <c r="A749" s="37" t="s">
        <v>55</v>
      </c>
      <c r="E749" s="38" t="s">
        <v>9544</v>
      </c>
    </row>
    <row r="750" spans="1:5" ht="12.75">
      <c r="A750" s="39" t="s">
        <v>56</v>
      </c>
      <c r="E750" s="40" t="s">
        <v>52</v>
      </c>
    </row>
    <row r="751" spans="1:5" ht="12.75">
      <c r="A751" t="s">
        <v>57</v>
      </c>
      <c r="E751" s="38" t="s">
        <v>52</v>
      </c>
    </row>
    <row r="752" spans="1:16" ht="12.75">
      <c r="A752" s="26" t="s">
        <v>50</v>
      </c>
      <c s="31" t="s">
        <v>1046</v>
      </c>
      <c s="31" t="s">
        <v>9545</v>
      </c>
      <c s="26" t="s">
        <v>52</v>
      </c>
      <c s="32" t="s">
        <v>9546</v>
      </c>
      <c s="33" t="s">
        <v>54</v>
      </c>
      <c s="34">
        <v>1</v>
      </c>
      <c s="35">
        <v>0</v>
      </c>
      <c s="36">
        <f>ROUND(ROUND(H752,2)*ROUND(G752,3),2)</f>
      </c>
      <c r="O752">
        <f>(I752*21)/100</f>
      </c>
      <c t="s">
        <v>27</v>
      </c>
    </row>
    <row r="753" spans="1:5" ht="12.75">
      <c r="A753" s="37" t="s">
        <v>55</v>
      </c>
      <c r="E753" s="38" t="s">
        <v>9546</v>
      </c>
    </row>
    <row r="754" spans="1:5" ht="12.75">
      <c r="A754" s="39" t="s">
        <v>56</v>
      </c>
      <c r="E754" s="40" t="s">
        <v>52</v>
      </c>
    </row>
    <row r="755" spans="1:5" ht="12.75">
      <c r="A755" t="s">
        <v>57</v>
      </c>
      <c r="E755" s="38" t="s">
        <v>52</v>
      </c>
    </row>
    <row r="756" spans="1:16" ht="12.75">
      <c r="A756" s="26" t="s">
        <v>50</v>
      </c>
      <c s="31" t="s">
        <v>1047</v>
      </c>
      <c s="31" t="s">
        <v>9547</v>
      </c>
      <c s="26" t="s">
        <v>52</v>
      </c>
      <c s="32" t="s">
        <v>9542</v>
      </c>
      <c s="33" t="s">
        <v>54</v>
      </c>
      <c s="34">
        <v>5</v>
      </c>
      <c s="35">
        <v>0</v>
      </c>
      <c s="36">
        <f>ROUND(ROUND(H756,2)*ROUND(G756,3),2)</f>
      </c>
      <c r="O756">
        <f>(I756*21)/100</f>
      </c>
      <c t="s">
        <v>27</v>
      </c>
    </row>
    <row r="757" spans="1:5" ht="12.75">
      <c r="A757" s="37" t="s">
        <v>55</v>
      </c>
      <c r="E757" s="38" t="s">
        <v>9542</v>
      </c>
    </row>
    <row r="758" spans="1:5" ht="12.75">
      <c r="A758" s="39" t="s">
        <v>56</v>
      </c>
      <c r="E758" s="40" t="s">
        <v>52</v>
      </c>
    </row>
    <row r="759" spans="1:5" ht="12.75">
      <c r="A759" t="s">
        <v>57</v>
      </c>
      <c r="E759" s="38" t="s">
        <v>52</v>
      </c>
    </row>
    <row r="760" spans="1:16" ht="12.75">
      <c r="A760" s="26" t="s">
        <v>50</v>
      </c>
      <c s="31" t="s">
        <v>1048</v>
      </c>
      <c s="31" t="s">
        <v>9548</v>
      </c>
      <c s="26" t="s">
        <v>52</v>
      </c>
      <c s="32" t="s">
        <v>9549</v>
      </c>
      <c s="33" t="s">
        <v>54</v>
      </c>
      <c s="34">
        <v>1</v>
      </c>
      <c s="35">
        <v>0</v>
      </c>
      <c s="36">
        <f>ROUND(ROUND(H760,2)*ROUND(G760,3),2)</f>
      </c>
      <c r="O760">
        <f>(I760*21)/100</f>
      </c>
      <c t="s">
        <v>27</v>
      </c>
    </row>
    <row r="761" spans="1:5" ht="12.75">
      <c r="A761" s="37" t="s">
        <v>55</v>
      </c>
      <c r="E761" s="38" t="s">
        <v>9549</v>
      </c>
    </row>
    <row r="762" spans="1:5" ht="12.75">
      <c r="A762" s="39" t="s">
        <v>56</v>
      </c>
      <c r="E762" s="40" t="s">
        <v>52</v>
      </c>
    </row>
    <row r="763" spans="1:5" ht="12.75">
      <c r="A763" t="s">
        <v>57</v>
      </c>
      <c r="E763" s="38" t="s">
        <v>52</v>
      </c>
    </row>
    <row r="764" spans="1:16" ht="12.75">
      <c r="A764" s="26" t="s">
        <v>50</v>
      </c>
      <c s="31" t="s">
        <v>1051</v>
      </c>
      <c s="31" t="s">
        <v>9550</v>
      </c>
      <c s="26" t="s">
        <v>52</v>
      </c>
      <c s="32" t="s">
        <v>9544</v>
      </c>
      <c s="33" t="s">
        <v>54</v>
      </c>
      <c s="34">
        <v>2</v>
      </c>
      <c s="35">
        <v>0</v>
      </c>
      <c s="36">
        <f>ROUND(ROUND(H764,2)*ROUND(G764,3),2)</f>
      </c>
      <c r="O764">
        <f>(I764*21)/100</f>
      </c>
      <c t="s">
        <v>27</v>
      </c>
    </row>
    <row r="765" spans="1:5" ht="12.75">
      <c r="A765" s="37" t="s">
        <v>55</v>
      </c>
      <c r="E765" s="38" t="s">
        <v>9544</v>
      </c>
    </row>
    <row r="766" spans="1:5" ht="12.75">
      <c r="A766" s="39" t="s">
        <v>56</v>
      </c>
      <c r="E766" s="40" t="s">
        <v>52</v>
      </c>
    </row>
    <row r="767" spans="1:5" ht="12.75">
      <c r="A767" t="s">
        <v>57</v>
      </c>
      <c r="E767" s="38" t="s">
        <v>52</v>
      </c>
    </row>
    <row r="768" spans="1:16" ht="12.75">
      <c r="A768" s="26" t="s">
        <v>50</v>
      </c>
      <c s="31" t="s">
        <v>1054</v>
      </c>
      <c s="31" t="s">
        <v>9551</v>
      </c>
      <c s="26" t="s">
        <v>52</v>
      </c>
      <c s="32" t="s">
        <v>9546</v>
      </c>
      <c s="33" t="s">
        <v>54</v>
      </c>
      <c s="34">
        <v>4</v>
      </c>
      <c s="35">
        <v>0</v>
      </c>
      <c s="36">
        <f>ROUND(ROUND(H768,2)*ROUND(G768,3),2)</f>
      </c>
      <c r="O768">
        <f>(I768*21)/100</f>
      </c>
      <c t="s">
        <v>27</v>
      </c>
    </row>
    <row r="769" spans="1:5" ht="12.75">
      <c r="A769" s="37" t="s">
        <v>55</v>
      </c>
      <c r="E769" s="38" t="s">
        <v>9546</v>
      </c>
    </row>
    <row r="770" spans="1:5" ht="12.75">
      <c r="A770" s="39" t="s">
        <v>56</v>
      </c>
      <c r="E770" s="40" t="s">
        <v>52</v>
      </c>
    </row>
    <row r="771" spans="1:5" ht="12.75">
      <c r="A771" t="s">
        <v>57</v>
      </c>
      <c r="E771" s="38" t="s">
        <v>52</v>
      </c>
    </row>
    <row r="772" spans="1:16" ht="12.75">
      <c r="A772" s="26" t="s">
        <v>50</v>
      </c>
      <c s="31" t="s">
        <v>1057</v>
      </c>
      <c s="31" t="s">
        <v>9552</v>
      </c>
      <c s="26" t="s">
        <v>52</v>
      </c>
      <c s="32" t="s">
        <v>9553</v>
      </c>
      <c s="33" t="s">
        <v>54</v>
      </c>
      <c s="34">
        <v>25</v>
      </c>
      <c s="35">
        <v>0</v>
      </c>
      <c s="36">
        <f>ROUND(ROUND(H772,2)*ROUND(G772,3),2)</f>
      </c>
      <c r="O772">
        <f>(I772*21)/100</f>
      </c>
      <c t="s">
        <v>27</v>
      </c>
    </row>
    <row r="773" spans="1:5" ht="12.75">
      <c r="A773" s="37" t="s">
        <v>55</v>
      </c>
      <c r="E773" s="38" t="s">
        <v>9553</v>
      </c>
    </row>
    <row r="774" spans="1:5" ht="12.75">
      <c r="A774" s="39" t="s">
        <v>56</v>
      </c>
      <c r="E774" s="40" t="s">
        <v>52</v>
      </c>
    </row>
    <row r="775" spans="1:5" ht="12.75">
      <c r="A775" t="s">
        <v>57</v>
      </c>
      <c r="E775" s="38" t="s">
        <v>52</v>
      </c>
    </row>
    <row r="776" spans="1:16" ht="12.75">
      <c r="A776" s="26" t="s">
        <v>50</v>
      </c>
      <c s="31" t="s">
        <v>1058</v>
      </c>
      <c s="31" t="s">
        <v>9554</v>
      </c>
      <c s="26" t="s">
        <v>52</v>
      </c>
      <c s="32" t="s">
        <v>9555</v>
      </c>
      <c s="33" t="s">
        <v>54</v>
      </c>
      <c s="34">
        <v>8</v>
      </c>
      <c s="35">
        <v>0</v>
      </c>
      <c s="36">
        <f>ROUND(ROUND(H776,2)*ROUND(G776,3),2)</f>
      </c>
      <c r="O776">
        <f>(I776*21)/100</f>
      </c>
      <c t="s">
        <v>27</v>
      </c>
    </row>
    <row r="777" spans="1:5" ht="12.75">
      <c r="A777" s="37" t="s">
        <v>55</v>
      </c>
      <c r="E777" s="38" t="s">
        <v>9555</v>
      </c>
    </row>
    <row r="778" spans="1:5" ht="12.75">
      <c r="A778" s="39" t="s">
        <v>56</v>
      </c>
      <c r="E778" s="40" t="s">
        <v>52</v>
      </c>
    </row>
    <row r="779" spans="1:5" ht="12.75">
      <c r="A779" t="s">
        <v>57</v>
      </c>
      <c r="E779" s="38" t="s">
        <v>52</v>
      </c>
    </row>
    <row r="780" spans="1:16" ht="12.75">
      <c r="A780" s="26" t="s">
        <v>50</v>
      </c>
      <c s="31" t="s">
        <v>1061</v>
      </c>
      <c s="31" t="s">
        <v>9556</v>
      </c>
      <c s="26" t="s">
        <v>52</v>
      </c>
      <c s="32" t="s">
        <v>9557</v>
      </c>
      <c s="33" t="s">
        <v>54</v>
      </c>
      <c s="34">
        <v>7</v>
      </c>
      <c s="35">
        <v>0</v>
      </c>
      <c s="36">
        <f>ROUND(ROUND(H780,2)*ROUND(G780,3),2)</f>
      </c>
      <c r="O780">
        <f>(I780*21)/100</f>
      </c>
      <c t="s">
        <v>27</v>
      </c>
    </row>
    <row r="781" spans="1:5" ht="12.75">
      <c r="A781" s="37" t="s">
        <v>55</v>
      </c>
      <c r="E781" s="38" t="s">
        <v>9557</v>
      </c>
    </row>
    <row r="782" spans="1:5" ht="12.75">
      <c r="A782" s="39" t="s">
        <v>56</v>
      </c>
      <c r="E782" s="40" t="s">
        <v>52</v>
      </c>
    </row>
    <row r="783" spans="1:5" ht="12.75">
      <c r="A783" t="s">
        <v>57</v>
      </c>
      <c r="E783" s="38" t="s">
        <v>52</v>
      </c>
    </row>
    <row r="784" spans="1:16" ht="12.75">
      <c r="A784" s="26" t="s">
        <v>50</v>
      </c>
      <c s="31" t="s">
        <v>1064</v>
      </c>
      <c s="31" t="s">
        <v>9558</v>
      </c>
      <c s="26" t="s">
        <v>52</v>
      </c>
      <c s="32" t="s">
        <v>9559</v>
      </c>
      <c s="33" t="s">
        <v>54</v>
      </c>
      <c s="34">
        <v>1</v>
      </c>
      <c s="35">
        <v>0</v>
      </c>
      <c s="36">
        <f>ROUND(ROUND(H784,2)*ROUND(G784,3),2)</f>
      </c>
      <c r="O784">
        <f>(I784*21)/100</f>
      </c>
      <c t="s">
        <v>27</v>
      </c>
    </row>
    <row r="785" spans="1:5" ht="12.75">
      <c r="A785" s="37" t="s">
        <v>55</v>
      </c>
      <c r="E785" s="38" t="s">
        <v>9559</v>
      </c>
    </row>
    <row r="786" spans="1:5" ht="12.75">
      <c r="A786" s="39" t="s">
        <v>56</v>
      </c>
      <c r="E786" s="40" t="s">
        <v>52</v>
      </c>
    </row>
    <row r="787" spans="1:5" ht="12.75">
      <c r="A787" t="s">
        <v>57</v>
      </c>
      <c r="E787" s="38" t="s">
        <v>52</v>
      </c>
    </row>
    <row r="788" spans="1:16" ht="12.75">
      <c r="A788" s="26" t="s">
        <v>50</v>
      </c>
      <c s="31" t="s">
        <v>1067</v>
      </c>
      <c s="31" t="s">
        <v>9560</v>
      </c>
      <c s="26" t="s">
        <v>52</v>
      </c>
      <c s="32" t="s">
        <v>9561</v>
      </c>
      <c s="33" t="s">
        <v>54</v>
      </c>
      <c s="34">
        <v>1</v>
      </c>
      <c s="35">
        <v>0</v>
      </c>
      <c s="36">
        <f>ROUND(ROUND(H788,2)*ROUND(G788,3),2)</f>
      </c>
      <c r="O788">
        <f>(I788*21)/100</f>
      </c>
      <c t="s">
        <v>27</v>
      </c>
    </row>
    <row r="789" spans="1:5" ht="12.75">
      <c r="A789" s="37" t="s">
        <v>55</v>
      </c>
      <c r="E789" s="38" t="s">
        <v>9561</v>
      </c>
    </row>
    <row r="790" spans="1:5" ht="12.75">
      <c r="A790" s="39" t="s">
        <v>56</v>
      </c>
      <c r="E790" s="40" t="s">
        <v>52</v>
      </c>
    </row>
    <row r="791" spans="1:5" ht="12.75">
      <c r="A791" t="s">
        <v>57</v>
      </c>
      <c r="E791" s="38" t="s">
        <v>52</v>
      </c>
    </row>
    <row r="792" spans="1:16" ht="12.75">
      <c r="A792" s="26" t="s">
        <v>50</v>
      </c>
      <c s="31" t="s">
        <v>1070</v>
      </c>
      <c s="31" t="s">
        <v>9562</v>
      </c>
      <c s="26" t="s">
        <v>52</v>
      </c>
      <c s="32" t="s">
        <v>9563</v>
      </c>
      <c s="33" t="s">
        <v>54</v>
      </c>
      <c s="34">
        <v>3</v>
      </c>
      <c s="35">
        <v>0</v>
      </c>
      <c s="36">
        <f>ROUND(ROUND(H792,2)*ROUND(G792,3),2)</f>
      </c>
      <c r="O792">
        <f>(I792*21)/100</f>
      </c>
      <c t="s">
        <v>27</v>
      </c>
    </row>
    <row r="793" spans="1:5" ht="12.75">
      <c r="A793" s="37" t="s">
        <v>55</v>
      </c>
      <c r="E793" s="38" t="s">
        <v>9563</v>
      </c>
    </row>
    <row r="794" spans="1:5" ht="12.75">
      <c r="A794" s="39" t="s">
        <v>56</v>
      </c>
      <c r="E794" s="40" t="s">
        <v>52</v>
      </c>
    </row>
    <row r="795" spans="1:5" ht="12.75">
      <c r="A795" t="s">
        <v>57</v>
      </c>
      <c r="E795" s="38" t="s">
        <v>52</v>
      </c>
    </row>
    <row r="796" spans="1:16" ht="12.75">
      <c r="A796" s="26" t="s">
        <v>50</v>
      </c>
      <c s="31" t="s">
        <v>1073</v>
      </c>
      <c s="31" t="s">
        <v>9564</v>
      </c>
      <c s="26" t="s">
        <v>52</v>
      </c>
      <c s="32" t="s">
        <v>9563</v>
      </c>
      <c s="33" t="s">
        <v>54</v>
      </c>
      <c s="34">
        <v>4</v>
      </c>
      <c s="35">
        <v>0</v>
      </c>
      <c s="36">
        <f>ROUND(ROUND(H796,2)*ROUND(G796,3),2)</f>
      </c>
      <c r="O796">
        <f>(I796*21)/100</f>
      </c>
      <c t="s">
        <v>27</v>
      </c>
    </row>
    <row r="797" spans="1:5" ht="12.75">
      <c r="A797" s="37" t="s">
        <v>55</v>
      </c>
      <c r="E797" s="38" t="s">
        <v>9563</v>
      </c>
    </row>
    <row r="798" spans="1:5" ht="12.75">
      <c r="A798" s="39" t="s">
        <v>56</v>
      </c>
      <c r="E798" s="40" t="s">
        <v>52</v>
      </c>
    </row>
    <row r="799" spans="1:5" ht="12.75">
      <c r="A799" t="s">
        <v>57</v>
      </c>
      <c r="E799" s="38" t="s">
        <v>52</v>
      </c>
    </row>
    <row r="800" spans="1:16" ht="12.75">
      <c r="A800" s="26" t="s">
        <v>50</v>
      </c>
      <c s="31" t="s">
        <v>1074</v>
      </c>
      <c s="31" t="s">
        <v>9565</v>
      </c>
      <c s="26" t="s">
        <v>52</v>
      </c>
      <c s="32" t="s">
        <v>9566</v>
      </c>
      <c s="33" t="s">
        <v>54</v>
      </c>
      <c s="34">
        <v>2</v>
      </c>
      <c s="35">
        <v>0</v>
      </c>
      <c s="36">
        <f>ROUND(ROUND(H800,2)*ROUND(G800,3),2)</f>
      </c>
      <c r="O800">
        <f>(I800*21)/100</f>
      </c>
      <c t="s">
        <v>27</v>
      </c>
    </row>
    <row r="801" spans="1:5" ht="12.75">
      <c r="A801" s="37" t="s">
        <v>55</v>
      </c>
      <c r="E801" s="38" t="s">
        <v>9566</v>
      </c>
    </row>
    <row r="802" spans="1:5" ht="12.75">
      <c r="A802" s="39" t="s">
        <v>56</v>
      </c>
      <c r="E802" s="40" t="s">
        <v>52</v>
      </c>
    </row>
    <row r="803" spans="1:5" ht="12.75">
      <c r="A803" t="s">
        <v>57</v>
      </c>
      <c r="E803" s="38" t="s">
        <v>52</v>
      </c>
    </row>
    <row r="804" spans="1:16" ht="12.75">
      <c r="A804" s="26" t="s">
        <v>50</v>
      </c>
      <c s="31" t="s">
        <v>1075</v>
      </c>
      <c s="31" t="s">
        <v>9567</v>
      </c>
      <c s="26" t="s">
        <v>52</v>
      </c>
      <c s="32" t="s">
        <v>9568</v>
      </c>
      <c s="33" t="s">
        <v>54</v>
      </c>
      <c s="34">
        <v>2</v>
      </c>
      <c s="35">
        <v>0</v>
      </c>
      <c s="36">
        <f>ROUND(ROUND(H804,2)*ROUND(G804,3),2)</f>
      </c>
      <c r="O804">
        <f>(I804*21)/100</f>
      </c>
      <c t="s">
        <v>27</v>
      </c>
    </row>
    <row r="805" spans="1:5" ht="12.75">
      <c r="A805" s="37" t="s">
        <v>55</v>
      </c>
      <c r="E805" s="38" t="s">
        <v>9568</v>
      </c>
    </row>
    <row r="806" spans="1:5" ht="12.75">
      <c r="A806" s="39" t="s">
        <v>56</v>
      </c>
      <c r="E806" s="40" t="s">
        <v>52</v>
      </c>
    </row>
    <row r="807" spans="1:5" ht="12.75">
      <c r="A807" t="s">
        <v>57</v>
      </c>
      <c r="E807" s="38" t="s">
        <v>52</v>
      </c>
    </row>
    <row r="808" spans="1:16" ht="12.75">
      <c r="A808" s="26" t="s">
        <v>50</v>
      </c>
      <c s="31" t="s">
        <v>1076</v>
      </c>
      <c s="31" t="s">
        <v>9569</v>
      </c>
      <c s="26" t="s">
        <v>52</v>
      </c>
      <c s="32" t="s">
        <v>9570</v>
      </c>
      <c s="33" t="s">
        <v>54</v>
      </c>
      <c s="34">
        <v>2</v>
      </c>
      <c s="35">
        <v>0</v>
      </c>
      <c s="36">
        <f>ROUND(ROUND(H808,2)*ROUND(G808,3),2)</f>
      </c>
      <c r="O808">
        <f>(I808*21)/100</f>
      </c>
      <c t="s">
        <v>27</v>
      </c>
    </row>
    <row r="809" spans="1:5" ht="12.75">
      <c r="A809" s="37" t="s">
        <v>55</v>
      </c>
      <c r="E809" s="38" t="s">
        <v>9570</v>
      </c>
    </row>
    <row r="810" spans="1:5" ht="12.75">
      <c r="A810" s="39" t="s">
        <v>56</v>
      </c>
      <c r="E810" s="40" t="s">
        <v>52</v>
      </c>
    </row>
    <row r="811" spans="1:5" ht="12.75">
      <c r="A811" t="s">
        <v>57</v>
      </c>
      <c r="E811" s="38" t="s">
        <v>52</v>
      </c>
    </row>
    <row r="812" spans="1:16" ht="12.75">
      <c r="A812" s="26" t="s">
        <v>50</v>
      </c>
      <c s="31" t="s">
        <v>1077</v>
      </c>
      <c s="31" t="s">
        <v>9571</v>
      </c>
      <c s="26" t="s">
        <v>52</v>
      </c>
      <c s="32" t="s">
        <v>9572</v>
      </c>
      <c s="33" t="s">
        <v>54</v>
      </c>
      <c s="34">
        <v>2</v>
      </c>
      <c s="35">
        <v>0</v>
      </c>
      <c s="36">
        <f>ROUND(ROUND(H812,2)*ROUND(G812,3),2)</f>
      </c>
      <c r="O812">
        <f>(I812*21)/100</f>
      </c>
      <c t="s">
        <v>27</v>
      </c>
    </row>
    <row r="813" spans="1:5" ht="12.75">
      <c r="A813" s="37" t="s">
        <v>55</v>
      </c>
      <c r="E813" s="38" t="s">
        <v>9572</v>
      </c>
    </row>
    <row r="814" spans="1:5" ht="12.75">
      <c r="A814" s="39" t="s">
        <v>56</v>
      </c>
      <c r="E814" s="40" t="s">
        <v>52</v>
      </c>
    </row>
    <row r="815" spans="1:5" ht="12.75">
      <c r="A815" t="s">
        <v>57</v>
      </c>
      <c r="E815" s="38" t="s">
        <v>52</v>
      </c>
    </row>
    <row r="816" spans="1:16" ht="12.75">
      <c r="A816" s="26" t="s">
        <v>50</v>
      </c>
      <c s="31" t="s">
        <v>1078</v>
      </c>
      <c s="31" t="s">
        <v>9573</v>
      </c>
      <c s="26" t="s">
        <v>52</v>
      </c>
      <c s="32" t="s">
        <v>9574</v>
      </c>
      <c s="33" t="s">
        <v>54</v>
      </c>
      <c s="34">
        <v>2</v>
      </c>
      <c s="35">
        <v>0</v>
      </c>
      <c s="36">
        <f>ROUND(ROUND(H816,2)*ROUND(G816,3),2)</f>
      </c>
      <c r="O816">
        <f>(I816*21)/100</f>
      </c>
      <c t="s">
        <v>27</v>
      </c>
    </row>
    <row r="817" spans="1:5" ht="12.75">
      <c r="A817" s="37" t="s">
        <v>55</v>
      </c>
      <c r="E817" s="38" t="s">
        <v>9574</v>
      </c>
    </row>
    <row r="818" spans="1:5" ht="12.75">
      <c r="A818" s="39" t="s">
        <v>56</v>
      </c>
      <c r="E818" s="40" t="s">
        <v>52</v>
      </c>
    </row>
    <row r="819" spans="1:5" ht="12.75">
      <c r="A819" t="s">
        <v>57</v>
      </c>
      <c r="E819" s="38" t="s">
        <v>52</v>
      </c>
    </row>
    <row r="820" spans="1:16" ht="12.75">
      <c r="A820" s="26" t="s">
        <v>50</v>
      </c>
      <c s="31" t="s">
        <v>1080</v>
      </c>
      <c s="31" t="s">
        <v>9575</v>
      </c>
      <c s="26" t="s">
        <v>52</v>
      </c>
      <c s="32" t="s">
        <v>9576</v>
      </c>
      <c s="33" t="s">
        <v>54</v>
      </c>
      <c s="34">
        <v>3</v>
      </c>
      <c s="35">
        <v>0</v>
      </c>
      <c s="36">
        <f>ROUND(ROUND(H820,2)*ROUND(G820,3),2)</f>
      </c>
      <c r="O820">
        <f>(I820*21)/100</f>
      </c>
      <c t="s">
        <v>27</v>
      </c>
    </row>
    <row r="821" spans="1:5" ht="12.75">
      <c r="A821" s="37" t="s">
        <v>55</v>
      </c>
      <c r="E821" s="38" t="s">
        <v>9576</v>
      </c>
    </row>
    <row r="822" spans="1:5" ht="12.75">
      <c r="A822" s="39" t="s">
        <v>56</v>
      </c>
      <c r="E822" s="40" t="s">
        <v>52</v>
      </c>
    </row>
    <row r="823" spans="1:5" ht="12.75">
      <c r="A823" t="s">
        <v>57</v>
      </c>
      <c r="E823" s="38" t="s">
        <v>52</v>
      </c>
    </row>
    <row r="824" spans="1:16" ht="12.75">
      <c r="A824" s="26" t="s">
        <v>50</v>
      </c>
      <c s="31" t="s">
        <v>1081</v>
      </c>
      <c s="31" t="s">
        <v>9577</v>
      </c>
      <c s="26" t="s">
        <v>52</v>
      </c>
      <c s="32" t="s">
        <v>9578</v>
      </c>
      <c s="33" t="s">
        <v>345</v>
      </c>
      <c s="34">
        <v>3.039</v>
      </c>
      <c s="35">
        <v>0</v>
      </c>
      <c s="36">
        <f>ROUND(ROUND(H824,2)*ROUND(G824,3),2)</f>
      </c>
      <c r="O824">
        <f>(I824*21)/100</f>
      </c>
      <c t="s">
        <v>27</v>
      </c>
    </row>
    <row r="825" spans="1:5" ht="12.75">
      <c r="A825" s="37" t="s">
        <v>55</v>
      </c>
      <c r="E825" s="38" t="s">
        <v>9578</v>
      </c>
    </row>
    <row r="826" spans="1:5" ht="12.75">
      <c r="A826" s="39" t="s">
        <v>56</v>
      </c>
      <c r="E826" s="40" t="s">
        <v>52</v>
      </c>
    </row>
    <row r="827" spans="1:5" ht="12.75">
      <c r="A827" t="s">
        <v>57</v>
      </c>
      <c r="E827" s="38" t="s">
        <v>52</v>
      </c>
    </row>
    <row r="828" spans="1:16" ht="12.75">
      <c r="A828" s="26" t="s">
        <v>50</v>
      </c>
      <c s="31" t="s">
        <v>1082</v>
      </c>
      <c s="31" t="s">
        <v>9579</v>
      </c>
      <c s="26" t="s">
        <v>52</v>
      </c>
      <c s="32" t="s">
        <v>9580</v>
      </c>
      <c s="33" t="s">
        <v>54</v>
      </c>
      <c s="34">
        <v>12</v>
      </c>
      <c s="35">
        <v>0</v>
      </c>
      <c s="36">
        <f>ROUND(ROUND(H828,2)*ROUND(G828,3),2)</f>
      </c>
      <c r="O828">
        <f>(I828*21)/100</f>
      </c>
      <c t="s">
        <v>27</v>
      </c>
    </row>
    <row r="829" spans="1:5" ht="12.75">
      <c r="A829" s="37" t="s">
        <v>55</v>
      </c>
      <c r="E829" s="38" t="s">
        <v>9580</v>
      </c>
    </row>
    <row r="830" spans="1:5" ht="12.75">
      <c r="A830" s="39" t="s">
        <v>56</v>
      </c>
      <c r="E830" s="40" t="s">
        <v>52</v>
      </c>
    </row>
    <row r="831" spans="1:5" ht="12.75">
      <c r="A831" t="s">
        <v>57</v>
      </c>
      <c r="E831" s="38" t="s">
        <v>52</v>
      </c>
    </row>
    <row r="832" spans="1:16" ht="12.75">
      <c r="A832" s="26" t="s">
        <v>50</v>
      </c>
      <c s="31" t="s">
        <v>1083</v>
      </c>
      <c s="31" t="s">
        <v>9581</v>
      </c>
      <c s="26" t="s">
        <v>52</v>
      </c>
      <c s="32" t="s">
        <v>9582</v>
      </c>
      <c s="33" t="s">
        <v>54</v>
      </c>
      <c s="34">
        <v>2</v>
      </c>
      <c s="35">
        <v>0</v>
      </c>
      <c s="36">
        <f>ROUND(ROUND(H832,2)*ROUND(G832,3),2)</f>
      </c>
      <c r="O832">
        <f>(I832*21)/100</f>
      </c>
      <c t="s">
        <v>27</v>
      </c>
    </row>
    <row r="833" spans="1:5" ht="12.75">
      <c r="A833" s="37" t="s">
        <v>55</v>
      </c>
      <c r="E833" s="38" t="s">
        <v>9582</v>
      </c>
    </row>
    <row r="834" spans="1:5" ht="12.75">
      <c r="A834" s="39" t="s">
        <v>56</v>
      </c>
      <c r="E834" s="40" t="s">
        <v>52</v>
      </c>
    </row>
    <row r="835" spans="1:5" ht="12.75">
      <c r="A835" t="s">
        <v>57</v>
      </c>
      <c r="E835" s="38" t="s">
        <v>52</v>
      </c>
    </row>
    <row r="836" spans="1:16" ht="12.75">
      <c r="A836" s="26" t="s">
        <v>50</v>
      </c>
      <c s="31" t="s">
        <v>1084</v>
      </c>
      <c s="31" t="s">
        <v>9583</v>
      </c>
      <c s="26" t="s">
        <v>52</v>
      </c>
      <c s="32" t="s">
        <v>9584</v>
      </c>
      <c s="33" t="s">
        <v>54</v>
      </c>
      <c s="34">
        <v>2</v>
      </c>
      <c s="35">
        <v>0</v>
      </c>
      <c s="36">
        <f>ROUND(ROUND(H836,2)*ROUND(G836,3),2)</f>
      </c>
      <c r="O836">
        <f>(I836*21)/100</f>
      </c>
      <c t="s">
        <v>27</v>
      </c>
    </row>
    <row r="837" spans="1:5" ht="12.75">
      <c r="A837" s="37" t="s">
        <v>55</v>
      </c>
      <c r="E837" s="38" t="s">
        <v>9584</v>
      </c>
    </row>
    <row r="838" spans="1:5" ht="12.75">
      <c r="A838" s="39" t="s">
        <v>56</v>
      </c>
      <c r="E838" s="40" t="s">
        <v>52</v>
      </c>
    </row>
    <row r="839" spans="1:5" ht="12.75">
      <c r="A839" t="s">
        <v>57</v>
      </c>
      <c r="E839" s="38" t="s">
        <v>52</v>
      </c>
    </row>
    <row r="840" spans="1:16" ht="12.75">
      <c r="A840" s="26" t="s">
        <v>50</v>
      </c>
      <c s="31" t="s">
        <v>1085</v>
      </c>
      <c s="31" t="s">
        <v>9585</v>
      </c>
      <c s="26" t="s">
        <v>52</v>
      </c>
      <c s="32" t="s">
        <v>9586</v>
      </c>
      <c s="33" t="s">
        <v>54</v>
      </c>
      <c s="34">
        <v>4</v>
      </c>
      <c s="35">
        <v>0</v>
      </c>
      <c s="36">
        <f>ROUND(ROUND(H840,2)*ROUND(G840,3),2)</f>
      </c>
      <c r="O840">
        <f>(I840*21)/100</f>
      </c>
      <c t="s">
        <v>27</v>
      </c>
    </row>
    <row r="841" spans="1:5" ht="12.75">
      <c r="A841" s="37" t="s">
        <v>55</v>
      </c>
      <c r="E841" s="38" t="s">
        <v>9586</v>
      </c>
    </row>
    <row r="842" spans="1:5" ht="12.75">
      <c r="A842" s="39" t="s">
        <v>56</v>
      </c>
      <c r="E842" s="40" t="s">
        <v>52</v>
      </c>
    </row>
    <row r="843" spans="1:5" ht="12.75">
      <c r="A843" t="s">
        <v>57</v>
      </c>
      <c r="E843" s="38" t="s">
        <v>52</v>
      </c>
    </row>
    <row r="844" spans="1:16" ht="12.75">
      <c r="A844" s="26" t="s">
        <v>50</v>
      </c>
      <c s="31" t="s">
        <v>1086</v>
      </c>
      <c s="31" t="s">
        <v>9587</v>
      </c>
      <c s="26" t="s">
        <v>52</v>
      </c>
      <c s="32" t="s">
        <v>9588</v>
      </c>
      <c s="33" t="s">
        <v>54</v>
      </c>
      <c s="34">
        <v>3</v>
      </c>
      <c s="35">
        <v>0</v>
      </c>
      <c s="36">
        <f>ROUND(ROUND(H844,2)*ROUND(G844,3),2)</f>
      </c>
      <c r="O844">
        <f>(I844*21)/100</f>
      </c>
      <c t="s">
        <v>27</v>
      </c>
    </row>
    <row r="845" spans="1:5" ht="12.75">
      <c r="A845" s="37" t="s">
        <v>55</v>
      </c>
      <c r="E845" s="38" t="s">
        <v>9588</v>
      </c>
    </row>
    <row r="846" spans="1:5" ht="12.75">
      <c r="A846" s="39" t="s">
        <v>56</v>
      </c>
      <c r="E846" s="40" t="s">
        <v>52</v>
      </c>
    </row>
    <row r="847" spans="1:5" ht="12.75">
      <c r="A847" t="s">
        <v>57</v>
      </c>
      <c r="E847" s="38" t="s">
        <v>52</v>
      </c>
    </row>
    <row r="848" spans="1:18" ht="12.75" customHeight="1">
      <c r="A848" s="6" t="s">
        <v>48</v>
      </c>
      <c s="6"/>
      <c s="42" t="s">
        <v>8858</v>
      </c>
      <c s="6"/>
      <c s="29" t="s">
        <v>9589</v>
      </c>
      <c s="6"/>
      <c s="6"/>
      <c s="6"/>
      <c s="43">
        <f>0+Q848</f>
      </c>
      <c r="O848">
        <f>0+R848</f>
      </c>
      <c r="Q848">
        <f>0+I849+I853+I857+I861+I865+I869+I873+I877+I881+I885+I889+I893+I897</f>
      </c>
      <c>
        <f>0+O849+O853+O857+O861+O865+O869+O873+O877+O881+O885+O889+O893+O897</f>
      </c>
    </row>
    <row r="849" spans="1:16" ht="12.75">
      <c r="A849" s="26" t="s">
        <v>50</v>
      </c>
      <c s="31" t="s">
        <v>1087</v>
      </c>
      <c s="31" t="s">
        <v>9590</v>
      </c>
      <c s="26" t="s">
        <v>52</v>
      </c>
      <c s="32" t="s">
        <v>9591</v>
      </c>
      <c s="33" t="s">
        <v>54</v>
      </c>
      <c s="34">
        <v>1</v>
      </c>
      <c s="35">
        <v>0</v>
      </c>
      <c s="36">
        <f>ROUND(ROUND(H849,2)*ROUND(G849,3),2)</f>
      </c>
      <c r="O849">
        <f>(I849*21)/100</f>
      </c>
      <c t="s">
        <v>27</v>
      </c>
    </row>
    <row r="850" spans="1:5" ht="12.75">
      <c r="A850" s="37" t="s">
        <v>55</v>
      </c>
      <c r="E850" s="38" t="s">
        <v>9591</v>
      </c>
    </row>
    <row r="851" spans="1:5" ht="12.75">
      <c r="A851" s="39" t="s">
        <v>56</v>
      </c>
      <c r="E851" s="40" t="s">
        <v>52</v>
      </c>
    </row>
    <row r="852" spans="1:5" ht="12.75">
      <c r="A852" t="s">
        <v>57</v>
      </c>
      <c r="E852" s="38" t="s">
        <v>52</v>
      </c>
    </row>
    <row r="853" spans="1:16" ht="12.75">
      <c r="A853" s="26" t="s">
        <v>50</v>
      </c>
      <c s="31" t="s">
        <v>1088</v>
      </c>
      <c s="31" t="s">
        <v>9592</v>
      </c>
      <c s="26" t="s">
        <v>52</v>
      </c>
      <c s="32" t="s">
        <v>9593</v>
      </c>
      <c s="33" t="s">
        <v>54</v>
      </c>
      <c s="34">
        <v>2</v>
      </c>
      <c s="35">
        <v>0</v>
      </c>
      <c s="36">
        <f>ROUND(ROUND(H853,2)*ROUND(G853,3),2)</f>
      </c>
      <c r="O853">
        <f>(I853*21)/100</f>
      </c>
      <c t="s">
        <v>27</v>
      </c>
    </row>
    <row r="854" spans="1:5" ht="12.75">
      <c r="A854" s="37" t="s">
        <v>55</v>
      </c>
      <c r="E854" s="38" t="s">
        <v>9593</v>
      </c>
    </row>
    <row r="855" spans="1:5" ht="12.75">
      <c r="A855" s="39" t="s">
        <v>56</v>
      </c>
      <c r="E855" s="40" t="s">
        <v>52</v>
      </c>
    </row>
    <row r="856" spans="1:5" ht="12.75">
      <c r="A856" t="s">
        <v>57</v>
      </c>
      <c r="E856" s="38" t="s">
        <v>52</v>
      </c>
    </row>
    <row r="857" spans="1:16" ht="12.75">
      <c r="A857" s="26" t="s">
        <v>50</v>
      </c>
      <c s="31" t="s">
        <v>1089</v>
      </c>
      <c s="31" t="s">
        <v>9594</v>
      </c>
      <c s="26" t="s">
        <v>52</v>
      </c>
      <c s="32" t="s">
        <v>9595</v>
      </c>
      <c s="33" t="s">
        <v>54</v>
      </c>
      <c s="34">
        <v>1</v>
      </c>
      <c s="35">
        <v>0</v>
      </c>
      <c s="36">
        <f>ROUND(ROUND(H857,2)*ROUND(G857,3),2)</f>
      </c>
      <c r="O857">
        <f>(I857*21)/100</f>
      </c>
      <c t="s">
        <v>27</v>
      </c>
    </row>
    <row r="858" spans="1:5" ht="12.75">
      <c r="A858" s="37" t="s">
        <v>55</v>
      </c>
      <c r="E858" s="38" t="s">
        <v>9595</v>
      </c>
    </row>
    <row r="859" spans="1:5" ht="12.75">
      <c r="A859" s="39" t="s">
        <v>56</v>
      </c>
      <c r="E859" s="40" t="s">
        <v>52</v>
      </c>
    </row>
    <row r="860" spans="1:5" ht="12.75">
      <c r="A860" t="s">
        <v>57</v>
      </c>
      <c r="E860" s="38" t="s">
        <v>52</v>
      </c>
    </row>
    <row r="861" spans="1:16" ht="12.75">
      <c r="A861" s="26" t="s">
        <v>50</v>
      </c>
      <c s="31" t="s">
        <v>1090</v>
      </c>
      <c s="31" t="s">
        <v>9596</v>
      </c>
      <c s="26" t="s">
        <v>52</v>
      </c>
      <c s="32" t="s">
        <v>9597</v>
      </c>
      <c s="33" t="s">
        <v>54</v>
      </c>
      <c s="34">
        <v>2</v>
      </c>
      <c s="35">
        <v>0</v>
      </c>
      <c s="36">
        <f>ROUND(ROUND(H861,2)*ROUND(G861,3),2)</f>
      </c>
      <c r="O861">
        <f>(I861*21)/100</f>
      </c>
      <c t="s">
        <v>27</v>
      </c>
    </row>
    <row r="862" spans="1:5" ht="12.75">
      <c r="A862" s="37" t="s">
        <v>55</v>
      </c>
      <c r="E862" s="38" t="s">
        <v>9597</v>
      </c>
    </row>
    <row r="863" spans="1:5" ht="12.75">
      <c r="A863" s="39" t="s">
        <v>56</v>
      </c>
      <c r="E863" s="40" t="s">
        <v>52</v>
      </c>
    </row>
    <row r="864" spans="1:5" ht="12.75">
      <c r="A864" t="s">
        <v>57</v>
      </c>
      <c r="E864" s="38" t="s">
        <v>52</v>
      </c>
    </row>
    <row r="865" spans="1:16" ht="12.75">
      <c r="A865" s="26" t="s">
        <v>50</v>
      </c>
      <c s="31" t="s">
        <v>1091</v>
      </c>
      <c s="31" t="s">
        <v>9598</v>
      </c>
      <c s="26" t="s">
        <v>52</v>
      </c>
      <c s="32" t="s">
        <v>9599</v>
      </c>
      <c s="33" t="s">
        <v>54</v>
      </c>
      <c s="34">
        <v>40</v>
      </c>
      <c s="35">
        <v>0</v>
      </c>
      <c s="36">
        <f>ROUND(ROUND(H865,2)*ROUND(G865,3),2)</f>
      </c>
      <c r="O865">
        <f>(I865*21)/100</f>
      </c>
      <c t="s">
        <v>27</v>
      </c>
    </row>
    <row r="866" spans="1:5" ht="12.75">
      <c r="A866" s="37" t="s">
        <v>55</v>
      </c>
      <c r="E866" s="38" t="s">
        <v>9599</v>
      </c>
    </row>
    <row r="867" spans="1:5" ht="12.75">
      <c r="A867" s="39" t="s">
        <v>56</v>
      </c>
      <c r="E867" s="40" t="s">
        <v>52</v>
      </c>
    </row>
    <row r="868" spans="1:5" ht="12.75">
      <c r="A868" t="s">
        <v>57</v>
      </c>
      <c r="E868" s="38" t="s">
        <v>52</v>
      </c>
    </row>
    <row r="869" spans="1:16" ht="12.75">
      <c r="A869" s="26" t="s">
        <v>50</v>
      </c>
      <c s="31" t="s">
        <v>1092</v>
      </c>
      <c s="31" t="s">
        <v>9600</v>
      </c>
      <c s="26" t="s">
        <v>52</v>
      </c>
      <c s="32" t="s">
        <v>9601</v>
      </c>
      <c s="33" t="s">
        <v>71</v>
      </c>
      <c s="34">
        <v>355</v>
      </c>
      <c s="35">
        <v>0</v>
      </c>
      <c s="36">
        <f>ROUND(ROUND(H869,2)*ROUND(G869,3),2)</f>
      </c>
      <c r="O869">
        <f>(I869*21)/100</f>
      </c>
      <c t="s">
        <v>27</v>
      </c>
    </row>
    <row r="870" spans="1:5" ht="12.75">
      <c r="A870" s="37" t="s">
        <v>55</v>
      </c>
      <c r="E870" s="38" t="s">
        <v>9601</v>
      </c>
    </row>
    <row r="871" spans="1:5" ht="12.75">
      <c r="A871" s="39" t="s">
        <v>56</v>
      </c>
      <c r="E871" s="40" t="s">
        <v>52</v>
      </c>
    </row>
    <row r="872" spans="1:5" ht="12.75">
      <c r="A872" t="s">
        <v>57</v>
      </c>
      <c r="E872" s="38" t="s">
        <v>9602</v>
      </c>
    </row>
    <row r="873" spans="1:16" ht="12.75">
      <c r="A873" s="26" t="s">
        <v>50</v>
      </c>
      <c s="31" t="s">
        <v>1093</v>
      </c>
      <c s="31" t="s">
        <v>9603</v>
      </c>
      <c s="26" t="s">
        <v>52</v>
      </c>
      <c s="32" t="s">
        <v>9604</v>
      </c>
      <c s="33" t="s">
        <v>63</v>
      </c>
      <c s="34">
        <v>220</v>
      </c>
      <c s="35">
        <v>0</v>
      </c>
      <c s="36">
        <f>ROUND(ROUND(H873,2)*ROUND(G873,3),2)</f>
      </c>
      <c r="O873">
        <f>(I873*21)/100</f>
      </c>
      <c t="s">
        <v>27</v>
      </c>
    </row>
    <row r="874" spans="1:5" ht="12.75">
      <c r="A874" s="37" t="s">
        <v>55</v>
      </c>
      <c r="E874" s="38" t="s">
        <v>9604</v>
      </c>
    </row>
    <row r="875" spans="1:5" ht="12.75">
      <c r="A875" s="39" t="s">
        <v>56</v>
      </c>
      <c r="E875" s="40" t="s">
        <v>52</v>
      </c>
    </row>
    <row r="876" spans="1:5" ht="12.75">
      <c r="A876" t="s">
        <v>57</v>
      </c>
      <c r="E876" s="38" t="s">
        <v>52</v>
      </c>
    </row>
    <row r="877" spans="1:16" ht="12.75">
      <c r="A877" s="26" t="s">
        <v>50</v>
      </c>
      <c s="31" t="s">
        <v>1094</v>
      </c>
      <c s="31" t="s">
        <v>9605</v>
      </c>
      <c s="26" t="s">
        <v>52</v>
      </c>
      <c s="32" t="s">
        <v>9606</v>
      </c>
      <c s="33" t="s">
        <v>345</v>
      </c>
      <c s="34">
        <v>0.5</v>
      </c>
      <c s="35">
        <v>0</v>
      </c>
      <c s="36">
        <f>ROUND(ROUND(H877,2)*ROUND(G877,3),2)</f>
      </c>
      <c r="O877">
        <f>(I877*21)/100</f>
      </c>
      <c t="s">
        <v>27</v>
      </c>
    </row>
    <row r="878" spans="1:5" ht="12.75">
      <c r="A878" s="37" t="s">
        <v>55</v>
      </c>
      <c r="E878" s="38" t="s">
        <v>9606</v>
      </c>
    </row>
    <row r="879" spans="1:5" ht="12.75">
      <c r="A879" s="39" t="s">
        <v>56</v>
      </c>
      <c r="E879" s="40" t="s">
        <v>52</v>
      </c>
    </row>
    <row r="880" spans="1:5" ht="12.75">
      <c r="A880" t="s">
        <v>57</v>
      </c>
      <c r="E880" s="38" t="s">
        <v>52</v>
      </c>
    </row>
    <row r="881" spans="1:16" ht="12.75">
      <c r="A881" s="26" t="s">
        <v>50</v>
      </c>
      <c s="31" t="s">
        <v>1095</v>
      </c>
      <c s="31" t="s">
        <v>9607</v>
      </c>
      <c s="26" t="s">
        <v>52</v>
      </c>
      <c s="32" t="s">
        <v>9608</v>
      </c>
      <c s="33" t="s">
        <v>2404</v>
      </c>
      <c s="34">
        <v>40</v>
      </c>
      <c s="35">
        <v>0</v>
      </c>
      <c s="36">
        <f>ROUND(ROUND(H881,2)*ROUND(G881,3),2)</f>
      </c>
      <c r="O881">
        <f>(I881*21)/100</f>
      </c>
      <c t="s">
        <v>27</v>
      </c>
    </row>
    <row r="882" spans="1:5" ht="12.75">
      <c r="A882" s="37" t="s">
        <v>55</v>
      </c>
      <c r="E882" s="38" t="s">
        <v>9608</v>
      </c>
    </row>
    <row r="883" spans="1:5" ht="12.75">
      <c r="A883" s="39" t="s">
        <v>56</v>
      </c>
      <c r="E883" s="40" t="s">
        <v>52</v>
      </c>
    </row>
    <row r="884" spans="1:5" ht="12.75">
      <c r="A884" t="s">
        <v>57</v>
      </c>
      <c r="E884" s="38" t="s">
        <v>52</v>
      </c>
    </row>
    <row r="885" spans="1:16" ht="12.75">
      <c r="A885" s="26" t="s">
        <v>50</v>
      </c>
      <c s="31" t="s">
        <v>1096</v>
      </c>
      <c s="31" t="s">
        <v>9609</v>
      </c>
      <c s="26" t="s">
        <v>52</v>
      </c>
      <c s="32" t="s">
        <v>9610</v>
      </c>
      <c s="33" t="s">
        <v>71</v>
      </c>
      <c s="34">
        <v>355</v>
      </c>
      <c s="35">
        <v>0</v>
      </c>
      <c s="36">
        <f>ROUND(ROUND(H885,2)*ROUND(G885,3),2)</f>
      </c>
      <c r="O885">
        <f>(I885*21)/100</f>
      </c>
      <c t="s">
        <v>27</v>
      </c>
    </row>
    <row r="886" spans="1:5" ht="12.75">
      <c r="A886" s="37" t="s">
        <v>55</v>
      </c>
      <c r="E886" s="38" t="s">
        <v>9610</v>
      </c>
    </row>
    <row r="887" spans="1:5" ht="12.75">
      <c r="A887" s="39" t="s">
        <v>56</v>
      </c>
      <c r="E887" s="40" t="s">
        <v>52</v>
      </c>
    </row>
    <row r="888" spans="1:5" ht="12.75">
      <c r="A888" t="s">
        <v>57</v>
      </c>
      <c r="E888" s="38" t="s">
        <v>52</v>
      </c>
    </row>
    <row r="889" spans="1:16" ht="12.75">
      <c r="A889" s="26" t="s">
        <v>50</v>
      </c>
      <c s="31" t="s">
        <v>5498</v>
      </c>
      <c s="31" t="s">
        <v>9611</v>
      </c>
      <c s="26" t="s">
        <v>52</v>
      </c>
      <c s="32" t="s">
        <v>9612</v>
      </c>
      <c s="33" t="s">
        <v>2404</v>
      </c>
      <c s="34">
        <v>3</v>
      </c>
      <c s="35">
        <v>0</v>
      </c>
      <c s="36">
        <f>ROUND(ROUND(H889,2)*ROUND(G889,3),2)</f>
      </c>
      <c r="O889">
        <f>(I889*21)/100</f>
      </c>
      <c t="s">
        <v>27</v>
      </c>
    </row>
    <row r="890" spans="1:5" ht="12.75">
      <c r="A890" s="37" t="s">
        <v>55</v>
      </c>
      <c r="E890" s="38" t="s">
        <v>9612</v>
      </c>
    </row>
    <row r="891" spans="1:5" ht="12.75">
      <c r="A891" s="39" t="s">
        <v>56</v>
      </c>
      <c r="E891" s="40" t="s">
        <v>52</v>
      </c>
    </row>
    <row r="892" spans="1:5" ht="12.75">
      <c r="A892" t="s">
        <v>57</v>
      </c>
      <c r="E892" s="38" t="s">
        <v>52</v>
      </c>
    </row>
    <row r="893" spans="1:16" ht="12.75">
      <c r="A893" s="26" t="s">
        <v>50</v>
      </c>
      <c s="31" t="s">
        <v>5502</v>
      </c>
      <c s="31" t="s">
        <v>9613</v>
      </c>
      <c s="26" t="s">
        <v>52</v>
      </c>
      <c s="32" t="s">
        <v>9614</v>
      </c>
      <c s="33" t="s">
        <v>63</v>
      </c>
      <c s="34">
        <v>100</v>
      </c>
      <c s="35">
        <v>0</v>
      </c>
      <c s="36">
        <f>ROUND(ROUND(H893,2)*ROUND(G893,3),2)</f>
      </c>
      <c r="O893">
        <f>(I893*21)/100</f>
      </c>
      <c t="s">
        <v>27</v>
      </c>
    </row>
    <row r="894" spans="1:5" ht="12.75">
      <c r="A894" s="37" t="s">
        <v>55</v>
      </c>
      <c r="E894" s="38" t="s">
        <v>9614</v>
      </c>
    </row>
    <row r="895" spans="1:5" ht="12.75">
      <c r="A895" s="39" t="s">
        <v>56</v>
      </c>
      <c r="E895" s="40" t="s">
        <v>52</v>
      </c>
    </row>
    <row r="896" spans="1:5" ht="12.75">
      <c r="A896" t="s">
        <v>57</v>
      </c>
      <c r="E896" s="38" t="s">
        <v>52</v>
      </c>
    </row>
    <row r="897" spans="1:16" ht="12.75">
      <c r="A897" s="26" t="s">
        <v>50</v>
      </c>
      <c s="31" t="s">
        <v>5506</v>
      </c>
      <c s="31" t="s">
        <v>9615</v>
      </c>
      <c s="26" t="s">
        <v>52</v>
      </c>
      <c s="32" t="s">
        <v>9616</v>
      </c>
      <c s="33" t="s">
        <v>63</v>
      </c>
      <c s="34">
        <v>2300</v>
      </c>
      <c s="35">
        <v>0</v>
      </c>
      <c s="36">
        <f>ROUND(ROUND(H897,2)*ROUND(G897,3),2)</f>
      </c>
      <c r="O897">
        <f>(I897*21)/100</f>
      </c>
      <c t="s">
        <v>27</v>
      </c>
    </row>
    <row r="898" spans="1:5" ht="12.75">
      <c r="A898" s="37" t="s">
        <v>55</v>
      </c>
      <c r="E898" s="38" t="s">
        <v>9616</v>
      </c>
    </row>
    <row r="899" spans="1:5" ht="12.75">
      <c r="A899" s="39" t="s">
        <v>56</v>
      </c>
      <c r="E899" s="40" t="s">
        <v>52</v>
      </c>
    </row>
    <row r="900" spans="1:5" ht="12.75">
      <c r="A900" t="s">
        <v>57</v>
      </c>
      <c r="E900" s="38" t="s">
        <v>52</v>
      </c>
    </row>
    <row r="901" spans="1:18" ht="12.75" customHeight="1">
      <c r="A901" s="6" t="s">
        <v>48</v>
      </c>
      <c s="6"/>
      <c s="42" t="s">
        <v>3231</v>
      </c>
      <c s="6"/>
      <c s="29" t="s">
        <v>3232</v>
      </c>
      <c s="6"/>
      <c s="6"/>
      <c s="6"/>
      <c s="43">
        <f>0+Q901</f>
      </c>
      <c r="O901">
        <f>0+R901</f>
      </c>
      <c r="Q901">
        <f>0+I902+I906+I910</f>
      </c>
      <c>
        <f>0+O902+O906+O910</f>
      </c>
    </row>
    <row r="902" spans="1:16" ht="12.75">
      <c r="A902" s="26" t="s">
        <v>50</v>
      </c>
      <c s="31" t="s">
        <v>5510</v>
      </c>
      <c s="31" t="s">
        <v>9617</v>
      </c>
      <c s="26" t="s">
        <v>52</v>
      </c>
      <c s="32" t="s">
        <v>9618</v>
      </c>
      <c s="33" t="s">
        <v>345</v>
      </c>
      <c s="34">
        <v>0.001</v>
      </c>
      <c s="35">
        <v>0</v>
      </c>
      <c s="36">
        <f>ROUND(ROUND(H902,2)*ROUND(G902,3),2)</f>
      </c>
      <c r="O902">
        <f>(I902*21)/100</f>
      </c>
      <c t="s">
        <v>27</v>
      </c>
    </row>
    <row r="903" spans="1:5" ht="12.75">
      <c r="A903" s="37" t="s">
        <v>55</v>
      </c>
      <c r="E903" s="38" t="s">
        <v>9618</v>
      </c>
    </row>
    <row r="904" spans="1:5" ht="12.75">
      <c r="A904" s="39" t="s">
        <v>56</v>
      </c>
      <c r="E904" s="40" t="s">
        <v>52</v>
      </c>
    </row>
    <row r="905" spans="1:5" ht="12.75">
      <c r="A905" t="s">
        <v>57</v>
      </c>
      <c r="E905" s="38" t="s">
        <v>52</v>
      </c>
    </row>
    <row r="906" spans="1:16" ht="12.75">
      <c r="A906" s="26" t="s">
        <v>50</v>
      </c>
      <c s="31" t="s">
        <v>5514</v>
      </c>
      <c s="31" t="s">
        <v>9619</v>
      </c>
      <c s="26" t="s">
        <v>52</v>
      </c>
      <c s="32" t="s">
        <v>9620</v>
      </c>
      <c s="33" t="s">
        <v>345</v>
      </c>
      <c s="34">
        <v>11.516</v>
      </c>
      <c s="35">
        <v>0</v>
      </c>
      <c s="36">
        <f>ROUND(ROUND(H906,2)*ROUND(G906,3),2)</f>
      </c>
      <c r="O906">
        <f>(I906*21)/100</f>
      </c>
      <c t="s">
        <v>27</v>
      </c>
    </row>
    <row r="907" spans="1:5" ht="12.75">
      <c r="A907" s="37" t="s">
        <v>55</v>
      </c>
      <c r="E907" s="38" t="s">
        <v>9620</v>
      </c>
    </row>
    <row r="908" spans="1:5" ht="12.75">
      <c r="A908" s="39" t="s">
        <v>56</v>
      </c>
      <c r="E908" s="40" t="s">
        <v>52</v>
      </c>
    </row>
    <row r="909" spans="1:5" ht="12.75">
      <c r="A909" t="s">
        <v>57</v>
      </c>
      <c r="E909" s="38" t="s">
        <v>9621</v>
      </c>
    </row>
    <row r="910" spans="1:16" ht="12.75">
      <c r="A910" s="26" t="s">
        <v>50</v>
      </c>
      <c s="31" t="s">
        <v>5518</v>
      </c>
      <c s="31" t="s">
        <v>9622</v>
      </c>
      <c s="26" t="s">
        <v>52</v>
      </c>
      <c s="32" t="s">
        <v>9623</v>
      </c>
      <c s="33" t="s">
        <v>345</v>
      </c>
      <c s="34">
        <v>11.516</v>
      </c>
      <c s="35">
        <v>0</v>
      </c>
      <c s="36">
        <f>ROUND(ROUND(H910,2)*ROUND(G910,3),2)</f>
      </c>
      <c r="O910">
        <f>(I910*21)/100</f>
      </c>
      <c t="s">
        <v>27</v>
      </c>
    </row>
    <row r="911" spans="1:5" ht="12.75">
      <c r="A911" s="37" t="s">
        <v>55</v>
      </c>
      <c r="E911" s="38" t="s">
        <v>9623</v>
      </c>
    </row>
    <row r="912" spans="1:5" ht="12.75">
      <c r="A912" s="39" t="s">
        <v>56</v>
      </c>
      <c r="E912" s="40" t="s">
        <v>52</v>
      </c>
    </row>
    <row r="913" spans="1:5" ht="12.75">
      <c r="A913" t="s">
        <v>57</v>
      </c>
      <c r="E913" s="38" t="s">
        <v>52</v>
      </c>
    </row>
    <row r="914" spans="1:18" ht="12.75" customHeight="1">
      <c r="A914" s="6" t="s">
        <v>48</v>
      </c>
      <c s="6"/>
      <c s="42" t="s">
        <v>3249</v>
      </c>
      <c s="6"/>
      <c s="29" t="s">
        <v>9624</v>
      </c>
      <c s="6"/>
      <c s="6"/>
      <c s="6"/>
      <c s="43">
        <f>0+Q914</f>
      </c>
      <c r="O914">
        <f>0+R914</f>
      </c>
      <c r="Q914">
        <f>0+I915+I919</f>
      </c>
      <c>
        <f>0+O915+O919</f>
      </c>
    </row>
    <row r="915" spans="1:16" ht="12.75">
      <c r="A915" s="26" t="s">
        <v>50</v>
      </c>
      <c s="31" t="s">
        <v>5523</v>
      </c>
      <c s="31" t="s">
        <v>9625</v>
      </c>
      <c s="26" t="s">
        <v>52</v>
      </c>
      <c s="32" t="s">
        <v>9626</v>
      </c>
      <c s="33" t="s">
        <v>63</v>
      </c>
      <c s="34">
        <v>525</v>
      </c>
      <c s="35">
        <v>0</v>
      </c>
      <c s="36">
        <f>ROUND(ROUND(H915,2)*ROUND(G915,3),2)</f>
      </c>
      <c r="O915">
        <f>(I915*21)/100</f>
      </c>
      <c t="s">
        <v>27</v>
      </c>
    </row>
    <row r="916" spans="1:5" ht="12.75">
      <c r="A916" s="37" t="s">
        <v>55</v>
      </c>
      <c r="E916" s="38" t="s">
        <v>9626</v>
      </c>
    </row>
    <row r="917" spans="1:5" ht="12.75">
      <c r="A917" s="39" t="s">
        <v>56</v>
      </c>
      <c r="E917" s="40" t="s">
        <v>52</v>
      </c>
    </row>
    <row r="918" spans="1:5" ht="12.75">
      <c r="A918" t="s">
        <v>57</v>
      </c>
      <c r="E918" s="38" t="s">
        <v>52</v>
      </c>
    </row>
    <row r="919" spans="1:16" ht="12.75">
      <c r="A919" s="26" t="s">
        <v>50</v>
      </c>
      <c s="31" t="s">
        <v>5527</v>
      </c>
      <c s="31" t="s">
        <v>9627</v>
      </c>
      <c s="26" t="s">
        <v>52</v>
      </c>
      <c s="32" t="s">
        <v>9628</v>
      </c>
      <c s="33" t="s">
        <v>63</v>
      </c>
      <c s="34">
        <v>393</v>
      </c>
      <c s="35">
        <v>0</v>
      </c>
      <c s="36">
        <f>ROUND(ROUND(H919,2)*ROUND(G919,3),2)</f>
      </c>
      <c r="O919">
        <f>(I919*21)/100</f>
      </c>
      <c t="s">
        <v>27</v>
      </c>
    </row>
    <row r="920" spans="1:5" ht="12.75">
      <c r="A920" s="37" t="s">
        <v>55</v>
      </c>
      <c r="E920" s="38" t="s">
        <v>9628</v>
      </c>
    </row>
    <row r="921" spans="1:5" ht="12.75">
      <c r="A921" s="39" t="s">
        <v>56</v>
      </c>
      <c r="E921" s="40" t="s">
        <v>52</v>
      </c>
    </row>
    <row r="922" spans="1:5" ht="12.75">
      <c r="A922" t="s">
        <v>57</v>
      </c>
      <c r="E922" s="38" t="s">
        <v>52</v>
      </c>
    </row>
    <row r="923" spans="1:18" ht="12.75" customHeight="1">
      <c r="A923" s="6" t="s">
        <v>48</v>
      </c>
      <c s="6"/>
      <c s="42" t="s">
        <v>9629</v>
      </c>
      <c s="6"/>
      <c s="29" t="s">
        <v>9630</v>
      </c>
      <c s="6"/>
      <c s="6"/>
      <c s="6"/>
      <c s="43">
        <f>0+Q923</f>
      </c>
      <c r="O923">
        <f>0+R923</f>
      </c>
      <c r="Q923">
        <f>0+I924+I928</f>
      </c>
      <c>
        <f>0+O924+O928</f>
      </c>
    </row>
    <row r="924" spans="1:16" ht="12.75">
      <c r="A924" s="26" t="s">
        <v>50</v>
      </c>
      <c s="31" t="s">
        <v>5531</v>
      </c>
      <c s="31" t="s">
        <v>9631</v>
      </c>
      <c s="26" t="s">
        <v>52</v>
      </c>
      <c s="32" t="s">
        <v>9632</v>
      </c>
      <c s="33" t="s">
        <v>54</v>
      </c>
      <c s="34">
        <v>18</v>
      </c>
      <c s="35">
        <v>0</v>
      </c>
      <c s="36">
        <f>ROUND(ROUND(H924,2)*ROUND(G924,3),2)</f>
      </c>
      <c r="O924">
        <f>(I924*21)/100</f>
      </c>
      <c t="s">
        <v>27</v>
      </c>
    </row>
    <row r="925" spans="1:5" ht="12.75">
      <c r="A925" s="37" t="s">
        <v>55</v>
      </c>
      <c r="E925" s="38" t="s">
        <v>9632</v>
      </c>
    </row>
    <row r="926" spans="1:5" ht="12.75">
      <c r="A926" s="39" t="s">
        <v>56</v>
      </c>
      <c r="E926" s="40" t="s">
        <v>52</v>
      </c>
    </row>
    <row r="927" spans="1:5" ht="12.75">
      <c r="A927" t="s">
        <v>57</v>
      </c>
      <c r="E927" s="38" t="s">
        <v>52</v>
      </c>
    </row>
    <row r="928" spans="1:16" ht="12.75">
      <c r="A928" s="26" t="s">
        <v>50</v>
      </c>
      <c s="31" t="s">
        <v>5535</v>
      </c>
      <c s="31" t="s">
        <v>9633</v>
      </c>
      <c s="26" t="s">
        <v>52</v>
      </c>
      <c s="32" t="s">
        <v>9634</v>
      </c>
      <c s="33" t="s">
        <v>54</v>
      </c>
      <c s="34">
        <v>1</v>
      </c>
      <c s="35">
        <v>0</v>
      </c>
      <c s="36">
        <f>ROUND(ROUND(H928,2)*ROUND(G928,3),2)</f>
      </c>
      <c r="O928">
        <f>(I928*21)/100</f>
      </c>
      <c t="s">
        <v>27</v>
      </c>
    </row>
    <row r="929" spans="1:5" ht="12.75">
      <c r="A929" s="37" t="s">
        <v>55</v>
      </c>
      <c r="E929" s="38" t="s">
        <v>9634</v>
      </c>
    </row>
    <row r="930" spans="1:5" ht="12.75">
      <c r="A930" s="39" t="s">
        <v>56</v>
      </c>
      <c r="E930" s="40" t="s">
        <v>52</v>
      </c>
    </row>
    <row r="931" spans="1:5" ht="12.75">
      <c r="A931" t="s">
        <v>57</v>
      </c>
      <c r="E931" s="38" t="s">
        <v>52</v>
      </c>
    </row>
    <row r="932" spans="1:18" ht="12.75" customHeight="1">
      <c r="A932" s="6" t="s">
        <v>48</v>
      </c>
      <c s="6"/>
      <c s="42" t="s">
        <v>9635</v>
      </c>
      <c s="6"/>
      <c s="29" t="s">
        <v>9636</v>
      </c>
      <c s="6"/>
      <c s="6"/>
      <c s="6"/>
      <c s="43">
        <f>0+Q932</f>
      </c>
      <c r="O932">
        <f>0+R932</f>
      </c>
      <c r="Q932">
        <f>0+I933+I937</f>
      </c>
      <c>
        <f>0+O933+O937</f>
      </c>
    </row>
    <row r="933" spans="1:16" ht="12.75">
      <c r="A933" s="26" t="s">
        <v>50</v>
      </c>
      <c s="31" t="s">
        <v>5539</v>
      </c>
      <c s="31" t="s">
        <v>9637</v>
      </c>
      <c s="26" t="s">
        <v>52</v>
      </c>
      <c s="32" t="s">
        <v>9638</v>
      </c>
      <c s="33" t="s">
        <v>4257</v>
      </c>
      <c s="34">
        <v>1</v>
      </c>
      <c s="35">
        <v>0</v>
      </c>
      <c s="36">
        <f>ROUND(ROUND(H933,2)*ROUND(G933,3),2)</f>
      </c>
      <c r="O933">
        <f>(I933*21)/100</f>
      </c>
      <c t="s">
        <v>27</v>
      </c>
    </row>
    <row r="934" spans="1:5" ht="12.75">
      <c r="A934" s="37" t="s">
        <v>55</v>
      </c>
      <c r="E934" s="38" t="s">
        <v>9638</v>
      </c>
    </row>
    <row r="935" spans="1:5" ht="12.75">
      <c r="A935" s="39" t="s">
        <v>56</v>
      </c>
      <c r="E935" s="40" t="s">
        <v>52</v>
      </c>
    </row>
    <row r="936" spans="1:5" ht="12.75">
      <c r="A936" t="s">
        <v>57</v>
      </c>
      <c r="E936" s="38" t="s">
        <v>52</v>
      </c>
    </row>
    <row r="937" spans="1:16" ht="12.75">
      <c r="A937" s="26" t="s">
        <v>50</v>
      </c>
      <c s="31" t="s">
        <v>5543</v>
      </c>
      <c s="31" t="s">
        <v>9639</v>
      </c>
      <c s="26" t="s">
        <v>33</v>
      </c>
      <c s="32" t="s">
        <v>9640</v>
      </c>
      <c s="33" t="s">
        <v>4257</v>
      </c>
      <c s="34">
        <v>1</v>
      </c>
      <c s="35">
        <v>0</v>
      </c>
      <c s="36">
        <f>ROUND(ROUND(H937,2)*ROUND(G937,3),2)</f>
      </c>
      <c r="O937">
        <f>(I937*21)/100</f>
      </c>
      <c t="s">
        <v>27</v>
      </c>
    </row>
    <row r="938" spans="1:5" ht="12.75">
      <c r="A938" s="37" t="s">
        <v>55</v>
      </c>
      <c r="E938" s="38" t="s">
        <v>9640</v>
      </c>
    </row>
    <row r="939" spans="1:5" ht="12.75">
      <c r="A939" s="39" t="s">
        <v>56</v>
      </c>
      <c r="E939" s="40" t="s">
        <v>52</v>
      </c>
    </row>
    <row r="940" spans="1:5" ht="12.75">
      <c r="A940" t="s">
        <v>57</v>
      </c>
      <c r="E940" s="38" t="s">
        <v>52</v>
      </c>
    </row>
    <row r="941" spans="1:18" ht="12.75" customHeight="1">
      <c r="A941" s="6" t="s">
        <v>48</v>
      </c>
      <c s="6"/>
      <c s="42" t="s">
        <v>9641</v>
      </c>
      <c s="6"/>
      <c s="29" t="s">
        <v>9642</v>
      </c>
      <c s="6"/>
      <c s="6"/>
      <c s="6"/>
      <c s="43">
        <f>0+Q941</f>
      </c>
      <c r="O941">
        <f>0+R941</f>
      </c>
      <c r="Q941">
        <f>0+I942+I946+I950+I954+I958+I962+I966+I970+I974</f>
      </c>
      <c>
        <f>0+O942+O946+O950+O954+O958+O962+O966+O970+O974</f>
      </c>
    </row>
    <row r="942" spans="1:16" ht="12.75">
      <c r="A942" s="26" t="s">
        <v>50</v>
      </c>
      <c s="31" t="s">
        <v>5547</v>
      </c>
      <c s="31" t="s">
        <v>9643</v>
      </c>
      <c s="26" t="s">
        <v>52</v>
      </c>
      <c s="32" t="s">
        <v>9644</v>
      </c>
      <c s="33" t="s">
        <v>6943</v>
      </c>
      <c s="34">
        <v>24</v>
      </c>
      <c s="35">
        <v>0</v>
      </c>
      <c s="36">
        <f>ROUND(ROUND(H942,2)*ROUND(G942,3),2)</f>
      </c>
      <c r="O942">
        <f>(I942*21)/100</f>
      </c>
      <c t="s">
        <v>27</v>
      </c>
    </row>
    <row r="943" spans="1:5" ht="12.75">
      <c r="A943" s="37" t="s">
        <v>55</v>
      </c>
      <c r="E943" s="38" t="s">
        <v>9644</v>
      </c>
    </row>
    <row r="944" spans="1:5" ht="12.75">
      <c r="A944" s="39" t="s">
        <v>56</v>
      </c>
      <c r="E944" s="40" t="s">
        <v>52</v>
      </c>
    </row>
    <row r="945" spans="1:5" ht="12.75">
      <c r="A945" t="s">
        <v>57</v>
      </c>
      <c r="E945" s="38" t="s">
        <v>52</v>
      </c>
    </row>
    <row r="946" spans="1:16" ht="12.75">
      <c r="A946" s="26" t="s">
        <v>50</v>
      </c>
      <c s="31" t="s">
        <v>5551</v>
      </c>
      <c s="31" t="s">
        <v>9645</v>
      </c>
      <c s="26" t="s">
        <v>52</v>
      </c>
      <c s="32" t="s">
        <v>9646</v>
      </c>
      <c s="33" t="s">
        <v>6943</v>
      </c>
      <c s="34">
        <v>72</v>
      </c>
      <c s="35">
        <v>0</v>
      </c>
      <c s="36">
        <f>ROUND(ROUND(H946,2)*ROUND(G946,3),2)</f>
      </c>
      <c r="O946">
        <f>(I946*21)/100</f>
      </c>
      <c t="s">
        <v>27</v>
      </c>
    </row>
    <row r="947" spans="1:5" ht="12.75">
      <c r="A947" s="37" t="s">
        <v>55</v>
      </c>
      <c r="E947" s="38" t="s">
        <v>9646</v>
      </c>
    </row>
    <row r="948" spans="1:5" ht="12.75">
      <c r="A948" s="39" t="s">
        <v>56</v>
      </c>
      <c r="E948" s="40" t="s">
        <v>52</v>
      </c>
    </row>
    <row r="949" spans="1:5" ht="12.75">
      <c r="A949" t="s">
        <v>57</v>
      </c>
      <c r="E949" s="38" t="s">
        <v>52</v>
      </c>
    </row>
    <row r="950" spans="1:16" ht="12.75">
      <c r="A950" s="26" t="s">
        <v>50</v>
      </c>
      <c s="31" t="s">
        <v>5555</v>
      </c>
      <c s="31" t="s">
        <v>9647</v>
      </c>
      <c s="26" t="s">
        <v>52</v>
      </c>
      <c s="32" t="s">
        <v>9648</v>
      </c>
      <c s="33" t="s">
        <v>6943</v>
      </c>
      <c s="34">
        <v>20</v>
      </c>
      <c s="35">
        <v>0</v>
      </c>
      <c s="36">
        <f>ROUND(ROUND(H950,2)*ROUND(G950,3),2)</f>
      </c>
      <c r="O950">
        <f>(I950*21)/100</f>
      </c>
      <c t="s">
        <v>27</v>
      </c>
    </row>
    <row r="951" spans="1:5" ht="12.75">
      <c r="A951" s="37" t="s">
        <v>55</v>
      </c>
      <c r="E951" s="38" t="s">
        <v>9648</v>
      </c>
    </row>
    <row r="952" spans="1:5" ht="12.75">
      <c r="A952" s="39" t="s">
        <v>56</v>
      </c>
      <c r="E952" s="40" t="s">
        <v>52</v>
      </c>
    </row>
    <row r="953" spans="1:5" ht="12.75">
      <c r="A953" t="s">
        <v>57</v>
      </c>
      <c r="E953" s="38" t="s">
        <v>52</v>
      </c>
    </row>
    <row r="954" spans="1:16" ht="12.75">
      <c r="A954" s="26" t="s">
        <v>50</v>
      </c>
      <c s="31" t="s">
        <v>5559</v>
      </c>
      <c s="31" t="s">
        <v>9649</v>
      </c>
      <c s="26" t="s">
        <v>52</v>
      </c>
      <c s="32" t="s">
        <v>9650</v>
      </c>
      <c s="33" t="s">
        <v>4257</v>
      </c>
      <c s="34">
        <v>1</v>
      </c>
      <c s="35">
        <v>0</v>
      </c>
      <c s="36">
        <f>ROUND(ROUND(H954,2)*ROUND(G954,3),2)</f>
      </c>
      <c r="O954">
        <f>(I954*21)/100</f>
      </c>
      <c t="s">
        <v>27</v>
      </c>
    </row>
    <row r="955" spans="1:5" ht="12.75">
      <c r="A955" s="37" t="s">
        <v>55</v>
      </c>
      <c r="E955" s="38" t="s">
        <v>9650</v>
      </c>
    </row>
    <row r="956" spans="1:5" ht="12.75">
      <c r="A956" s="39" t="s">
        <v>56</v>
      </c>
      <c r="E956" s="40" t="s">
        <v>52</v>
      </c>
    </row>
    <row r="957" spans="1:5" ht="12.75">
      <c r="A957" t="s">
        <v>57</v>
      </c>
      <c r="E957" s="38" t="s">
        <v>52</v>
      </c>
    </row>
    <row r="958" spans="1:16" ht="12.75">
      <c r="A958" s="26" t="s">
        <v>50</v>
      </c>
      <c s="31" t="s">
        <v>5563</v>
      </c>
      <c s="31" t="s">
        <v>9651</v>
      </c>
      <c s="26" t="s">
        <v>52</v>
      </c>
      <c s="32" t="s">
        <v>9652</v>
      </c>
      <c s="33" t="s">
        <v>4257</v>
      </c>
      <c s="34">
        <v>1</v>
      </c>
      <c s="35">
        <v>0</v>
      </c>
      <c s="36">
        <f>ROUND(ROUND(H958,2)*ROUND(G958,3),2)</f>
      </c>
      <c r="O958">
        <f>(I958*21)/100</f>
      </c>
      <c t="s">
        <v>27</v>
      </c>
    </row>
    <row r="959" spans="1:5" ht="12.75">
      <c r="A959" s="37" t="s">
        <v>55</v>
      </c>
      <c r="E959" s="38" t="s">
        <v>9652</v>
      </c>
    </row>
    <row r="960" spans="1:5" ht="12.75">
      <c r="A960" s="39" t="s">
        <v>56</v>
      </c>
      <c r="E960" s="40" t="s">
        <v>52</v>
      </c>
    </row>
    <row r="961" spans="1:5" ht="12.75">
      <c r="A961" t="s">
        <v>57</v>
      </c>
      <c r="E961" s="38" t="s">
        <v>52</v>
      </c>
    </row>
    <row r="962" spans="1:16" ht="12.75">
      <c r="A962" s="26" t="s">
        <v>50</v>
      </c>
      <c s="31" t="s">
        <v>5567</v>
      </c>
      <c s="31" t="s">
        <v>9653</v>
      </c>
      <c s="26" t="s">
        <v>52</v>
      </c>
      <c s="32" t="s">
        <v>9654</v>
      </c>
      <c s="33" t="s">
        <v>4257</v>
      </c>
      <c s="34">
        <v>1</v>
      </c>
      <c s="35">
        <v>0</v>
      </c>
      <c s="36">
        <f>ROUND(ROUND(H962,2)*ROUND(G962,3),2)</f>
      </c>
      <c r="O962">
        <f>(I962*21)/100</f>
      </c>
      <c t="s">
        <v>27</v>
      </c>
    </row>
    <row r="963" spans="1:5" ht="12.75">
      <c r="A963" s="37" t="s">
        <v>55</v>
      </c>
      <c r="E963" s="38" t="s">
        <v>9654</v>
      </c>
    </row>
    <row r="964" spans="1:5" ht="12.75">
      <c r="A964" s="39" t="s">
        <v>56</v>
      </c>
      <c r="E964" s="40" t="s">
        <v>52</v>
      </c>
    </row>
    <row r="965" spans="1:5" ht="12.75">
      <c r="A965" t="s">
        <v>57</v>
      </c>
      <c r="E965" s="38" t="s">
        <v>52</v>
      </c>
    </row>
    <row r="966" spans="1:16" ht="12.75">
      <c r="A966" s="26" t="s">
        <v>50</v>
      </c>
      <c s="31" t="s">
        <v>5570</v>
      </c>
      <c s="31" t="s">
        <v>9655</v>
      </c>
      <c s="26" t="s">
        <v>52</v>
      </c>
      <c s="32" t="s">
        <v>9656</v>
      </c>
      <c s="33" t="s">
        <v>6943</v>
      </c>
      <c s="34">
        <v>25</v>
      </c>
      <c s="35">
        <v>0</v>
      </c>
      <c s="36">
        <f>ROUND(ROUND(H966,2)*ROUND(G966,3),2)</f>
      </c>
      <c r="O966">
        <f>(I966*21)/100</f>
      </c>
      <c t="s">
        <v>27</v>
      </c>
    </row>
    <row r="967" spans="1:5" ht="12.75">
      <c r="A967" s="37" t="s">
        <v>55</v>
      </c>
      <c r="E967" s="38" t="s">
        <v>9656</v>
      </c>
    </row>
    <row r="968" spans="1:5" ht="12.75">
      <c r="A968" s="39" t="s">
        <v>56</v>
      </c>
      <c r="E968" s="40" t="s">
        <v>52</v>
      </c>
    </row>
    <row r="969" spans="1:5" ht="12.75">
      <c r="A969" t="s">
        <v>57</v>
      </c>
      <c r="E969" s="38" t="s">
        <v>52</v>
      </c>
    </row>
    <row r="970" spans="1:16" ht="12.75">
      <c r="A970" s="26" t="s">
        <v>50</v>
      </c>
      <c s="31" t="s">
        <v>5574</v>
      </c>
      <c s="31" t="s">
        <v>9657</v>
      </c>
      <c s="26" t="s">
        <v>52</v>
      </c>
      <c s="32" t="s">
        <v>9658</v>
      </c>
      <c s="33" t="s">
        <v>2404</v>
      </c>
      <c s="34">
        <v>1</v>
      </c>
      <c s="35">
        <v>0</v>
      </c>
      <c s="36">
        <f>ROUND(ROUND(H970,2)*ROUND(G970,3),2)</f>
      </c>
      <c r="O970">
        <f>(I970*21)/100</f>
      </c>
      <c t="s">
        <v>27</v>
      </c>
    </row>
    <row r="971" spans="1:5" ht="12.75">
      <c r="A971" s="37" t="s">
        <v>55</v>
      </c>
      <c r="E971" s="38" t="s">
        <v>9658</v>
      </c>
    </row>
    <row r="972" spans="1:5" ht="12.75">
      <c r="A972" s="39" t="s">
        <v>56</v>
      </c>
      <c r="E972" s="40" t="s">
        <v>52</v>
      </c>
    </row>
    <row r="973" spans="1:5" ht="12.75">
      <c r="A973" t="s">
        <v>57</v>
      </c>
      <c r="E973" s="38" t="s">
        <v>52</v>
      </c>
    </row>
    <row r="974" spans="1:16" ht="12.75">
      <c r="A974" s="26" t="s">
        <v>50</v>
      </c>
      <c s="31" t="s">
        <v>5578</v>
      </c>
      <c s="31" t="s">
        <v>9659</v>
      </c>
      <c s="26" t="s">
        <v>52</v>
      </c>
      <c s="32" t="s">
        <v>9660</v>
      </c>
      <c s="33" t="s">
        <v>6943</v>
      </c>
      <c s="34">
        <v>3</v>
      </c>
      <c s="35">
        <v>0</v>
      </c>
      <c s="36">
        <f>ROUND(ROUND(H974,2)*ROUND(G974,3),2)</f>
      </c>
      <c r="O974">
        <f>(I974*21)/100</f>
      </c>
      <c t="s">
        <v>27</v>
      </c>
    </row>
    <row r="975" spans="1:5" ht="12.75">
      <c r="A975" s="37" t="s">
        <v>55</v>
      </c>
      <c r="E975" s="38" t="s">
        <v>9660</v>
      </c>
    </row>
    <row r="976" spans="1:5" ht="12.75">
      <c r="A976" s="39" t="s">
        <v>56</v>
      </c>
      <c r="E976" s="40" t="s">
        <v>52</v>
      </c>
    </row>
    <row r="977" spans="1:5" ht="12.75">
      <c r="A977" t="s">
        <v>57</v>
      </c>
      <c r="E977" s="38" t="s">
        <v>52</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73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0+O11+O112+O441+O486+O499+O620+O721</f>
      </c>
      <c t="s">
        <v>26</v>
      </c>
    </row>
    <row r="3" spans="1:16" ht="15" customHeight="1">
      <c r="A3" t="s">
        <v>12</v>
      </c>
      <c s="12" t="s">
        <v>14</v>
      </c>
      <c s="13" t="s">
        <v>15</v>
      </c>
      <c s="1"/>
      <c s="14" t="s">
        <v>16</v>
      </c>
      <c s="1"/>
      <c s="9"/>
      <c s="8" t="s">
        <v>9661</v>
      </c>
      <c s="44">
        <f>0+I11+I112+I441+I486+I499+I620+I721</f>
      </c>
      <c r="O3" t="s">
        <v>23</v>
      </c>
      <c t="s">
        <v>27</v>
      </c>
    </row>
    <row r="4" spans="1:16" ht="15" customHeight="1">
      <c r="A4" t="s">
        <v>17</v>
      </c>
      <c s="12" t="s">
        <v>18</v>
      </c>
      <c s="13" t="s">
        <v>4860</v>
      </c>
      <c s="1"/>
      <c s="14" t="s">
        <v>4861</v>
      </c>
      <c s="1"/>
      <c s="1"/>
      <c s="11"/>
      <c s="11"/>
      <c r="O4" t="s">
        <v>24</v>
      </c>
      <c t="s">
        <v>27</v>
      </c>
    </row>
    <row r="5" spans="1:16" ht="12.75" customHeight="1">
      <c r="A5" t="s">
        <v>21</v>
      </c>
      <c s="12" t="s">
        <v>18</v>
      </c>
      <c s="13" t="s">
        <v>4862</v>
      </c>
      <c s="1"/>
      <c s="14" t="s">
        <v>4863</v>
      </c>
      <c s="1"/>
      <c s="1"/>
      <c s="1"/>
      <c s="1"/>
      <c r="O5" t="s">
        <v>25</v>
      </c>
      <c t="s">
        <v>27</v>
      </c>
    </row>
    <row r="6" spans="1:9" ht="12.75" customHeight="1">
      <c r="A6" t="s">
        <v>2002</v>
      </c>
      <c s="12" t="s">
        <v>18</v>
      </c>
      <c s="13" t="s">
        <v>4864</v>
      </c>
      <c s="1"/>
      <c s="14" t="s">
        <v>4865</v>
      </c>
      <c s="1"/>
      <c s="1"/>
      <c s="1"/>
      <c s="1"/>
    </row>
    <row r="7" spans="1:9" ht="12.75" customHeight="1">
      <c r="A7" t="s">
        <v>4428</v>
      </c>
      <c s="16" t="s">
        <v>22</v>
      </c>
      <c s="17" t="s">
        <v>9661</v>
      </c>
      <c s="6"/>
      <c s="18" t="s">
        <v>9662</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33</v>
      </c>
      <c s="27"/>
      <c s="29" t="s">
        <v>9664</v>
      </c>
      <c s="27"/>
      <c s="27"/>
      <c s="27"/>
      <c s="30">
        <f>0+Q11</f>
      </c>
      <c r="O11">
        <f>0+R11</f>
      </c>
      <c r="Q11">
        <f>0+I12+I16+I20+I24+I28+I32+I36+I40+I44+I48+I52+I56+I60+I64+I68+I72+I76+I80+I84+I88+I92+I96+I100+I104+I108</f>
      </c>
      <c>
        <f>0+O12+O16+O20+O24+O28+O32+O36+O40+O44+O48+O52+O56+O60+O64+O68+O72+O76+O80+O84+O88+O92+O96+O100+O104+O108</f>
      </c>
    </row>
    <row r="12" spans="1:16" ht="25.5">
      <c r="A12" s="26" t="s">
        <v>50</v>
      </c>
      <c s="31" t="s">
        <v>33</v>
      </c>
      <c s="31" t="s">
        <v>9665</v>
      </c>
      <c s="26" t="s">
        <v>52</v>
      </c>
      <c s="32" t="s">
        <v>9666</v>
      </c>
      <c s="33" t="s">
        <v>54</v>
      </c>
      <c s="34">
        <v>1</v>
      </c>
      <c s="35">
        <v>0</v>
      </c>
      <c s="36">
        <f>ROUND(ROUND(H12,2)*ROUND(G12,3),2)</f>
      </c>
      <c r="O12">
        <f>(I12*21)/100</f>
      </c>
      <c t="s">
        <v>27</v>
      </c>
    </row>
    <row r="13" spans="1:5" ht="12.75">
      <c r="A13" s="37" t="s">
        <v>55</v>
      </c>
      <c r="E13" s="38" t="s">
        <v>9667</v>
      </c>
    </row>
    <row r="14" spans="1:5" ht="12.75">
      <c r="A14" s="39" t="s">
        <v>56</v>
      </c>
      <c r="E14" s="40" t="s">
        <v>9668</v>
      </c>
    </row>
    <row r="15" spans="1:5" ht="140.25">
      <c r="A15" t="s">
        <v>57</v>
      </c>
      <c r="E15" s="38" t="s">
        <v>9669</v>
      </c>
    </row>
    <row r="16" spans="1:16" ht="12.75">
      <c r="A16" s="26" t="s">
        <v>50</v>
      </c>
      <c s="31" t="s">
        <v>27</v>
      </c>
      <c s="31" t="s">
        <v>9670</v>
      </c>
      <c s="26" t="s">
        <v>52</v>
      </c>
      <c s="32" t="s">
        <v>9671</v>
      </c>
      <c s="33" t="s">
        <v>54</v>
      </c>
      <c s="34">
        <v>5</v>
      </c>
      <c s="35">
        <v>0</v>
      </c>
      <c s="36">
        <f>ROUND(ROUND(H16,2)*ROUND(G16,3),2)</f>
      </c>
      <c r="O16">
        <f>(I16*21)/100</f>
      </c>
      <c t="s">
        <v>27</v>
      </c>
    </row>
    <row r="17" spans="1:5" ht="12.75">
      <c r="A17" s="37" t="s">
        <v>55</v>
      </c>
      <c r="E17" s="38" t="s">
        <v>52</v>
      </c>
    </row>
    <row r="18" spans="1:5" ht="12.75">
      <c r="A18" s="39" t="s">
        <v>56</v>
      </c>
      <c r="E18" s="40" t="s">
        <v>9668</v>
      </c>
    </row>
    <row r="19" spans="1:5" ht="140.25">
      <c r="A19" t="s">
        <v>57</v>
      </c>
      <c r="E19" s="38" t="s">
        <v>9669</v>
      </c>
    </row>
    <row r="20" spans="1:16" ht="12.75">
      <c r="A20" s="26" t="s">
        <v>50</v>
      </c>
      <c s="31" t="s">
        <v>26</v>
      </c>
      <c s="31" t="s">
        <v>9672</v>
      </c>
      <c s="26" t="s">
        <v>52</v>
      </c>
      <c s="32" t="s">
        <v>9673</v>
      </c>
      <c s="33" t="s">
        <v>54</v>
      </c>
      <c s="34">
        <v>15</v>
      </c>
      <c s="35">
        <v>0</v>
      </c>
      <c s="36">
        <f>ROUND(ROUND(H20,2)*ROUND(G20,3),2)</f>
      </c>
      <c r="O20">
        <f>(I20*21)/100</f>
      </c>
      <c t="s">
        <v>27</v>
      </c>
    </row>
    <row r="21" spans="1:5" ht="12.75">
      <c r="A21" s="37" t="s">
        <v>55</v>
      </c>
      <c r="E21" s="38" t="s">
        <v>52</v>
      </c>
    </row>
    <row r="22" spans="1:5" ht="12.75">
      <c r="A22" s="39" t="s">
        <v>56</v>
      </c>
      <c r="E22" s="40" t="s">
        <v>9668</v>
      </c>
    </row>
    <row r="23" spans="1:5" ht="140.25">
      <c r="A23" t="s">
        <v>57</v>
      </c>
      <c r="E23" s="38" t="s">
        <v>9669</v>
      </c>
    </row>
    <row r="24" spans="1:16" ht="12.75">
      <c r="A24" s="26" t="s">
        <v>50</v>
      </c>
      <c s="31" t="s">
        <v>37</v>
      </c>
      <c s="31" t="s">
        <v>9674</v>
      </c>
      <c s="26" t="s">
        <v>52</v>
      </c>
      <c s="32" t="s">
        <v>9675</v>
      </c>
      <c s="33" t="s">
        <v>54</v>
      </c>
      <c s="34">
        <v>17</v>
      </c>
      <c s="35">
        <v>0</v>
      </c>
      <c s="36">
        <f>ROUND(ROUND(H24,2)*ROUND(G24,3),2)</f>
      </c>
      <c r="O24">
        <f>(I24*21)/100</f>
      </c>
      <c t="s">
        <v>27</v>
      </c>
    </row>
    <row r="25" spans="1:5" ht="12.75">
      <c r="A25" s="37" t="s">
        <v>55</v>
      </c>
      <c r="E25" s="38" t="s">
        <v>52</v>
      </c>
    </row>
    <row r="26" spans="1:5" ht="12.75">
      <c r="A26" s="39" t="s">
        <v>56</v>
      </c>
      <c r="E26" s="40" t="s">
        <v>9668</v>
      </c>
    </row>
    <row r="27" spans="1:5" ht="140.25">
      <c r="A27" t="s">
        <v>57</v>
      </c>
      <c r="E27" s="38" t="s">
        <v>9669</v>
      </c>
    </row>
    <row r="28" spans="1:16" ht="12.75">
      <c r="A28" s="26" t="s">
        <v>50</v>
      </c>
      <c s="31" t="s">
        <v>39</v>
      </c>
      <c s="31" t="s">
        <v>9676</v>
      </c>
      <c s="26" t="s">
        <v>52</v>
      </c>
      <c s="32" t="s">
        <v>9677</v>
      </c>
      <c s="33" t="s">
        <v>54</v>
      </c>
      <c s="34">
        <v>10</v>
      </c>
      <c s="35">
        <v>0</v>
      </c>
      <c s="36">
        <f>ROUND(ROUND(H28,2)*ROUND(G28,3),2)</f>
      </c>
      <c r="O28">
        <f>(I28*21)/100</f>
      </c>
      <c t="s">
        <v>27</v>
      </c>
    </row>
    <row r="29" spans="1:5" ht="12.75">
      <c r="A29" s="37" t="s">
        <v>55</v>
      </c>
      <c r="E29" s="38" t="s">
        <v>9678</v>
      </c>
    </row>
    <row r="30" spans="1:5" ht="12.75">
      <c r="A30" s="39" t="s">
        <v>56</v>
      </c>
      <c r="E30" s="40" t="s">
        <v>9668</v>
      </c>
    </row>
    <row r="31" spans="1:5" ht="140.25">
      <c r="A31" t="s">
        <v>57</v>
      </c>
      <c r="E31" s="38" t="s">
        <v>9669</v>
      </c>
    </row>
    <row r="32" spans="1:16" ht="12.75">
      <c r="A32" s="26" t="s">
        <v>50</v>
      </c>
      <c s="31" t="s">
        <v>41</v>
      </c>
      <c s="31" t="s">
        <v>9679</v>
      </c>
      <c s="26" t="s">
        <v>52</v>
      </c>
      <c s="32" t="s">
        <v>9680</v>
      </c>
      <c s="33" t="s">
        <v>54</v>
      </c>
      <c s="34">
        <v>20</v>
      </c>
      <c s="35">
        <v>0</v>
      </c>
      <c s="36">
        <f>ROUND(ROUND(H32,2)*ROUND(G32,3),2)</f>
      </c>
      <c r="O32">
        <f>(I32*21)/100</f>
      </c>
      <c t="s">
        <v>27</v>
      </c>
    </row>
    <row r="33" spans="1:5" ht="12.75">
      <c r="A33" s="37" t="s">
        <v>55</v>
      </c>
      <c r="E33" s="38" t="s">
        <v>52</v>
      </c>
    </row>
    <row r="34" spans="1:5" ht="12.75">
      <c r="A34" s="39" t="s">
        <v>56</v>
      </c>
      <c r="E34" s="40" t="s">
        <v>9668</v>
      </c>
    </row>
    <row r="35" spans="1:5" ht="140.25">
      <c r="A35" t="s">
        <v>57</v>
      </c>
      <c r="E35" s="38" t="s">
        <v>9669</v>
      </c>
    </row>
    <row r="36" spans="1:16" ht="12.75">
      <c r="A36" s="26" t="s">
        <v>50</v>
      </c>
      <c s="31" t="s">
        <v>73</v>
      </c>
      <c s="31" t="s">
        <v>9681</v>
      </c>
      <c s="26" t="s">
        <v>52</v>
      </c>
      <c s="32" t="s">
        <v>9682</v>
      </c>
      <c s="33" t="s">
        <v>54</v>
      </c>
      <c s="34">
        <v>8</v>
      </c>
      <c s="35">
        <v>0</v>
      </c>
      <c s="36">
        <f>ROUND(ROUND(H36,2)*ROUND(G36,3),2)</f>
      </c>
      <c r="O36">
        <f>(I36*21)/100</f>
      </c>
      <c t="s">
        <v>27</v>
      </c>
    </row>
    <row r="37" spans="1:5" ht="12.75">
      <c r="A37" s="37" t="s">
        <v>55</v>
      </c>
      <c r="E37" s="38" t="s">
        <v>52</v>
      </c>
    </row>
    <row r="38" spans="1:5" ht="12.75">
      <c r="A38" s="39" t="s">
        <v>56</v>
      </c>
      <c r="E38" s="40" t="s">
        <v>9668</v>
      </c>
    </row>
    <row r="39" spans="1:5" ht="140.25">
      <c r="A39" t="s">
        <v>57</v>
      </c>
      <c r="E39" s="38" t="s">
        <v>9669</v>
      </c>
    </row>
    <row r="40" spans="1:16" ht="12.75">
      <c r="A40" s="26" t="s">
        <v>50</v>
      </c>
      <c s="31" t="s">
        <v>78</v>
      </c>
      <c s="31" t="s">
        <v>9683</v>
      </c>
      <c s="26" t="s">
        <v>52</v>
      </c>
      <c s="32" t="s">
        <v>9684</v>
      </c>
      <c s="33" t="s">
        <v>54</v>
      </c>
      <c s="34">
        <v>1</v>
      </c>
      <c s="35">
        <v>0</v>
      </c>
      <c s="36">
        <f>ROUND(ROUND(H40,2)*ROUND(G40,3),2)</f>
      </c>
      <c r="O40">
        <f>(I40*21)/100</f>
      </c>
      <c t="s">
        <v>27</v>
      </c>
    </row>
    <row r="41" spans="1:5" ht="12.75">
      <c r="A41" s="37" t="s">
        <v>55</v>
      </c>
      <c r="E41" s="38" t="s">
        <v>52</v>
      </c>
    </row>
    <row r="42" spans="1:5" ht="12.75">
      <c r="A42" s="39" t="s">
        <v>56</v>
      </c>
      <c r="E42" s="40" t="s">
        <v>9668</v>
      </c>
    </row>
    <row r="43" spans="1:5" ht="140.25">
      <c r="A43" t="s">
        <v>57</v>
      </c>
      <c r="E43" s="38" t="s">
        <v>9669</v>
      </c>
    </row>
    <row r="44" spans="1:16" ht="12.75">
      <c r="A44" s="26" t="s">
        <v>50</v>
      </c>
      <c s="31" t="s">
        <v>44</v>
      </c>
      <c s="31" t="s">
        <v>9685</v>
      </c>
      <c s="26" t="s">
        <v>52</v>
      </c>
      <c s="32" t="s">
        <v>9686</v>
      </c>
      <c s="33" t="s">
        <v>54</v>
      </c>
      <c s="34">
        <v>22</v>
      </c>
      <c s="35">
        <v>0</v>
      </c>
      <c s="36">
        <f>ROUND(ROUND(H44,2)*ROUND(G44,3),2)</f>
      </c>
      <c r="O44">
        <f>(I44*21)/100</f>
      </c>
      <c t="s">
        <v>27</v>
      </c>
    </row>
    <row r="45" spans="1:5" ht="12.75">
      <c r="A45" s="37" t="s">
        <v>55</v>
      </c>
      <c r="E45" s="38" t="s">
        <v>9687</v>
      </c>
    </row>
    <row r="46" spans="1:5" ht="12.75">
      <c r="A46" s="39" t="s">
        <v>56</v>
      </c>
      <c r="E46" s="40" t="s">
        <v>9668</v>
      </c>
    </row>
    <row r="47" spans="1:5" ht="153">
      <c r="A47" t="s">
        <v>57</v>
      </c>
      <c r="E47" s="38" t="s">
        <v>9688</v>
      </c>
    </row>
    <row r="48" spans="1:16" ht="12.75">
      <c r="A48" s="26" t="s">
        <v>50</v>
      </c>
      <c s="31" t="s">
        <v>46</v>
      </c>
      <c s="31" t="s">
        <v>9689</v>
      </c>
      <c s="26" t="s">
        <v>52</v>
      </c>
      <c s="32" t="s">
        <v>9690</v>
      </c>
      <c s="33" t="s">
        <v>54</v>
      </c>
      <c s="34">
        <v>49</v>
      </c>
      <c s="35">
        <v>0</v>
      </c>
      <c s="36">
        <f>ROUND(ROUND(H48,2)*ROUND(G48,3),2)</f>
      </c>
      <c r="O48">
        <f>(I48*21)/100</f>
      </c>
      <c t="s">
        <v>27</v>
      </c>
    </row>
    <row r="49" spans="1:5" ht="12.75">
      <c r="A49" s="37" t="s">
        <v>55</v>
      </c>
      <c r="E49" s="38" t="s">
        <v>9687</v>
      </c>
    </row>
    <row r="50" spans="1:5" ht="12.75">
      <c r="A50" s="39" t="s">
        <v>56</v>
      </c>
      <c r="E50" s="40" t="s">
        <v>9668</v>
      </c>
    </row>
    <row r="51" spans="1:5" ht="153">
      <c r="A51" t="s">
        <v>57</v>
      </c>
      <c r="E51" s="38" t="s">
        <v>9688</v>
      </c>
    </row>
    <row r="52" spans="1:16" ht="12.75">
      <c r="A52" s="26" t="s">
        <v>50</v>
      </c>
      <c s="31" t="s">
        <v>89</v>
      </c>
      <c s="31" t="s">
        <v>9691</v>
      </c>
      <c s="26" t="s">
        <v>52</v>
      </c>
      <c s="32" t="s">
        <v>9692</v>
      </c>
      <c s="33" t="s">
        <v>54</v>
      </c>
      <c s="34">
        <v>2</v>
      </c>
      <c s="35">
        <v>0</v>
      </c>
      <c s="36">
        <f>ROUND(ROUND(H52,2)*ROUND(G52,3),2)</f>
      </c>
      <c r="O52">
        <f>(I52*21)/100</f>
      </c>
      <c t="s">
        <v>27</v>
      </c>
    </row>
    <row r="53" spans="1:5" ht="12.75">
      <c r="A53" s="37" t="s">
        <v>55</v>
      </c>
      <c r="E53" s="38" t="s">
        <v>9687</v>
      </c>
    </row>
    <row r="54" spans="1:5" ht="12.75">
      <c r="A54" s="39" t="s">
        <v>56</v>
      </c>
      <c r="E54" s="40" t="s">
        <v>9668</v>
      </c>
    </row>
    <row r="55" spans="1:5" ht="153">
      <c r="A55" t="s">
        <v>57</v>
      </c>
      <c r="E55" s="38" t="s">
        <v>9688</v>
      </c>
    </row>
    <row r="56" spans="1:16" ht="12.75">
      <c r="A56" s="26" t="s">
        <v>50</v>
      </c>
      <c s="31" t="s">
        <v>93</v>
      </c>
      <c s="31" t="s">
        <v>9693</v>
      </c>
      <c s="26" t="s">
        <v>52</v>
      </c>
      <c s="32" t="s">
        <v>9694</v>
      </c>
      <c s="33" t="s">
        <v>54</v>
      </c>
      <c s="34">
        <v>1</v>
      </c>
      <c s="35">
        <v>0</v>
      </c>
      <c s="36">
        <f>ROUND(ROUND(H56,2)*ROUND(G56,3),2)</f>
      </c>
      <c r="O56">
        <f>(I56*21)/100</f>
      </c>
      <c t="s">
        <v>27</v>
      </c>
    </row>
    <row r="57" spans="1:5" ht="25.5">
      <c r="A57" s="37" t="s">
        <v>55</v>
      </c>
      <c r="E57" s="38" t="s">
        <v>9695</v>
      </c>
    </row>
    <row r="58" spans="1:5" ht="12.75">
      <c r="A58" s="39" t="s">
        <v>56</v>
      </c>
      <c r="E58" s="40" t="s">
        <v>9668</v>
      </c>
    </row>
    <row r="59" spans="1:5" ht="140.25">
      <c r="A59" t="s">
        <v>57</v>
      </c>
      <c r="E59" s="38" t="s">
        <v>9669</v>
      </c>
    </row>
    <row r="60" spans="1:16" ht="12.75">
      <c r="A60" s="26" t="s">
        <v>50</v>
      </c>
      <c s="31" t="s">
        <v>97</v>
      </c>
      <c s="31" t="s">
        <v>9696</v>
      </c>
      <c s="26" t="s">
        <v>52</v>
      </c>
      <c s="32" t="s">
        <v>9697</v>
      </c>
      <c s="33" t="s">
        <v>54</v>
      </c>
      <c s="34">
        <v>12</v>
      </c>
      <c s="35">
        <v>0</v>
      </c>
      <c s="36">
        <f>ROUND(ROUND(H60,2)*ROUND(G60,3),2)</f>
      </c>
      <c r="O60">
        <f>(I60*21)/100</f>
      </c>
      <c t="s">
        <v>27</v>
      </c>
    </row>
    <row r="61" spans="1:5" ht="12.75">
      <c r="A61" s="37" t="s">
        <v>55</v>
      </c>
      <c r="E61" s="38" t="s">
        <v>52</v>
      </c>
    </row>
    <row r="62" spans="1:5" ht="12.75">
      <c r="A62" s="39" t="s">
        <v>56</v>
      </c>
      <c r="E62" s="40" t="s">
        <v>9668</v>
      </c>
    </row>
    <row r="63" spans="1:5" ht="140.25">
      <c r="A63" t="s">
        <v>57</v>
      </c>
      <c r="E63" s="38" t="s">
        <v>9669</v>
      </c>
    </row>
    <row r="64" spans="1:16" ht="12.75">
      <c r="A64" s="26" t="s">
        <v>50</v>
      </c>
      <c s="31" t="s">
        <v>100</v>
      </c>
      <c s="31" t="s">
        <v>9698</v>
      </c>
      <c s="26" t="s">
        <v>52</v>
      </c>
      <c s="32" t="s">
        <v>9699</v>
      </c>
      <c s="33" t="s">
        <v>54</v>
      </c>
      <c s="34">
        <v>12</v>
      </c>
      <c s="35">
        <v>0</v>
      </c>
      <c s="36">
        <f>ROUND(ROUND(H64,2)*ROUND(G64,3),2)</f>
      </c>
      <c r="O64">
        <f>(I64*21)/100</f>
      </c>
      <c t="s">
        <v>27</v>
      </c>
    </row>
    <row r="65" spans="1:5" ht="12.75">
      <c r="A65" s="37" t="s">
        <v>55</v>
      </c>
      <c r="E65" s="38" t="s">
        <v>52</v>
      </c>
    </row>
    <row r="66" spans="1:5" ht="12.75">
      <c r="A66" s="39" t="s">
        <v>56</v>
      </c>
      <c r="E66" s="40" t="s">
        <v>9668</v>
      </c>
    </row>
    <row r="67" spans="1:5" ht="140.25">
      <c r="A67" t="s">
        <v>57</v>
      </c>
      <c r="E67" s="38" t="s">
        <v>9669</v>
      </c>
    </row>
    <row r="68" spans="1:16" ht="12.75">
      <c r="A68" s="26" t="s">
        <v>50</v>
      </c>
      <c s="31" t="s">
        <v>103</v>
      </c>
      <c s="31" t="s">
        <v>9700</v>
      </c>
      <c s="26" t="s">
        <v>52</v>
      </c>
      <c s="32" t="s">
        <v>9701</v>
      </c>
      <c s="33" t="s">
        <v>54</v>
      </c>
      <c s="34">
        <v>1</v>
      </c>
      <c s="35">
        <v>0</v>
      </c>
      <c s="36">
        <f>ROUND(ROUND(H68,2)*ROUND(G68,3),2)</f>
      </c>
      <c r="O68">
        <f>(I68*21)/100</f>
      </c>
      <c t="s">
        <v>27</v>
      </c>
    </row>
    <row r="69" spans="1:5" ht="12.75">
      <c r="A69" s="37" t="s">
        <v>55</v>
      </c>
      <c r="E69" s="38" t="s">
        <v>52</v>
      </c>
    </row>
    <row r="70" spans="1:5" ht="12.75">
      <c r="A70" s="39" t="s">
        <v>56</v>
      </c>
      <c r="E70" s="40" t="s">
        <v>9668</v>
      </c>
    </row>
    <row r="71" spans="1:5" ht="140.25">
      <c r="A71" t="s">
        <v>57</v>
      </c>
      <c r="E71" s="38" t="s">
        <v>9669</v>
      </c>
    </row>
    <row r="72" spans="1:16" ht="25.5">
      <c r="A72" s="26" t="s">
        <v>50</v>
      </c>
      <c s="31" t="s">
        <v>106</v>
      </c>
      <c s="31" t="s">
        <v>9702</v>
      </c>
      <c s="26" t="s">
        <v>52</v>
      </c>
      <c s="32" t="s">
        <v>9703</v>
      </c>
      <c s="33" t="s">
        <v>54</v>
      </c>
      <c s="34">
        <v>1</v>
      </c>
      <c s="35">
        <v>0</v>
      </c>
      <c s="36">
        <f>ROUND(ROUND(H72,2)*ROUND(G72,3),2)</f>
      </c>
      <c r="O72">
        <f>(I72*21)/100</f>
      </c>
      <c t="s">
        <v>27</v>
      </c>
    </row>
    <row r="73" spans="1:5" ht="12.75">
      <c r="A73" s="37" t="s">
        <v>55</v>
      </c>
      <c r="E73" s="38" t="s">
        <v>9704</v>
      </c>
    </row>
    <row r="74" spans="1:5" ht="12.75">
      <c r="A74" s="39" t="s">
        <v>56</v>
      </c>
      <c r="E74" s="40" t="s">
        <v>9668</v>
      </c>
    </row>
    <row r="75" spans="1:5" ht="165.75">
      <c r="A75" t="s">
        <v>57</v>
      </c>
      <c r="E75" s="38" t="s">
        <v>9705</v>
      </c>
    </row>
    <row r="76" spans="1:16" ht="12.75">
      <c r="A76" s="26" t="s">
        <v>50</v>
      </c>
      <c s="31" t="s">
        <v>109</v>
      </c>
      <c s="31" t="s">
        <v>9706</v>
      </c>
      <c s="26" t="s">
        <v>52</v>
      </c>
      <c s="32" t="s">
        <v>9707</v>
      </c>
      <c s="33" t="s">
        <v>54</v>
      </c>
      <c s="34">
        <v>1</v>
      </c>
      <c s="35">
        <v>0</v>
      </c>
      <c s="36">
        <f>ROUND(ROUND(H76,2)*ROUND(G76,3),2)</f>
      </c>
      <c r="O76">
        <f>(I76*21)/100</f>
      </c>
      <c t="s">
        <v>27</v>
      </c>
    </row>
    <row r="77" spans="1:5" ht="12.75">
      <c r="A77" s="37" t="s">
        <v>55</v>
      </c>
      <c r="E77" s="38" t="s">
        <v>52</v>
      </c>
    </row>
    <row r="78" spans="1:5" ht="12.75">
      <c r="A78" s="39" t="s">
        <v>56</v>
      </c>
      <c r="E78" s="40" t="s">
        <v>9668</v>
      </c>
    </row>
    <row r="79" spans="1:5" ht="140.25">
      <c r="A79" t="s">
        <v>57</v>
      </c>
      <c r="E79" s="38" t="s">
        <v>9669</v>
      </c>
    </row>
    <row r="80" spans="1:16" ht="12.75">
      <c r="A80" s="26" t="s">
        <v>50</v>
      </c>
      <c s="31" t="s">
        <v>113</v>
      </c>
      <c s="31" t="s">
        <v>9708</v>
      </c>
      <c s="26" t="s">
        <v>52</v>
      </c>
      <c s="32" t="s">
        <v>9709</v>
      </c>
      <c s="33" t="s">
        <v>54</v>
      </c>
      <c s="34">
        <v>19</v>
      </c>
      <c s="35">
        <v>0</v>
      </c>
      <c s="36">
        <f>ROUND(ROUND(H80,2)*ROUND(G80,3),2)</f>
      </c>
      <c r="O80">
        <f>(I80*21)/100</f>
      </c>
      <c t="s">
        <v>27</v>
      </c>
    </row>
    <row r="81" spans="1:5" ht="12.75">
      <c r="A81" s="37" t="s">
        <v>55</v>
      </c>
      <c r="E81" s="38" t="s">
        <v>52</v>
      </c>
    </row>
    <row r="82" spans="1:5" ht="12.75">
      <c r="A82" s="39" t="s">
        <v>56</v>
      </c>
      <c r="E82" s="40" t="s">
        <v>9668</v>
      </c>
    </row>
    <row r="83" spans="1:5" ht="140.25">
      <c r="A83" t="s">
        <v>57</v>
      </c>
      <c r="E83" s="38" t="s">
        <v>9669</v>
      </c>
    </row>
    <row r="84" spans="1:16" ht="12.75">
      <c r="A84" s="26" t="s">
        <v>50</v>
      </c>
      <c s="31" t="s">
        <v>117</v>
      </c>
      <c s="31" t="s">
        <v>9710</v>
      </c>
      <c s="26" t="s">
        <v>52</v>
      </c>
      <c s="32" t="s">
        <v>9711</v>
      </c>
      <c s="33" t="s">
        <v>54</v>
      </c>
      <c s="34">
        <v>7</v>
      </c>
      <c s="35">
        <v>0</v>
      </c>
      <c s="36">
        <f>ROUND(ROUND(H84,2)*ROUND(G84,3),2)</f>
      </c>
      <c r="O84">
        <f>(I84*21)/100</f>
      </c>
      <c t="s">
        <v>27</v>
      </c>
    </row>
    <row r="85" spans="1:5" ht="12.75">
      <c r="A85" s="37" t="s">
        <v>55</v>
      </c>
      <c r="E85" s="38" t="s">
        <v>9712</v>
      </c>
    </row>
    <row r="86" spans="1:5" ht="12.75">
      <c r="A86" s="39" t="s">
        <v>56</v>
      </c>
      <c r="E86" s="40" t="s">
        <v>9668</v>
      </c>
    </row>
    <row r="87" spans="1:5" ht="140.25">
      <c r="A87" t="s">
        <v>57</v>
      </c>
      <c r="E87" s="38" t="s">
        <v>9669</v>
      </c>
    </row>
    <row r="88" spans="1:16" ht="12.75">
      <c r="A88" s="26" t="s">
        <v>50</v>
      </c>
      <c s="31" t="s">
        <v>121</v>
      </c>
      <c s="31" t="s">
        <v>9713</v>
      </c>
      <c s="26" t="s">
        <v>52</v>
      </c>
      <c s="32" t="s">
        <v>9714</v>
      </c>
      <c s="33" t="s">
        <v>54</v>
      </c>
      <c s="34">
        <v>14</v>
      </c>
      <c s="35">
        <v>0</v>
      </c>
      <c s="36">
        <f>ROUND(ROUND(H88,2)*ROUND(G88,3),2)</f>
      </c>
      <c r="O88">
        <f>(I88*21)/100</f>
      </c>
      <c t="s">
        <v>27</v>
      </c>
    </row>
    <row r="89" spans="1:5" ht="12.75">
      <c r="A89" s="37" t="s">
        <v>55</v>
      </c>
      <c r="E89" s="38" t="s">
        <v>9712</v>
      </c>
    </row>
    <row r="90" spans="1:5" ht="12.75">
      <c r="A90" s="39" t="s">
        <v>56</v>
      </c>
      <c r="E90" s="40" t="s">
        <v>9668</v>
      </c>
    </row>
    <row r="91" spans="1:5" ht="140.25">
      <c r="A91" t="s">
        <v>57</v>
      </c>
      <c r="E91" s="38" t="s">
        <v>9669</v>
      </c>
    </row>
    <row r="92" spans="1:16" ht="12.75">
      <c r="A92" s="26" t="s">
        <v>50</v>
      </c>
      <c s="31" t="s">
        <v>125</v>
      </c>
      <c s="31" t="s">
        <v>9715</v>
      </c>
      <c s="26" t="s">
        <v>52</v>
      </c>
      <c s="32" t="s">
        <v>9716</v>
      </c>
      <c s="33" t="s">
        <v>54</v>
      </c>
      <c s="34">
        <v>2</v>
      </c>
      <c s="35">
        <v>0</v>
      </c>
      <c s="36">
        <f>ROUND(ROUND(H92,2)*ROUND(G92,3),2)</f>
      </c>
      <c r="O92">
        <f>(I92*21)/100</f>
      </c>
      <c t="s">
        <v>27</v>
      </c>
    </row>
    <row r="93" spans="1:5" ht="12.75">
      <c r="A93" s="37" t="s">
        <v>55</v>
      </c>
      <c r="E93" s="38" t="s">
        <v>52</v>
      </c>
    </row>
    <row r="94" spans="1:5" ht="12.75">
      <c r="A94" s="39" t="s">
        <v>56</v>
      </c>
      <c r="E94" s="40" t="s">
        <v>9668</v>
      </c>
    </row>
    <row r="95" spans="1:5" ht="153">
      <c r="A95" t="s">
        <v>57</v>
      </c>
      <c r="E95" s="38" t="s">
        <v>9717</v>
      </c>
    </row>
    <row r="96" spans="1:16" ht="12.75">
      <c r="A96" s="26" t="s">
        <v>50</v>
      </c>
      <c s="31" t="s">
        <v>129</v>
      </c>
      <c s="31" t="s">
        <v>9718</v>
      </c>
      <c s="26" t="s">
        <v>52</v>
      </c>
      <c s="32" t="s">
        <v>9719</v>
      </c>
      <c s="33" t="s">
        <v>54</v>
      </c>
      <c s="34">
        <v>1</v>
      </c>
      <c s="35">
        <v>0</v>
      </c>
      <c s="36">
        <f>ROUND(ROUND(H96,2)*ROUND(G96,3),2)</f>
      </c>
      <c r="O96">
        <f>(I96*21)/100</f>
      </c>
      <c t="s">
        <v>27</v>
      </c>
    </row>
    <row r="97" spans="1:5" ht="12.75">
      <c r="A97" s="37" t="s">
        <v>55</v>
      </c>
      <c r="E97" s="38" t="s">
        <v>52</v>
      </c>
    </row>
    <row r="98" spans="1:5" ht="12.75">
      <c r="A98" s="39" t="s">
        <v>56</v>
      </c>
      <c r="E98" s="40" t="s">
        <v>9668</v>
      </c>
    </row>
    <row r="99" spans="1:5" ht="153">
      <c r="A99" t="s">
        <v>57</v>
      </c>
      <c r="E99" s="38" t="s">
        <v>9717</v>
      </c>
    </row>
    <row r="100" spans="1:16" ht="12.75">
      <c r="A100" s="26" t="s">
        <v>50</v>
      </c>
      <c s="31" t="s">
        <v>133</v>
      </c>
      <c s="31" t="s">
        <v>9720</v>
      </c>
      <c s="26" t="s">
        <v>52</v>
      </c>
      <c s="32" t="s">
        <v>9721</v>
      </c>
      <c s="33" t="s">
        <v>54</v>
      </c>
      <c s="34">
        <v>22</v>
      </c>
      <c s="35">
        <v>0</v>
      </c>
      <c s="36">
        <f>ROUND(ROUND(H100,2)*ROUND(G100,3),2)</f>
      </c>
      <c r="O100">
        <f>(I100*21)/100</f>
      </c>
      <c t="s">
        <v>27</v>
      </c>
    </row>
    <row r="101" spans="1:5" ht="12.75">
      <c r="A101" s="37" t="s">
        <v>55</v>
      </c>
      <c r="E101" s="38" t="s">
        <v>52</v>
      </c>
    </row>
    <row r="102" spans="1:5" ht="12.75">
      <c r="A102" s="39" t="s">
        <v>56</v>
      </c>
      <c r="E102" s="40" t="s">
        <v>9668</v>
      </c>
    </row>
    <row r="103" spans="1:5" ht="140.25">
      <c r="A103" t="s">
        <v>57</v>
      </c>
      <c r="E103" s="38" t="s">
        <v>9669</v>
      </c>
    </row>
    <row r="104" spans="1:16" ht="12.75">
      <c r="A104" s="26" t="s">
        <v>50</v>
      </c>
      <c s="31" t="s">
        <v>137</v>
      </c>
      <c s="31" t="s">
        <v>9722</v>
      </c>
      <c s="26" t="s">
        <v>52</v>
      </c>
      <c s="32" t="s">
        <v>9723</v>
      </c>
      <c s="33" t="s">
        <v>54</v>
      </c>
      <c s="34">
        <v>32</v>
      </c>
      <c s="35">
        <v>0</v>
      </c>
      <c s="36">
        <f>ROUND(ROUND(H104,2)*ROUND(G104,3),2)</f>
      </c>
      <c r="O104">
        <f>(I104*21)/100</f>
      </c>
      <c t="s">
        <v>27</v>
      </c>
    </row>
    <row r="105" spans="1:5" ht="12.75">
      <c r="A105" s="37" t="s">
        <v>55</v>
      </c>
      <c r="E105" s="38" t="s">
        <v>9724</v>
      </c>
    </row>
    <row r="106" spans="1:5" ht="12.75">
      <c r="A106" s="39" t="s">
        <v>56</v>
      </c>
      <c r="E106" s="40" t="s">
        <v>9668</v>
      </c>
    </row>
    <row r="107" spans="1:5" ht="140.25">
      <c r="A107" t="s">
        <v>57</v>
      </c>
      <c r="E107" s="38" t="s">
        <v>9669</v>
      </c>
    </row>
    <row r="108" spans="1:16" ht="12.75">
      <c r="A108" s="26" t="s">
        <v>50</v>
      </c>
      <c s="31" t="s">
        <v>141</v>
      </c>
      <c s="31" t="s">
        <v>9725</v>
      </c>
      <c s="26" t="s">
        <v>52</v>
      </c>
      <c s="32" t="s">
        <v>9726</v>
      </c>
      <c s="33" t="s">
        <v>54</v>
      </c>
      <c s="34">
        <v>32</v>
      </c>
      <c s="35">
        <v>0</v>
      </c>
      <c s="36">
        <f>ROUND(ROUND(H108,2)*ROUND(G108,3),2)</f>
      </c>
      <c r="O108">
        <f>(I108*21)/100</f>
      </c>
      <c t="s">
        <v>27</v>
      </c>
    </row>
    <row r="109" spans="1:5" ht="12.75">
      <c r="A109" s="37" t="s">
        <v>55</v>
      </c>
      <c r="E109" s="38" t="s">
        <v>9727</v>
      </c>
    </row>
    <row r="110" spans="1:5" ht="12.75">
      <c r="A110" s="39" t="s">
        <v>56</v>
      </c>
      <c r="E110" s="40" t="s">
        <v>9668</v>
      </c>
    </row>
    <row r="111" spans="1:5" ht="140.25">
      <c r="A111" t="s">
        <v>57</v>
      </c>
      <c r="E111" s="38" t="s">
        <v>9669</v>
      </c>
    </row>
    <row r="112" spans="1:18" ht="12.75" customHeight="1">
      <c r="A112" s="6" t="s">
        <v>48</v>
      </c>
      <c s="6"/>
      <c s="42" t="s">
        <v>27</v>
      </c>
      <c s="6"/>
      <c s="29" t="s">
        <v>9728</v>
      </c>
      <c s="6"/>
      <c s="6"/>
      <c s="6"/>
      <c s="43">
        <f>0+Q112</f>
      </c>
      <c r="O112">
        <f>0+R112</f>
      </c>
      <c r="Q112">
        <f>0+I113+I117+I121+I125+I129+I133+I137+I141+I145+I149+I153+I157+I161+I165+I169+I173+I177+I181+I185+I189+I193+I197+I201+I205+I209+I213+I217+I221+I225+I229+I233+I237+I241+I245+I249+I253+I257+I261+I265+I269+I273+I277+I281+I285+I289+I293+I297+I301+I305+I309+I313+I317+I321+I325+I329+I333+I337+I341+I345+I349+I353+I357+I361+I365+I369+I373+I377+I381+I385+I389+I393+I397+I401+I405+I409+I413+I417+I421+I425+I429+I433+I437</f>
      </c>
      <c>
        <f>0+O113+O117+O121+O125+O129+O133+O137+O141+O145+O149+O153+O157+O161+O165+O169+O173+O177+O181+O185+O189+O193+O197+O201+O205+O209+O213+O217+O221+O225+O229+O233+O237+O241+O245+O249+O253+O257+O261+O265+O269+O273+O277+O281+O285+O289+O293+O297+O301+O305+O309+O313+O317+O321+O325+O329+O333+O337+O341+O345+O349+O353+O357+O361+O365+O369+O373+O377+O381+O385+O389+O393+O397+O401+O405+O409+O413+O417+O421+O425+O429+O433+O437</f>
      </c>
    </row>
    <row r="113" spans="1:16" ht="12.75">
      <c r="A113" s="26" t="s">
        <v>50</v>
      </c>
      <c s="31" t="s">
        <v>145</v>
      </c>
      <c s="31" t="s">
        <v>9729</v>
      </c>
      <c s="26" t="s">
        <v>52</v>
      </c>
      <c s="32" t="s">
        <v>9730</v>
      </c>
      <c s="33" t="s">
        <v>54</v>
      </c>
      <c s="34">
        <v>17</v>
      </c>
      <c s="35">
        <v>0</v>
      </c>
      <c s="36">
        <f>ROUND(ROUND(H113,2)*ROUND(G113,3),2)</f>
      </c>
      <c r="O113">
        <f>(I113*21)/100</f>
      </c>
      <c t="s">
        <v>27</v>
      </c>
    </row>
    <row r="114" spans="1:5" ht="12.75">
      <c r="A114" s="37" t="s">
        <v>55</v>
      </c>
      <c r="E114" s="38" t="s">
        <v>52</v>
      </c>
    </row>
    <row r="115" spans="1:5" ht="12.75">
      <c r="A115" s="39" t="s">
        <v>56</v>
      </c>
      <c r="E115" s="40" t="s">
        <v>9668</v>
      </c>
    </row>
    <row r="116" spans="1:5" ht="114.75">
      <c r="A116" t="s">
        <v>57</v>
      </c>
      <c r="E116" s="38" t="s">
        <v>9731</v>
      </c>
    </row>
    <row r="117" spans="1:16" ht="12.75">
      <c r="A117" s="26" t="s">
        <v>50</v>
      </c>
      <c s="31" t="s">
        <v>149</v>
      </c>
      <c s="31" t="s">
        <v>9732</v>
      </c>
      <c s="26" t="s">
        <v>52</v>
      </c>
      <c s="32" t="s">
        <v>9733</v>
      </c>
      <c s="33" t="s">
        <v>54</v>
      </c>
      <c s="34">
        <v>20</v>
      </c>
      <c s="35">
        <v>0</v>
      </c>
      <c s="36">
        <f>ROUND(ROUND(H117,2)*ROUND(G117,3),2)</f>
      </c>
      <c r="O117">
        <f>(I117*21)/100</f>
      </c>
      <c t="s">
        <v>27</v>
      </c>
    </row>
    <row r="118" spans="1:5" ht="12.75">
      <c r="A118" s="37" t="s">
        <v>55</v>
      </c>
      <c r="E118" s="38" t="s">
        <v>52</v>
      </c>
    </row>
    <row r="119" spans="1:5" ht="12.75">
      <c r="A119" s="39" t="s">
        <v>56</v>
      </c>
      <c r="E119" s="40" t="s">
        <v>9668</v>
      </c>
    </row>
    <row r="120" spans="1:5" ht="114.75">
      <c r="A120" t="s">
        <v>57</v>
      </c>
      <c r="E120" s="38" t="s">
        <v>9731</v>
      </c>
    </row>
    <row r="121" spans="1:16" ht="12.75">
      <c r="A121" s="26" t="s">
        <v>50</v>
      </c>
      <c s="31" t="s">
        <v>153</v>
      </c>
      <c s="31" t="s">
        <v>9734</v>
      </c>
      <c s="26" t="s">
        <v>52</v>
      </c>
      <c s="32" t="s">
        <v>9735</v>
      </c>
      <c s="33" t="s">
        <v>54</v>
      </c>
      <c s="34">
        <v>155</v>
      </c>
      <c s="35">
        <v>0</v>
      </c>
      <c s="36">
        <f>ROUND(ROUND(H121,2)*ROUND(G121,3),2)</f>
      </c>
      <c r="O121">
        <f>(I121*21)/100</f>
      </c>
      <c t="s">
        <v>27</v>
      </c>
    </row>
    <row r="122" spans="1:5" ht="12.75">
      <c r="A122" s="37" t="s">
        <v>55</v>
      </c>
      <c r="E122" s="38" t="s">
        <v>52</v>
      </c>
    </row>
    <row r="123" spans="1:5" ht="12.75">
      <c r="A123" s="39" t="s">
        <v>56</v>
      </c>
      <c r="E123" s="40" t="s">
        <v>9668</v>
      </c>
    </row>
    <row r="124" spans="1:5" ht="114.75">
      <c r="A124" t="s">
        <v>57</v>
      </c>
      <c r="E124" s="38" t="s">
        <v>9731</v>
      </c>
    </row>
    <row r="125" spans="1:16" ht="12.75">
      <c r="A125" s="26" t="s">
        <v>50</v>
      </c>
      <c s="31" t="s">
        <v>157</v>
      </c>
      <c s="31" t="s">
        <v>9639</v>
      </c>
      <c s="26" t="s">
        <v>52</v>
      </c>
      <c s="32" t="s">
        <v>9736</v>
      </c>
      <c s="33" t="s">
        <v>54</v>
      </c>
      <c s="34">
        <v>31</v>
      </c>
      <c s="35">
        <v>0</v>
      </c>
      <c s="36">
        <f>ROUND(ROUND(H125,2)*ROUND(G125,3),2)</f>
      </c>
      <c r="O125">
        <f>(I125*21)/100</f>
      </c>
      <c t="s">
        <v>27</v>
      </c>
    </row>
    <row r="126" spans="1:5" ht="12.75">
      <c r="A126" s="37" t="s">
        <v>55</v>
      </c>
      <c r="E126" s="38" t="s">
        <v>52</v>
      </c>
    </row>
    <row r="127" spans="1:5" ht="12.75">
      <c r="A127" s="39" t="s">
        <v>56</v>
      </c>
      <c r="E127" s="40" t="s">
        <v>9668</v>
      </c>
    </row>
    <row r="128" spans="1:5" ht="114.75">
      <c r="A128" t="s">
        <v>57</v>
      </c>
      <c r="E128" s="38" t="s">
        <v>9731</v>
      </c>
    </row>
    <row r="129" spans="1:16" ht="12.75">
      <c r="A129" s="26" t="s">
        <v>50</v>
      </c>
      <c s="31" t="s">
        <v>161</v>
      </c>
      <c s="31" t="s">
        <v>9737</v>
      </c>
      <c s="26" t="s">
        <v>52</v>
      </c>
      <c s="32" t="s">
        <v>9738</v>
      </c>
      <c s="33" t="s">
        <v>54</v>
      </c>
      <c s="34">
        <v>4</v>
      </c>
      <c s="35">
        <v>0</v>
      </c>
      <c s="36">
        <f>ROUND(ROUND(H129,2)*ROUND(G129,3),2)</f>
      </c>
      <c r="O129">
        <f>(I129*21)/100</f>
      </c>
      <c t="s">
        <v>27</v>
      </c>
    </row>
    <row r="130" spans="1:5" ht="12.75">
      <c r="A130" s="37" t="s">
        <v>55</v>
      </c>
      <c r="E130" s="38" t="s">
        <v>52</v>
      </c>
    </row>
    <row r="131" spans="1:5" ht="12.75">
      <c r="A131" s="39" t="s">
        <v>56</v>
      </c>
      <c r="E131" s="40" t="s">
        <v>9668</v>
      </c>
    </row>
    <row r="132" spans="1:5" ht="114.75">
      <c r="A132" t="s">
        <v>57</v>
      </c>
      <c r="E132" s="38" t="s">
        <v>9731</v>
      </c>
    </row>
    <row r="133" spans="1:16" ht="12.75">
      <c r="A133" s="26" t="s">
        <v>50</v>
      </c>
      <c s="31" t="s">
        <v>165</v>
      </c>
      <c s="31" t="s">
        <v>9739</v>
      </c>
      <c s="26" t="s">
        <v>52</v>
      </c>
      <c s="32" t="s">
        <v>9740</v>
      </c>
      <c s="33" t="s">
        <v>54</v>
      </c>
      <c s="34">
        <v>2</v>
      </c>
      <c s="35">
        <v>0</v>
      </c>
      <c s="36">
        <f>ROUND(ROUND(H133,2)*ROUND(G133,3),2)</f>
      </c>
      <c r="O133">
        <f>(I133*21)/100</f>
      </c>
      <c t="s">
        <v>27</v>
      </c>
    </row>
    <row r="134" spans="1:5" ht="12.75">
      <c r="A134" s="37" t="s">
        <v>55</v>
      </c>
      <c r="E134" s="38" t="s">
        <v>52</v>
      </c>
    </row>
    <row r="135" spans="1:5" ht="12.75">
      <c r="A135" s="39" t="s">
        <v>56</v>
      </c>
      <c r="E135" s="40" t="s">
        <v>9668</v>
      </c>
    </row>
    <row r="136" spans="1:5" ht="114.75">
      <c r="A136" t="s">
        <v>57</v>
      </c>
      <c r="E136" s="38" t="s">
        <v>9731</v>
      </c>
    </row>
    <row r="137" spans="1:16" ht="12.75">
      <c r="A137" s="26" t="s">
        <v>50</v>
      </c>
      <c s="31" t="s">
        <v>169</v>
      </c>
      <c s="31" t="s">
        <v>9741</v>
      </c>
      <c s="26" t="s">
        <v>52</v>
      </c>
      <c s="32" t="s">
        <v>9742</v>
      </c>
      <c s="33" t="s">
        <v>54</v>
      </c>
      <c s="34">
        <v>4</v>
      </c>
      <c s="35">
        <v>0</v>
      </c>
      <c s="36">
        <f>ROUND(ROUND(H137,2)*ROUND(G137,3),2)</f>
      </c>
      <c r="O137">
        <f>(I137*21)/100</f>
      </c>
      <c t="s">
        <v>27</v>
      </c>
    </row>
    <row r="138" spans="1:5" ht="12.75">
      <c r="A138" s="37" t="s">
        <v>55</v>
      </c>
      <c r="E138" s="38" t="s">
        <v>52</v>
      </c>
    </row>
    <row r="139" spans="1:5" ht="12.75">
      <c r="A139" s="39" t="s">
        <v>56</v>
      </c>
      <c r="E139" s="40" t="s">
        <v>9668</v>
      </c>
    </row>
    <row r="140" spans="1:5" ht="114.75">
      <c r="A140" t="s">
        <v>57</v>
      </c>
      <c r="E140" s="38" t="s">
        <v>9731</v>
      </c>
    </row>
    <row r="141" spans="1:16" ht="12.75">
      <c r="A141" s="26" t="s">
        <v>50</v>
      </c>
      <c s="31" t="s">
        <v>173</v>
      </c>
      <c s="31" t="s">
        <v>9743</v>
      </c>
      <c s="26" t="s">
        <v>52</v>
      </c>
      <c s="32" t="s">
        <v>9744</v>
      </c>
      <c s="33" t="s">
        <v>54</v>
      </c>
      <c s="34">
        <v>10</v>
      </c>
      <c s="35">
        <v>0</v>
      </c>
      <c s="36">
        <f>ROUND(ROUND(H141,2)*ROUND(G141,3),2)</f>
      </c>
      <c r="O141">
        <f>(I141*21)/100</f>
      </c>
      <c t="s">
        <v>27</v>
      </c>
    </row>
    <row r="142" spans="1:5" ht="12.75">
      <c r="A142" s="37" t="s">
        <v>55</v>
      </c>
      <c r="E142" s="38" t="s">
        <v>52</v>
      </c>
    </row>
    <row r="143" spans="1:5" ht="12.75">
      <c r="A143" s="39" t="s">
        <v>56</v>
      </c>
      <c r="E143" s="40" t="s">
        <v>9668</v>
      </c>
    </row>
    <row r="144" spans="1:5" ht="114.75">
      <c r="A144" t="s">
        <v>57</v>
      </c>
      <c r="E144" s="38" t="s">
        <v>9731</v>
      </c>
    </row>
    <row r="145" spans="1:16" ht="12.75">
      <c r="A145" s="26" t="s">
        <v>50</v>
      </c>
      <c s="31" t="s">
        <v>177</v>
      </c>
      <c s="31" t="s">
        <v>9745</v>
      </c>
      <c s="26" t="s">
        <v>52</v>
      </c>
      <c s="32" t="s">
        <v>9746</v>
      </c>
      <c s="33" t="s">
        <v>54</v>
      </c>
      <c s="34">
        <v>7</v>
      </c>
      <c s="35">
        <v>0</v>
      </c>
      <c s="36">
        <f>ROUND(ROUND(H145,2)*ROUND(G145,3),2)</f>
      </c>
      <c r="O145">
        <f>(I145*21)/100</f>
      </c>
      <c t="s">
        <v>27</v>
      </c>
    </row>
    <row r="146" spans="1:5" ht="12.75">
      <c r="A146" s="37" t="s">
        <v>55</v>
      </c>
      <c r="E146" s="38" t="s">
        <v>52</v>
      </c>
    </row>
    <row r="147" spans="1:5" ht="12.75">
      <c r="A147" s="39" t="s">
        <v>56</v>
      </c>
      <c r="E147" s="40" t="s">
        <v>9668</v>
      </c>
    </row>
    <row r="148" spans="1:5" ht="114.75">
      <c r="A148" t="s">
        <v>57</v>
      </c>
      <c r="E148" s="38" t="s">
        <v>9731</v>
      </c>
    </row>
    <row r="149" spans="1:16" ht="12.75">
      <c r="A149" s="26" t="s">
        <v>50</v>
      </c>
      <c s="31" t="s">
        <v>180</v>
      </c>
      <c s="31" t="s">
        <v>9447</v>
      </c>
      <c s="26" t="s">
        <v>52</v>
      </c>
      <c s="32" t="s">
        <v>9747</v>
      </c>
      <c s="33" t="s">
        <v>54</v>
      </c>
      <c s="34">
        <v>7</v>
      </c>
      <c s="35">
        <v>0</v>
      </c>
      <c s="36">
        <f>ROUND(ROUND(H149,2)*ROUND(G149,3),2)</f>
      </c>
      <c r="O149">
        <f>(I149*21)/100</f>
      </c>
      <c t="s">
        <v>27</v>
      </c>
    </row>
    <row r="150" spans="1:5" ht="12.75">
      <c r="A150" s="37" t="s">
        <v>55</v>
      </c>
      <c r="E150" s="38" t="s">
        <v>52</v>
      </c>
    </row>
    <row r="151" spans="1:5" ht="12.75">
      <c r="A151" s="39" t="s">
        <v>56</v>
      </c>
      <c r="E151" s="40" t="s">
        <v>9668</v>
      </c>
    </row>
    <row r="152" spans="1:5" ht="114.75">
      <c r="A152" t="s">
        <v>57</v>
      </c>
      <c r="E152" s="38" t="s">
        <v>9731</v>
      </c>
    </row>
    <row r="153" spans="1:16" ht="12.75">
      <c r="A153" s="26" t="s">
        <v>50</v>
      </c>
      <c s="31" t="s">
        <v>184</v>
      </c>
      <c s="31" t="s">
        <v>9450</v>
      </c>
      <c s="26" t="s">
        <v>52</v>
      </c>
      <c s="32" t="s">
        <v>9748</v>
      </c>
      <c s="33" t="s">
        <v>54</v>
      </c>
      <c s="34">
        <v>1</v>
      </c>
      <c s="35">
        <v>0</v>
      </c>
      <c s="36">
        <f>ROUND(ROUND(H153,2)*ROUND(G153,3),2)</f>
      </c>
      <c r="O153">
        <f>(I153*21)/100</f>
      </c>
      <c t="s">
        <v>27</v>
      </c>
    </row>
    <row r="154" spans="1:5" ht="12.75">
      <c r="A154" s="37" t="s">
        <v>55</v>
      </c>
      <c r="E154" s="38" t="s">
        <v>52</v>
      </c>
    </row>
    <row r="155" spans="1:5" ht="12.75">
      <c r="A155" s="39" t="s">
        <v>56</v>
      </c>
      <c r="E155" s="40" t="s">
        <v>9668</v>
      </c>
    </row>
    <row r="156" spans="1:5" ht="114.75">
      <c r="A156" t="s">
        <v>57</v>
      </c>
      <c r="E156" s="38" t="s">
        <v>9731</v>
      </c>
    </row>
    <row r="157" spans="1:16" ht="12.75">
      <c r="A157" s="26" t="s">
        <v>50</v>
      </c>
      <c s="31" t="s">
        <v>188</v>
      </c>
      <c s="31" t="s">
        <v>9453</v>
      </c>
      <c s="26" t="s">
        <v>52</v>
      </c>
      <c s="32" t="s">
        <v>9749</v>
      </c>
      <c s="33" t="s">
        <v>54</v>
      </c>
      <c s="34">
        <v>1</v>
      </c>
      <c s="35">
        <v>0</v>
      </c>
      <c s="36">
        <f>ROUND(ROUND(H157,2)*ROUND(G157,3),2)</f>
      </c>
      <c r="O157">
        <f>(I157*21)/100</f>
      </c>
      <c t="s">
        <v>27</v>
      </c>
    </row>
    <row r="158" spans="1:5" ht="12.75">
      <c r="A158" s="37" t="s">
        <v>55</v>
      </c>
      <c r="E158" s="38" t="s">
        <v>52</v>
      </c>
    </row>
    <row r="159" spans="1:5" ht="12.75">
      <c r="A159" s="39" t="s">
        <v>56</v>
      </c>
      <c r="E159" s="40" t="s">
        <v>9668</v>
      </c>
    </row>
    <row r="160" spans="1:5" ht="114.75">
      <c r="A160" t="s">
        <v>57</v>
      </c>
      <c r="E160" s="38" t="s">
        <v>9731</v>
      </c>
    </row>
    <row r="161" spans="1:16" ht="12.75">
      <c r="A161" s="26" t="s">
        <v>50</v>
      </c>
      <c s="31" t="s">
        <v>192</v>
      </c>
      <c s="31" t="s">
        <v>9456</v>
      </c>
      <c s="26" t="s">
        <v>52</v>
      </c>
      <c s="32" t="s">
        <v>9750</v>
      </c>
      <c s="33" t="s">
        <v>54</v>
      </c>
      <c s="34">
        <v>1</v>
      </c>
      <c s="35">
        <v>0</v>
      </c>
      <c s="36">
        <f>ROUND(ROUND(H161,2)*ROUND(G161,3),2)</f>
      </c>
      <c r="O161">
        <f>(I161*21)/100</f>
      </c>
      <c t="s">
        <v>27</v>
      </c>
    </row>
    <row r="162" spans="1:5" ht="12.75">
      <c r="A162" s="37" t="s">
        <v>55</v>
      </c>
      <c r="E162" s="38" t="s">
        <v>52</v>
      </c>
    </row>
    <row r="163" spans="1:5" ht="12.75">
      <c r="A163" s="39" t="s">
        <v>56</v>
      </c>
      <c r="E163" s="40" t="s">
        <v>9668</v>
      </c>
    </row>
    <row r="164" spans="1:5" ht="127.5">
      <c r="A164" t="s">
        <v>57</v>
      </c>
      <c r="E164" s="38" t="s">
        <v>9751</v>
      </c>
    </row>
    <row r="165" spans="1:16" ht="12.75">
      <c r="A165" s="26" t="s">
        <v>50</v>
      </c>
      <c s="31" t="s">
        <v>196</v>
      </c>
      <c s="31" t="s">
        <v>9752</v>
      </c>
      <c s="26" t="s">
        <v>52</v>
      </c>
      <c s="32" t="s">
        <v>9753</v>
      </c>
      <c s="33" t="s">
        <v>54</v>
      </c>
      <c s="34">
        <v>1</v>
      </c>
      <c s="35">
        <v>0</v>
      </c>
      <c s="36">
        <f>ROUND(ROUND(H165,2)*ROUND(G165,3),2)</f>
      </c>
      <c r="O165">
        <f>(I165*21)/100</f>
      </c>
      <c t="s">
        <v>27</v>
      </c>
    </row>
    <row r="166" spans="1:5" ht="12.75">
      <c r="A166" s="37" t="s">
        <v>55</v>
      </c>
      <c r="E166" s="38" t="s">
        <v>52</v>
      </c>
    </row>
    <row r="167" spans="1:5" ht="12.75">
      <c r="A167" s="39" t="s">
        <v>56</v>
      </c>
      <c r="E167" s="40" t="s">
        <v>9668</v>
      </c>
    </row>
    <row r="168" spans="1:5" ht="114.75">
      <c r="A168" t="s">
        <v>57</v>
      </c>
      <c r="E168" s="38" t="s">
        <v>9731</v>
      </c>
    </row>
    <row r="169" spans="1:16" ht="12.75">
      <c r="A169" s="26" t="s">
        <v>50</v>
      </c>
      <c s="31" t="s">
        <v>200</v>
      </c>
      <c s="31" t="s">
        <v>9487</v>
      </c>
      <c s="26" t="s">
        <v>52</v>
      </c>
      <c s="32" t="s">
        <v>9754</v>
      </c>
      <c s="33" t="s">
        <v>54</v>
      </c>
      <c s="34">
        <v>1</v>
      </c>
      <c s="35">
        <v>0</v>
      </c>
      <c s="36">
        <f>ROUND(ROUND(H169,2)*ROUND(G169,3),2)</f>
      </c>
      <c r="O169">
        <f>(I169*21)/100</f>
      </c>
      <c t="s">
        <v>27</v>
      </c>
    </row>
    <row r="170" spans="1:5" ht="12.75">
      <c r="A170" s="37" t="s">
        <v>55</v>
      </c>
      <c r="E170" s="38" t="s">
        <v>9755</v>
      </c>
    </row>
    <row r="171" spans="1:5" ht="12.75">
      <c r="A171" s="39" t="s">
        <v>56</v>
      </c>
      <c r="E171" s="40" t="s">
        <v>9668</v>
      </c>
    </row>
    <row r="172" spans="1:5" ht="114.75">
      <c r="A172" t="s">
        <v>57</v>
      </c>
      <c r="E172" s="38" t="s">
        <v>9731</v>
      </c>
    </row>
    <row r="173" spans="1:16" ht="12.75">
      <c r="A173" s="26" t="s">
        <v>50</v>
      </c>
      <c s="31" t="s">
        <v>204</v>
      </c>
      <c s="31" t="s">
        <v>9489</v>
      </c>
      <c s="26" t="s">
        <v>52</v>
      </c>
      <c s="32" t="s">
        <v>9756</v>
      </c>
      <c s="33" t="s">
        <v>54</v>
      </c>
      <c s="34">
        <v>1</v>
      </c>
      <c s="35">
        <v>0</v>
      </c>
      <c s="36">
        <f>ROUND(ROUND(H173,2)*ROUND(G173,3),2)</f>
      </c>
      <c r="O173">
        <f>(I173*21)/100</f>
      </c>
      <c t="s">
        <v>27</v>
      </c>
    </row>
    <row r="174" spans="1:5" ht="12.75">
      <c r="A174" s="37" t="s">
        <v>55</v>
      </c>
      <c r="E174" s="38" t="s">
        <v>9755</v>
      </c>
    </row>
    <row r="175" spans="1:5" ht="12.75">
      <c r="A175" s="39" t="s">
        <v>56</v>
      </c>
      <c r="E175" s="40" t="s">
        <v>9668</v>
      </c>
    </row>
    <row r="176" spans="1:5" ht="114.75">
      <c r="A176" t="s">
        <v>57</v>
      </c>
      <c r="E176" s="38" t="s">
        <v>9731</v>
      </c>
    </row>
    <row r="177" spans="1:16" ht="12.75">
      <c r="A177" s="26" t="s">
        <v>50</v>
      </c>
      <c s="31" t="s">
        <v>208</v>
      </c>
      <c s="31" t="s">
        <v>9491</v>
      </c>
      <c s="26" t="s">
        <v>52</v>
      </c>
      <c s="32" t="s">
        <v>9757</v>
      </c>
      <c s="33" t="s">
        <v>54</v>
      </c>
      <c s="34">
        <v>13</v>
      </c>
      <c s="35">
        <v>0</v>
      </c>
      <c s="36">
        <f>ROUND(ROUND(H177,2)*ROUND(G177,3),2)</f>
      </c>
      <c r="O177">
        <f>(I177*21)/100</f>
      </c>
      <c t="s">
        <v>27</v>
      </c>
    </row>
    <row r="178" spans="1:5" ht="12.75">
      <c r="A178" s="37" t="s">
        <v>55</v>
      </c>
      <c r="E178" s="38" t="s">
        <v>9755</v>
      </c>
    </row>
    <row r="179" spans="1:5" ht="12.75">
      <c r="A179" s="39" t="s">
        <v>56</v>
      </c>
      <c r="E179" s="40" t="s">
        <v>9668</v>
      </c>
    </row>
    <row r="180" spans="1:5" ht="114.75">
      <c r="A180" t="s">
        <v>57</v>
      </c>
      <c r="E180" s="38" t="s">
        <v>9731</v>
      </c>
    </row>
    <row r="181" spans="1:16" ht="12.75">
      <c r="A181" s="26" t="s">
        <v>50</v>
      </c>
      <c s="31" t="s">
        <v>212</v>
      </c>
      <c s="31" t="s">
        <v>9493</v>
      </c>
      <c s="26" t="s">
        <v>52</v>
      </c>
      <c s="32" t="s">
        <v>9758</v>
      </c>
      <c s="33" t="s">
        <v>54</v>
      </c>
      <c s="34">
        <v>5</v>
      </c>
      <c s="35">
        <v>0</v>
      </c>
      <c s="36">
        <f>ROUND(ROUND(H181,2)*ROUND(G181,3),2)</f>
      </c>
      <c r="O181">
        <f>(I181*21)/100</f>
      </c>
      <c t="s">
        <v>27</v>
      </c>
    </row>
    <row r="182" spans="1:5" ht="12.75">
      <c r="A182" s="37" t="s">
        <v>55</v>
      </c>
      <c r="E182" s="38" t="s">
        <v>52</v>
      </c>
    </row>
    <row r="183" spans="1:5" ht="12.75">
      <c r="A183" s="39" t="s">
        <v>56</v>
      </c>
      <c r="E183" s="40" t="s">
        <v>9668</v>
      </c>
    </row>
    <row r="184" spans="1:5" ht="114.75">
      <c r="A184" t="s">
        <v>57</v>
      </c>
      <c r="E184" s="38" t="s">
        <v>9731</v>
      </c>
    </row>
    <row r="185" spans="1:16" ht="12.75">
      <c r="A185" s="26" t="s">
        <v>50</v>
      </c>
      <c s="31" t="s">
        <v>216</v>
      </c>
      <c s="31" t="s">
        <v>9495</v>
      </c>
      <c s="26" t="s">
        <v>52</v>
      </c>
      <c s="32" t="s">
        <v>9759</v>
      </c>
      <c s="33" t="s">
        <v>54</v>
      </c>
      <c s="34">
        <v>30</v>
      </c>
      <c s="35">
        <v>0</v>
      </c>
      <c s="36">
        <f>ROUND(ROUND(H185,2)*ROUND(G185,3),2)</f>
      </c>
      <c r="O185">
        <f>(I185*21)/100</f>
      </c>
      <c t="s">
        <v>27</v>
      </c>
    </row>
    <row r="186" spans="1:5" ht="12.75">
      <c r="A186" s="37" t="s">
        <v>55</v>
      </c>
      <c r="E186" s="38" t="s">
        <v>52</v>
      </c>
    </row>
    <row r="187" spans="1:5" ht="12.75">
      <c r="A187" s="39" t="s">
        <v>56</v>
      </c>
      <c r="E187" s="40" t="s">
        <v>9668</v>
      </c>
    </row>
    <row r="188" spans="1:5" ht="114.75">
      <c r="A188" t="s">
        <v>57</v>
      </c>
      <c r="E188" s="38" t="s">
        <v>9731</v>
      </c>
    </row>
    <row r="189" spans="1:16" ht="12.75">
      <c r="A189" s="26" t="s">
        <v>50</v>
      </c>
      <c s="31" t="s">
        <v>219</v>
      </c>
      <c s="31" t="s">
        <v>9499</v>
      </c>
      <c s="26" t="s">
        <v>52</v>
      </c>
      <c s="32" t="s">
        <v>9760</v>
      </c>
      <c s="33" t="s">
        <v>54</v>
      </c>
      <c s="34">
        <v>6</v>
      </c>
      <c s="35">
        <v>0</v>
      </c>
      <c s="36">
        <f>ROUND(ROUND(H189,2)*ROUND(G189,3),2)</f>
      </c>
      <c r="O189">
        <f>(I189*21)/100</f>
      </c>
      <c t="s">
        <v>27</v>
      </c>
    </row>
    <row r="190" spans="1:5" ht="12.75">
      <c r="A190" s="37" t="s">
        <v>55</v>
      </c>
      <c r="E190" s="38" t="s">
        <v>52</v>
      </c>
    </row>
    <row r="191" spans="1:5" ht="12.75">
      <c r="A191" s="39" t="s">
        <v>56</v>
      </c>
      <c r="E191" s="40" t="s">
        <v>9668</v>
      </c>
    </row>
    <row r="192" spans="1:5" ht="114.75">
      <c r="A192" t="s">
        <v>57</v>
      </c>
      <c r="E192" s="38" t="s">
        <v>9731</v>
      </c>
    </row>
    <row r="193" spans="1:16" ht="12.75">
      <c r="A193" s="26" t="s">
        <v>50</v>
      </c>
      <c s="31" t="s">
        <v>223</v>
      </c>
      <c s="31" t="s">
        <v>9501</v>
      </c>
      <c s="26" t="s">
        <v>52</v>
      </c>
      <c s="32" t="s">
        <v>9761</v>
      </c>
      <c s="33" t="s">
        <v>54</v>
      </c>
      <c s="34">
        <v>14</v>
      </c>
      <c s="35">
        <v>0</v>
      </c>
      <c s="36">
        <f>ROUND(ROUND(H193,2)*ROUND(G193,3),2)</f>
      </c>
      <c r="O193">
        <f>(I193*21)/100</f>
      </c>
      <c t="s">
        <v>27</v>
      </c>
    </row>
    <row r="194" spans="1:5" ht="12.75">
      <c r="A194" s="37" t="s">
        <v>55</v>
      </c>
      <c r="E194" s="38" t="s">
        <v>52</v>
      </c>
    </row>
    <row r="195" spans="1:5" ht="12.75">
      <c r="A195" s="39" t="s">
        <v>56</v>
      </c>
      <c r="E195" s="40" t="s">
        <v>9668</v>
      </c>
    </row>
    <row r="196" spans="1:5" ht="114.75">
      <c r="A196" t="s">
        <v>57</v>
      </c>
      <c r="E196" s="38" t="s">
        <v>9731</v>
      </c>
    </row>
    <row r="197" spans="1:16" ht="12.75">
      <c r="A197" s="26" t="s">
        <v>50</v>
      </c>
      <c s="31" t="s">
        <v>227</v>
      </c>
      <c s="31" t="s">
        <v>9503</v>
      </c>
      <c s="26" t="s">
        <v>52</v>
      </c>
      <c s="32" t="s">
        <v>9762</v>
      </c>
      <c s="33" t="s">
        <v>54</v>
      </c>
      <c s="34">
        <v>8</v>
      </c>
      <c s="35">
        <v>0</v>
      </c>
      <c s="36">
        <f>ROUND(ROUND(H197,2)*ROUND(G197,3),2)</f>
      </c>
      <c r="O197">
        <f>(I197*21)/100</f>
      </c>
      <c t="s">
        <v>27</v>
      </c>
    </row>
    <row r="198" spans="1:5" ht="12.75">
      <c r="A198" s="37" t="s">
        <v>55</v>
      </c>
      <c r="E198" s="38" t="s">
        <v>52</v>
      </c>
    </row>
    <row r="199" spans="1:5" ht="12.75">
      <c r="A199" s="39" t="s">
        <v>56</v>
      </c>
      <c r="E199" s="40" t="s">
        <v>9668</v>
      </c>
    </row>
    <row r="200" spans="1:5" ht="114.75">
      <c r="A200" t="s">
        <v>57</v>
      </c>
      <c r="E200" s="38" t="s">
        <v>9731</v>
      </c>
    </row>
    <row r="201" spans="1:16" ht="12.75">
      <c r="A201" s="26" t="s">
        <v>50</v>
      </c>
      <c s="31" t="s">
        <v>231</v>
      </c>
      <c s="31" t="s">
        <v>9506</v>
      </c>
      <c s="26" t="s">
        <v>52</v>
      </c>
      <c s="32" t="s">
        <v>9763</v>
      </c>
      <c s="33" t="s">
        <v>54</v>
      </c>
      <c s="34">
        <v>1</v>
      </c>
      <c s="35">
        <v>0</v>
      </c>
      <c s="36">
        <f>ROUND(ROUND(H201,2)*ROUND(G201,3),2)</f>
      </c>
      <c r="O201">
        <f>(I201*21)/100</f>
      </c>
      <c t="s">
        <v>27</v>
      </c>
    </row>
    <row r="202" spans="1:5" ht="12.75">
      <c r="A202" s="37" t="s">
        <v>55</v>
      </c>
      <c r="E202" s="38" t="s">
        <v>52</v>
      </c>
    </row>
    <row r="203" spans="1:5" ht="12.75">
      <c r="A203" s="39" t="s">
        <v>56</v>
      </c>
      <c r="E203" s="40" t="s">
        <v>9668</v>
      </c>
    </row>
    <row r="204" spans="1:5" ht="114.75">
      <c r="A204" t="s">
        <v>57</v>
      </c>
      <c r="E204" s="38" t="s">
        <v>9731</v>
      </c>
    </row>
    <row r="205" spans="1:16" ht="12.75">
      <c r="A205" s="26" t="s">
        <v>50</v>
      </c>
      <c s="31" t="s">
        <v>236</v>
      </c>
      <c s="31" t="s">
        <v>9508</v>
      </c>
      <c s="26" t="s">
        <v>52</v>
      </c>
      <c s="32" t="s">
        <v>9764</v>
      </c>
      <c s="33" t="s">
        <v>54</v>
      </c>
      <c s="34">
        <v>33</v>
      </c>
      <c s="35">
        <v>0</v>
      </c>
      <c s="36">
        <f>ROUND(ROUND(H205,2)*ROUND(G205,3),2)</f>
      </c>
      <c r="O205">
        <f>(I205*21)/100</f>
      </c>
      <c t="s">
        <v>27</v>
      </c>
    </row>
    <row r="206" spans="1:5" ht="12.75">
      <c r="A206" s="37" t="s">
        <v>55</v>
      </c>
      <c r="E206" s="38" t="s">
        <v>52</v>
      </c>
    </row>
    <row r="207" spans="1:5" ht="12.75">
      <c r="A207" s="39" t="s">
        <v>56</v>
      </c>
      <c r="E207" s="40" t="s">
        <v>9668</v>
      </c>
    </row>
    <row r="208" spans="1:5" ht="114.75">
      <c r="A208" t="s">
        <v>57</v>
      </c>
      <c r="E208" s="38" t="s">
        <v>9731</v>
      </c>
    </row>
    <row r="209" spans="1:16" ht="12.75">
      <c r="A209" s="26" t="s">
        <v>50</v>
      </c>
      <c s="31" t="s">
        <v>240</v>
      </c>
      <c s="31" t="s">
        <v>9510</v>
      </c>
      <c s="26" t="s">
        <v>52</v>
      </c>
      <c s="32" t="s">
        <v>9765</v>
      </c>
      <c s="33" t="s">
        <v>54</v>
      </c>
      <c s="34">
        <v>19</v>
      </c>
      <c s="35">
        <v>0</v>
      </c>
      <c s="36">
        <f>ROUND(ROUND(H209,2)*ROUND(G209,3),2)</f>
      </c>
      <c r="O209">
        <f>(I209*21)/100</f>
      </c>
      <c t="s">
        <v>27</v>
      </c>
    </row>
    <row r="210" spans="1:5" ht="12.75">
      <c r="A210" s="37" t="s">
        <v>55</v>
      </c>
      <c r="E210" s="38" t="s">
        <v>52</v>
      </c>
    </row>
    <row r="211" spans="1:5" ht="12.75">
      <c r="A211" s="39" t="s">
        <v>56</v>
      </c>
      <c r="E211" s="40" t="s">
        <v>9668</v>
      </c>
    </row>
    <row r="212" spans="1:5" ht="114.75">
      <c r="A212" t="s">
        <v>57</v>
      </c>
      <c r="E212" s="38" t="s">
        <v>9731</v>
      </c>
    </row>
    <row r="213" spans="1:16" ht="12.75">
      <c r="A213" s="26" t="s">
        <v>50</v>
      </c>
      <c s="31" t="s">
        <v>244</v>
      </c>
      <c s="31" t="s">
        <v>9514</v>
      </c>
      <c s="26" t="s">
        <v>52</v>
      </c>
      <c s="32" t="s">
        <v>9766</v>
      </c>
      <c s="33" t="s">
        <v>54</v>
      </c>
      <c s="34">
        <v>2</v>
      </c>
      <c s="35">
        <v>0</v>
      </c>
      <c s="36">
        <f>ROUND(ROUND(H213,2)*ROUND(G213,3),2)</f>
      </c>
      <c r="O213">
        <f>(I213*21)/100</f>
      </c>
      <c t="s">
        <v>27</v>
      </c>
    </row>
    <row r="214" spans="1:5" ht="12.75">
      <c r="A214" s="37" t="s">
        <v>55</v>
      </c>
      <c r="E214" s="38" t="s">
        <v>52</v>
      </c>
    </row>
    <row r="215" spans="1:5" ht="12.75">
      <c r="A215" s="39" t="s">
        <v>56</v>
      </c>
      <c r="E215" s="40" t="s">
        <v>9668</v>
      </c>
    </row>
    <row r="216" spans="1:5" ht="114.75">
      <c r="A216" t="s">
        <v>57</v>
      </c>
      <c r="E216" s="38" t="s">
        <v>9731</v>
      </c>
    </row>
    <row r="217" spans="1:16" ht="12.75">
      <c r="A217" s="26" t="s">
        <v>50</v>
      </c>
      <c s="31" t="s">
        <v>248</v>
      </c>
      <c s="31" t="s">
        <v>9516</v>
      </c>
      <c s="26" t="s">
        <v>52</v>
      </c>
      <c s="32" t="s">
        <v>9767</v>
      </c>
      <c s="33" t="s">
        <v>54</v>
      </c>
      <c s="34">
        <v>58</v>
      </c>
      <c s="35">
        <v>0</v>
      </c>
      <c s="36">
        <f>ROUND(ROUND(H217,2)*ROUND(G217,3),2)</f>
      </c>
      <c r="O217">
        <f>(I217*21)/100</f>
      </c>
      <c t="s">
        <v>27</v>
      </c>
    </row>
    <row r="218" spans="1:5" ht="12.75">
      <c r="A218" s="37" t="s">
        <v>55</v>
      </c>
      <c r="E218" s="38" t="s">
        <v>52</v>
      </c>
    </row>
    <row r="219" spans="1:5" ht="12.75">
      <c r="A219" s="39" t="s">
        <v>56</v>
      </c>
      <c r="E219" s="40" t="s">
        <v>9668</v>
      </c>
    </row>
    <row r="220" spans="1:5" ht="114.75">
      <c r="A220" t="s">
        <v>57</v>
      </c>
      <c r="E220" s="38" t="s">
        <v>9731</v>
      </c>
    </row>
    <row r="221" spans="1:16" ht="12.75">
      <c r="A221" s="26" t="s">
        <v>50</v>
      </c>
      <c s="31" t="s">
        <v>252</v>
      </c>
      <c s="31" t="s">
        <v>9518</v>
      </c>
      <c s="26" t="s">
        <v>52</v>
      </c>
      <c s="32" t="s">
        <v>9768</v>
      </c>
      <c s="33" t="s">
        <v>54</v>
      </c>
      <c s="34">
        <v>16</v>
      </c>
      <c s="35">
        <v>0</v>
      </c>
      <c s="36">
        <f>ROUND(ROUND(H221,2)*ROUND(G221,3),2)</f>
      </c>
      <c r="O221">
        <f>(I221*21)/100</f>
      </c>
      <c t="s">
        <v>27</v>
      </c>
    </row>
    <row r="222" spans="1:5" ht="12.75">
      <c r="A222" s="37" t="s">
        <v>55</v>
      </c>
      <c r="E222" s="38" t="s">
        <v>52</v>
      </c>
    </row>
    <row r="223" spans="1:5" ht="12.75">
      <c r="A223" s="39" t="s">
        <v>56</v>
      </c>
      <c r="E223" s="40" t="s">
        <v>9668</v>
      </c>
    </row>
    <row r="224" spans="1:5" ht="114.75">
      <c r="A224" t="s">
        <v>57</v>
      </c>
      <c r="E224" s="38" t="s">
        <v>9731</v>
      </c>
    </row>
    <row r="225" spans="1:16" ht="12.75">
      <c r="A225" s="26" t="s">
        <v>50</v>
      </c>
      <c s="31" t="s">
        <v>256</v>
      </c>
      <c s="31" t="s">
        <v>9520</v>
      </c>
      <c s="26" t="s">
        <v>52</v>
      </c>
      <c s="32" t="s">
        <v>9769</v>
      </c>
      <c s="33" t="s">
        <v>54</v>
      </c>
      <c s="34">
        <v>17</v>
      </c>
      <c s="35">
        <v>0</v>
      </c>
      <c s="36">
        <f>ROUND(ROUND(H225,2)*ROUND(G225,3),2)</f>
      </c>
      <c r="O225">
        <f>(I225*21)/100</f>
      </c>
      <c t="s">
        <v>27</v>
      </c>
    </row>
    <row r="226" spans="1:5" ht="12.75">
      <c r="A226" s="37" t="s">
        <v>55</v>
      </c>
      <c r="E226" s="38" t="s">
        <v>52</v>
      </c>
    </row>
    <row r="227" spans="1:5" ht="12.75">
      <c r="A227" s="39" t="s">
        <v>56</v>
      </c>
      <c r="E227" s="40" t="s">
        <v>9668</v>
      </c>
    </row>
    <row r="228" spans="1:5" ht="114.75">
      <c r="A228" t="s">
        <v>57</v>
      </c>
      <c r="E228" s="38" t="s">
        <v>9731</v>
      </c>
    </row>
    <row r="229" spans="1:16" ht="12.75">
      <c r="A229" s="26" t="s">
        <v>50</v>
      </c>
      <c s="31" t="s">
        <v>260</v>
      </c>
      <c s="31" t="s">
        <v>9522</v>
      </c>
      <c s="26" t="s">
        <v>52</v>
      </c>
      <c s="32" t="s">
        <v>9770</v>
      </c>
      <c s="33" t="s">
        <v>54</v>
      </c>
      <c s="34">
        <v>18</v>
      </c>
      <c s="35">
        <v>0</v>
      </c>
      <c s="36">
        <f>ROUND(ROUND(H229,2)*ROUND(G229,3),2)</f>
      </c>
      <c r="O229">
        <f>(I229*21)/100</f>
      </c>
      <c t="s">
        <v>27</v>
      </c>
    </row>
    <row r="230" spans="1:5" ht="12.75">
      <c r="A230" s="37" t="s">
        <v>55</v>
      </c>
      <c r="E230" s="38" t="s">
        <v>52</v>
      </c>
    </row>
    <row r="231" spans="1:5" ht="12.75">
      <c r="A231" s="39" t="s">
        <v>56</v>
      </c>
      <c r="E231" s="40" t="s">
        <v>9668</v>
      </c>
    </row>
    <row r="232" spans="1:5" ht="114.75">
      <c r="A232" t="s">
        <v>57</v>
      </c>
      <c r="E232" s="38" t="s">
        <v>9731</v>
      </c>
    </row>
    <row r="233" spans="1:16" ht="12.75">
      <c r="A233" s="26" t="s">
        <v>50</v>
      </c>
      <c s="31" t="s">
        <v>264</v>
      </c>
      <c s="31" t="s">
        <v>9771</v>
      </c>
      <c s="26" t="s">
        <v>52</v>
      </c>
      <c s="32" t="s">
        <v>9772</v>
      </c>
      <c s="33" t="s">
        <v>54</v>
      </c>
      <c s="34">
        <v>18</v>
      </c>
      <c s="35">
        <v>0</v>
      </c>
      <c s="36">
        <f>ROUND(ROUND(H233,2)*ROUND(G233,3),2)</f>
      </c>
      <c r="O233">
        <f>(I233*21)/100</f>
      </c>
      <c t="s">
        <v>27</v>
      </c>
    </row>
    <row r="234" spans="1:5" ht="12.75">
      <c r="A234" s="37" t="s">
        <v>55</v>
      </c>
      <c r="E234" s="38" t="s">
        <v>52</v>
      </c>
    </row>
    <row r="235" spans="1:5" ht="12.75">
      <c r="A235" s="39" t="s">
        <v>56</v>
      </c>
      <c r="E235" s="40" t="s">
        <v>9668</v>
      </c>
    </row>
    <row r="236" spans="1:5" ht="114.75">
      <c r="A236" t="s">
        <v>57</v>
      </c>
      <c r="E236" s="38" t="s">
        <v>9731</v>
      </c>
    </row>
    <row r="237" spans="1:16" ht="12.75">
      <c r="A237" s="26" t="s">
        <v>50</v>
      </c>
      <c s="31" t="s">
        <v>268</v>
      </c>
      <c s="31" t="s">
        <v>9773</v>
      </c>
      <c s="26" t="s">
        <v>52</v>
      </c>
      <c s="32" t="s">
        <v>9774</v>
      </c>
      <c s="33" t="s">
        <v>54</v>
      </c>
      <c s="34">
        <v>9</v>
      </c>
      <c s="35">
        <v>0</v>
      </c>
      <c s="36">
        <f>ROUND(ROUND(H237,2)*ROUND(G237,3),2)</f>
      </c>
      <c r="O237">
        <f>(I237*21)/100</f>
      </c>
      <c t="s">
        <v>27</v>
      </c>
    </row>
    <row r="238" spans="1:5" ht="12.75">
      <c r="A238" s="37" t="s">
        <v>55</v>
      </c>
      <c r="E238" s="38" t="s">
        <v>52</v>
      </c>
    </row>
    <row r="239" spans="1:5" ht="12.75">
      <c r="A239" s="39" t="s">
        <v>56</v>
      </c>
      <c r="E239" s="40" t="s">
        <v>9668</v>
      </c>
    </row>
    <row r="240" spans="1:5" ht="114.75">
      <c r="A240" t="s">
        <v>57</v>
      </c>
      <c r="E240" s="38" t="s">
        <v>9731</v>
      </c>
    </row>
    <row r="241" spans="1:16" ht="12.75">
      <c r="A241" s="26" t="s">
        <v>50</v>
      </c>
      <c s="31" t="s">
        <v>272</v>
      </c>
      <c s="31" t="s">
        <v>9775</v>
      </c>
      <c s="26" t="s">
        <v>52</v>
      </c>
      <c s="32" t="s">
        <v>9776</v>
      </c>
      <c s="33" t="s">
        <v>54</v>
      </c>
      <c s="34">
        <v>18</v>
      </c>
      <c s="35">
        <v>0</v>
      </c>
      <c s="36">
        <f>ROUND(ROUND(H241,2)*ROUND(G241,3),2)</f>
      </c>
      <c r="O241">
        <f>(I241*21)/100</f>
      </c>
      <c t="s">
        <v>27</v>
      </c>
    </row>
    <row r="242" spans="1:5" ht="12.75">
      <c r="A242" s="37" t="s">
        <v>55</v>
      </c>
      <c r="E242" s="38" t="s">
        <v>52</v>
      </c>
    </row>
    <row r="243" spans="1:5" ht="12.75">
      <c r="A243" s="39" t="s">
        <v>56</v>
      </c>
      <c r="E243" s="40" t="s">
        <v>9668</v>
      </c>
    </row>
    <row r="244" spans="1:5" ht="114.75">
      <c r="A244" t="s">
        <v>57</v>
      </c>
      <c r="E244" s="38" t="s">
        <v>9731</v>
      </c>
    </row>
    <row r="245" spans="1:16" ht="12.75">
      <c r="A245" s="26" t="s">
        <v>50</v>
      </c>
      <c s="31" t="s">
        <v>276</v>
      </c>
      <c s="31" t="s">
        <v>9777</v>
      </c>
      <c s="26" t="s">
        <v>52</v>
      </c>
      <c s="32" t="s">
        <v>9778</v>
      </c>
      <c s="33" t="s">
        <v>54</v>
      </c>
      <c s="34">
        <v>3</v>
      </c>
      <c s="35">
        <v>0</v>
      </c>
      <c s="36">
        <f>ROUND(ROUND(H245,2)*ROUND(G245,3),2)</f>
      </c>
      <c r="O245">
        <f>(I245*21)/100</f>
      </c>
      <c t="s">
        <v>27</v>
      </c>
    </row>
    <row r="246" spans="1:5" ht="12.75">
      <c r="A246" s="37" t="s">
        <v>55</v>
      </c>
      <c r="E246" s="38" t="s">
        <v>9779</v>
      </c>
    </row>
    <row r="247" spans="1:5" ht="12.75">
      <c r="A247" s="39" t="s">
        <v>56</v>
      </c>
      <c r="E247" s="40" t="s">
        <v>9668</v>
      </c>
    </row>
    <row r="248" spans="1:5" ht="114.75">
      <c r="A248" t="s">
        <v>57</v>
      </c>
      <c r="E248" s="38" t="s">
        <v>9731</v>
      </c>
    </row>
    <row r="249" spans="1:16" ht="12.75">
      <c r="A249" s="26" t="s">
        <v>50</v>
      </c>
      <c s="31" t="s">
        <v>281</v>
      </c>
      <c s="31" t="s">
        <v>9780</v>
      </c>
      <c s="26" t="s">
        <v>52</v>
      </c>
      <c s="32" t="s">
        <v>9781</v>
      </c>
      <c s="33" t="s">
        <v>54</v>
      </c>
      <c s="34">
        <v>20</v>
      </c>
      <c s="35">
        <v>0</v>
      </c>
      <c s="36">
        <f>ROUND(ROUND(H249,2)*ROUND(G249,3),2)</f>
      </c>
      <c r="O249">
        <f>(I249*21)/100</f>
      </c>
      <c t="s">
        <v>27</v>
      </c>
    </row>
    <row r="250" spans="1:5" ht="12.75">
      <c r="A250" s="37" t="s">
        <v>55</v>
      </c>
      <c r="E250" s="38" t="s">
        <v>52</v>
      </c>
    </row>
    <row r="251" spans="1:5" ht="12.75">
      <c r="A251" s="39" t="s">
        <v>56</v>
      </c>
      <c r="E251" s="40" t="s">
        <v>9668</v>
      </c>
    </row>
    <row r="252" spans="1:5" ht="114.75">
      <c r="A252" t="s">
        <v>57</v>
      </c>
      <c r="E252" s="38" t="s">
        <v>9731</v>
      </c>
    </row>
    <row r="253" spans="1:16" ht="12.75">
      <c r="A253" s="26" t="s">
        <v>50</v>
      </c>
      <c s="31" t="s">
        <v>285</v>
      </c>
      <c s="31" t="s">
        <v>9782</v>
      </c>
      <c s="26" t="s">
        <v>52</v>
      </c>
      <c s="32" t="s">
        <v>9783</v>
      </c>
      <c s="33" t="s">
        <v>54</v>
      </c>
      <c s="34">
        <v>22</v>
      </c>
      <c s="35">
        <v>0</v>
      </c>
      <c s="36">
        <f>ROUND(ROUND(H253,2)*ROUND(G253,3),2)</f>
      </c>
      <c r="O253">
        <f>(I253*21)/100</f>
      </c>
      <c t="s">
        <v>27</v>
      </c>
    </row>
    <row r="254" spans="1:5" ht="12.75">
      <c r="A254" s="37" t="s">
        <v>55</v>
      </c>
      <c r="E254" s="38" t="s">
        <v>52</v>
      </c>
    </row>
    <row r="255" spans="1:5" ht="12.75">
      <c r="A255" s="39" t="s">
        <v>56</v>
      </c>
      <c r="E255" s="40" t="s">
        <v>9668</v>
      </c>
    </row>
    <row r="256" spans="1:5" ht="114.75">
      <c r="A256" t="s">
        <v>57</v>
      </c>
      <c r="E256" s="38" t="s">
        <v>9731</v>
      </c>
    </row>
    <row r="257" spans="1:16" ht="12.75">
      <c r="A257" s="26" t="s">
        <v>50</v>
      </c>
      <c s="31" t="s">
        <v>289</v>
      </c>
      <c s="31" t="s">
        <v>9784</v>
      </c>
      <c s="26" t="s">
        <v>52</v>
      </c>
      <c s="32" t="s">
        <v>9785</v>
      </c>
      <c s="33" t="s">
        <v>54</v>
      </c>
      <c s="34">
        <v>17</v>
      </c>
      <c s="35">
        <v>0</v>
      </c>
      <c s="36">
        <f>ROUND(ROUND(H257,2)*ROUND(G257,3),2)</f>
      </c>
      <c r="O257">
        <f>(I257*21)/100</f>
      </c>
      <c t="s">
        <v>27</v>
      </c>
    </row>
    <row r="258" spans="1:5" ht="12.75">
      <c r="A258" s="37" t="s">
        <v>55</v>
      </c>
      <c r="E258" s="38" t="s">
        <v>52</v>
      </c>
    </row>
    <row r="259" spans="1:5" ht="12.75">
      <c r="A259" s="39" t="s">
        <v>56</v>
      </c>
      <c r="E259" s="40" t="s">
        <v>9668</v>
      </c>
    </row>
    <row r="260" spans="1:5" ht="114.75">
      <c r="A260" t="s">
        <v>57</v>
      </c>
      <c r="E260" s="38" t="s">
        <v>9731</v>
      </c>
    </row>
    <row r="261" spans="1:16" ht="12.75">
      <c r="A261" s="26" t="s">
        <v>50</v>
      </c>
      <c s="31" t="s">
        <v>293</v>
      </c>
      <c s="31" t="s">
        <v>9786</v>
      </c>
      <c s="26" t="s">
        <v>52</v>
      </c>
      <c s="32" t="s">
        <v>9787</v>
      </c>
      <c s="33" t="s">
        <v>54</v>
      </c>
      <c s="34">
        <v>17</v>
      </c>
      <c s="35">
        <v>0</v>
      </c>
      <c s="36">
        <f>ROUND(ROUND(H261,2)*ROUND(G261,3),2)</f>
      </c>
      <c r="O261">
        <f>(I261*21)/100</f>
      </c>
      <c t="s">
        <v>27</v>
      </c>
    </row>
    <row r="262" spans="1:5" ht="12.75">
      <c r="A262" s="37" t="s">
        <v>55</v>
      </c>
      <c r="E262" s="38" t="s">
        <v>52</v>
      </c>
    </row>
    <row r="263" spans="1:5" ht="12.75">
      <c r="A263" s="39" t="s">
        <v>56</v>
      </c>
      <c r="E263" s="40" t="s">
        <v>9668</v>
      </c>
    </row>
    <row r="264" spans="1:5" ht="114.75">
      <c r="A264" t="s">
        <v>57</v>
      </c>
      <c r="E264" s="38" t="s">
        <v>9731</v>
      </c>
    </row>
    <row r="265" spans="1:16" ht="12.75">
      <c r="A265" s="26" t="s">
        <v>50</v>
      </c>
      <c s="31" t="s">
        <v>297</v>
      </c>
      <c s="31" t="s">
        <v>9788</v>
      </c>
      <c s="26" t="s">
        <v>52</v>
      </c>
      <c s="32" t="s">
        <v>9789</v>
      </c>
      <c s="33" t="s">
        <v>54</v>
      </c>
      <c s="34">
        <v>4</v>
      </c>
      <c s="35">
        <v>0</v>
      </c>
      <c s="36">
        <f>ROUND(ROUND(H265,2)*ROUND(G265,3),2)</f>
      </c>
      <c r="O265">
        <f>(I265*21)/100</f>
      </c>
      <c t="s">
        <v>27</v>
      </c>
    </row>
    <row r="266" spans="1:5" ht="12.75">
      <c r="A266" s="37" t="s">
        <v>55</v>
      </c>
      <c r="E266" s="38" t="s">
        <v>52</v>
      </c>
    </row>
    <row r="267" spans="1:5" ht="12.75">
      <c r="A267" s="39" t="s">
        <v>56</v>
      </c>
      <c r="E267" s="40" t="s">
        <v>9668</v>
      </c>
    </row>
    <row r="268" spans="1:5" ht="114.75">
      <c r="A268" t="s">
        <v>57</v>
      </c>
      <c r="E268" s="38" t="s">
        <v>9731</v>
      </c>
    </row>
    <row r="269" spans="1:16" ht="12.75">
      <c r="A269" s="26" t="s">
        <v>50</v>
      </c>
      <c s="31" t="s">
        <v>301</v>
      </c>
      <c s="31" t="s">
        <v>9790</v>
      </c>
      <c s="26" t="s">
        <v>52</v>
      </c>
      <c s="32" t="s">
        <v>9791</v>
      </c>
      <c s="33" t="s">
        <v>54</v>
      </c>
      <c s="34">
        <v>30</v>
      </c>
      <c s="35">
        <v>0</v>
      </c>
      <c s="36">
        <f>ROUND(ROUND(H269,2)*ROUND(G269,3),2)</f>
      </c>
      <c r="O269">
        <f>(I269*21)/100</f>
      </c>
      <c t="s">
        <v>27</v>
      </c>
    </row>
    <row r="270" spans="1:5" ht="12.75">
      <c r="A270" s="37" t="s">
        <v>55</v>
      </c>
      <c r="E270" s="38" t="s">
        <v>52</v>
      </c>
    </row>
    <row r="271" spans="1:5" ht="12.75">
      <c r="A271" s="39" t="s">
        <v>56</v>
      </c>
      <c r="E271" s="40" t="s">
        <v>9668</v>
      </c>
    </row>
    <row r="272" spans="1:5" ht="114.75">
      <c r="A272" t="s">
        <v>57</v>
      </c>
      <c r="E272" s="38" t="s">
        <v>9731</v>
      </c>
    </row>
    <row r="273" spans="1:16" ht="12.75">
      <c r="A273" s="26" t="s">
        <v>50</v>
      </c>
      <c s="31" t="s">
        <v>305</v>
      </c>
      <c s="31" t="s">
        <v>9792</v>
      </c>
      <c s="26" t="s">
        <v>52</v>
      </c>
      <c s="32" t="s">
        <v>9793</v>
      </c>
      <c s="33" t="s">
        <v>54</v>
      </c>
      <c s="34">
        <v>15</v>
      </c>
      <c s="35">
        <v>0</v>
      </c>
      <c s="36">
        <f>ROUND(ROUND(H273,2)*ROUND(G273,3),2)</f>
      </c>
      <c r="O273">
        <f>(I273*21)/100</f>
      </c>
      <c t="s">
        <v>27</v>
      </c>
    </row>
    <row r="274" spans="1:5" ht="12.75">
      <c r="A274" s="37" t="s">
        <v>55</v>
      </c>
      <c r="E274" s="38" t="s">
        <v>52</v>
      </c>
    </row>
    <row r="275" spans="1:5" ht="12.75">
      <c r="A275" s="39" t="s">
        <v>56</v>
      </c>
      <c r="E275" s="40" t="s">
        <v>9668</v>
      </c>
    </row>
    <row r="276" spans="1:5" ht="114.75">
      <c r="A276" t="s">
        <v>57</v>
      </c>
      <c r="E276" s="38" t="s">
        <v>9731</v>
      </c>
    </row>
    <row r="277" spans="1:16" ht="12.75">
      <c r="A277" s="26" t="s">
        <v>50</v>
      </c>
      <c s="31" t="s">
        <v>309</v>
      </c>
      <c s="31" t="s">
        <v>9794</v>
      </c>
      <c s="26" t="s">
        <v>52</v>
      </c>
      <c s="32" t="s">
        <v>9795</v>
      </c>
      <c s="33" t="s">
        <v>54</v>
      </c>
      <c s="34">
        <v>6</v>
      </c>
      <c s="35">
        <v>0</v>
      </c>
      <c s="36">
        <f>ROUND(ROUND(H277,2)*ROUND(G277,3),2)</f>
      </c>
      <c r="O277">
        <f>(I277*21)/100</f>
      </c>
      <c t="s">
        <v>27</v>
      </c>
    </row>
    <row r="278" spans="1:5" ht="12.75">
      <c r="A278" s="37" t="s">
        <v>55</v>
      </c>
      <c r="E278" s="38" t="s">
        <v>52</v>
      </c>
    </row>
    <row r="279" spans="1:5" ht="12.75">
      <c r="A279" s="39" t="s">
        <v>56</v>
      </c>
      <c r="E279" s="40" t="s">
        <v>9668</v>
      </c>
    </row>
    <row r="280" spans="1:5" ht="114.75">
      <c r="A280" t="s">
        <v>57</v>
      </c>
      <c r="E280" s="38" t="s">
        <v>9731</v>
      </c>
    </row>
    <row r="281" spans="1:16" ht="12.75">
      <c r="A281" s="26" t="s">
        <v>50</v>
      </c>
      <c s="31" t="s">
        <v>313</v>
      </c>
      <c s="31" t="s">
        <v>9796</v>
      </c>
      <c s="26" t="s">
        <v>52</v>
      </c>
      <c s="32" t="s">
        <v>9797</v>
      </c>
      <c s="33" t="s">
        <v>54</v>
      </c>
      <c s="34">
        <v>3</v>
      </c>
      <c s="35">
        <v>0</v>
      </c>
      <c s="36">
        <f>ROUND(ROUND(H281,2)*ROUND(G281,3),2)</f>
      </c>
      <c r="O281">
        <f>(I281*21)/100</f>
      </c>
      <c t="s">
        <v>27</v>
      </c>
    </row>
    <row r="282" spans="1:5" ht="12.75">
      <c r="A282" s="37" t="s">
        <v>55</v>
      </c>
      <c r="E282" s="38" t="s">
        <v>52</v>
      </c>
    </row>
    <row r="283" spans="1:5" ht="12.75">
      <c r="A283" s="39" t="s">
        <v>56</v>
      </c>
      <c r="E283" s="40" t="s">
        <v>9668</v>
      </c>
    </row>
    <row r="284" spans="1:5" ht="114.75">
      <c r="A284" t="s">
        <v>57</v>
      </c>
      <c r="E284" s="38" t="s">
        <v>9731</v>
      </c>
    </row>
    <row r="285" spans="1:16" ht="12.75">
      <c r="A285" s="26" t="s">
        <v>50</v>
      </c>
      <c s="31" t="s">
        <v>318</v>
      </c>
      <c s="31" t="s">
        <v>9798</v>
      </c>
      <c s="26" t="s">
        <v>52</v>
      </c>
      <c s="32" t="s">
        <v>9799</v>
      </c>
      <c s="33" t="s">
        <v>54</v>
      </c>
      <c s="34">
        <v>3100</v>
      </c>
      <c s="35">
        <v>0</v>
      </c>
      <c s="36">
        <f>ROUND(ROUND(H285,2)*ROUND(G285,3),2)</f>
      </c>
      <c r="O285">
        <f>(I285*21)/100</f>
      </c>
      <c t="s">
        <v>27</v>
      </c>
    </row>
    <row r="286" spans="1:5" ht="12.75">
      <c r="A286" s="37" t="s">
        <v>55</v>
      </c>
      <c r="E286" s="38" t="s">
        <v>52</v>
      </c>
    </row>
    <row r="287" spans="1:5" ht="12.75">
      <c r="A287" s="39" t="s">
        <v>56</v>
      </c>
      <c r="E287" s="40" t="s">
        <v>9668</v>
      </c>
    </row>
    <row r="288" spans="1:5" ht="114.75">
      <c r="A288" t="s">
        <v>57</v>
      </c>
      <c r="E288" s="38" t="s">
        <v>9731</v>
      </c>
    </row>
    <row r="289" spans="1:16" ht="12.75">
      <c r="A289" s="26" t="s">
        <v>50</v>
      </c>
      <c s="31" t="s">
        <v>323</v>
      </c>
      <c s="31" t="s">
        <v>9524</v>
      </c>
      <c s="26" t="s">
        <v>52</v>
      </c>
      <c s="32" t="s">
        <v>9800</v>
      </c>
      <c s="33" t="s">
        <v>54</v>
      </c>
      <c s="34">
        <v>17</v>
      </c>
      <c s="35">
        <v>0</v>
      </c>
      <c s="36">
        <f>ROUND(ROUND(H289,2)*ROUND(G289,3),2)</f>
      </c>
      <c r="O289">
        <f>(I289*21)/100</f>
      </c>
      <c t="s">
        <v>27</v>
      </c>
    </row>
    <row r="290" spans="1:5" ht="12.75">
      <c r="A290" s="37" t="s">
        <v>55</v>
      </c>
      <c r="E290" s="38" t="s">
        <v>52</v>
      </c>
    </row>
    <row r="291" spans="1:5" ht="12.75">
      <c r="A291" s="39" t="s">
        <v>56</v>
      </c>
      <c r="E291" s="40" t="s">
        <v>9668</v>
      </c>
    </row>
    <row r="292" spans="1:5" ht="114.75">
      <c r="A292" t="s">
        <v>57</v>
      </c>
      <c r="E292" s="38" t="s">
        <v>9731</v>
      </c>
    </row>
    <row r="293" spans="1:16" ht="12.75">
      <c r="A293" s="26" t="s">
        <v>50</v>
      </c>
      <c s="31" t="s">
        <v>327</v>
      </c>
      <c s="31" t="s">
        <v>9801</v>
      </c>
      <c s="26" t="s">
        <v>52</v>
      </c>
      <c s="32" t="s">
        <v>9802</v>
      </c>
      <c s="33" t="s">
        <v>54</v>
      </c>
      <c s="34">
        <v>20</v>
      </c>
      <c s="35">
        <v>0</v>
      </c>
      <c s="36">
        <f>ROUND(ROUND(H293,2)*ROUND(G293,3),2)</f>
      </c>
      <c r="O293">
        <f>(I293*21)/100</f>
      </c>
      <c t="s">
        <v>27</v>
      </c>
    </row>
    <row r="294" spans="1:5" ht="12.75">
      <c r="A294" s="37" t="s">
        <v>55</v>
      </c>
      <c r="E294" s="38" t="s">
        <v>52</v>
      </c>
    </row>
    <row r="295" spans="1:5" ht="12.75">
      <c r="A295" s="39" t="s">
        <v>56</v>
      </c>
      <c r="E295" s="40" t="s">
        <v>9668</v>
      </c>
    </row>
    <row r="296" spans="1:5" ht="114.75">
      <c r="A296" t="s">
        <v>57</v>
      </c>
      <c r="E296" s="38" t="s">
        <v>9731</v>
      </c>
    </row>
    <row r="297" spans="1:16" ht="12.75">
      <c r="A297" s="26" t="s">
        <v>50</v>
      </c>
      <c s="31" t="s">
        <v>331</v>
      </c>
      <c s="31" t="s">
        <v>9803</v>
      </c>
      <c s="26" t="s">
        <v>52</v>
      </c>
      <c s="32" t="s">
        <v>9804</v>
      </c>
      <c s="33" t="s">
        <v>54</v>
      </c>
      <c s="34">
        <v>3</v>
      </c>
      <c s="35">
        <v>0</v>
      </c>
      <c s="36">
        <f>ROUND(ROUND(H297,2)*ROUND(G297,3),2)</f>
      </c>
      <c r="O297">
        <f>(I297*21)/100</f>
      </c>
      <c t="s">
        <v>27</v>
      </c>
    </row>
    <row r="298" spans="1:5" ht="12.75">
      <c r="A298" s="37" t="s">
        <v>55</v>
      </c>
      <c r="E298" s="38" t="s">
        <v>52</v>
      </c>
    </row>
    <row r="299" spans="1:5" ht="12.75">
      <c r="A299" s="39" t="s">
        <v>56</v>
      </c>
      <c r="E299" s="40" t="s">
        <v>9668</v>
      </c>
    </row>
    <row r="300" spans="1:5" ht="114.75">
      <c r="A300" t="s">
        <v>57</v>
      </c>
      <c r="E300" s="38" t="s">
        <v>9731</v>
      </c>
    </row>
    <row r="301" spans="1:16" ht="12.75">
      <c r="A301" s="26" t="s">
        <v>50</v>
      </c>
      <c s="31" t="s">
        <v>335</v>
      </c>
      <c s="31" t="s">
        <v>9805</v>
      </c>
      <c s="26" t="s">
        <v>52</v>
      </c>
      <c s="32" t="s">
        <v>9806</v>
      </c>
      <c s="33" t="s">
        <v>54</v>
      </c>
      <c s="34">
        <v>74</v>
      </c>
      <c s="35">
        <v>0</v>
      </c>
      <c s="36">
        <f>ROUND(ROUND(H301,2)*ROUND(G301,3),2)</f>
      </c>
      <c r="O301">
        <f>(I301*21)/100</f>
      </c>
      <c t="s">
        <v>27</v>
      </c>
    </row>
    <row r="302" spans="1:5" ht="12.75">
      <c r="A302" s="37" t="s">
        <v>55</v>
      </c>
      <c r="E302" s="38" t="s">
        <v>52</v>
      </c>
    </row>
    <row r="303" spans="1:5" ht="12.75">
      <c r="A303" s="39" t="s">
        <v>56</v>
      </c>
      <c r="E303" s="40" t="s">
        <v>9668</v>
      </c>
    </row>
    <row r="304" spans="1:5" ht="114.75">
      <c r="A304" t="s">
        <v>57</v>
      </c>
      <c r="E304" s="38" t="s">
        <v>9731</v>
      </c>
    </row>
    <row r="305" spans="1:16" ht="12.75">
      <c r="A305" s="26" t="s">
        <v>50</v>
      </c>
      <c s="31" t="s">
        <v>341</v>
      </c>
      <c s="31" t="s">
        <v>9807</v>
      </c>
      <c s="26" t="s">
        <v>52</v>
      </c>
      <c s="32" t="s">
        <v>9808</v>
      </c>
      <c s="33" t="s">
        <v>54</v>
      </c>
      <c s="34">
        <v>37</v>
      </c>
      <c s="35">
        <v>0</v>
      </c>
      <c s="36">
        <f>ROUND(ROUND(H305,2)*ROUND(G305,3),2)</f>
      </c>
      <c r="O305">
        <f>(I305*21)/100</f>
      </c>
      <c t="s">
        <v>27</v>
      </c>
    </row>
    <row r="306" spans="1:5" ht="12.75">
      <c r="A306" s="37" t="s">
        <v>55</v>
      </c>
      <c r="E306" s="38" t="s">
        <v>52</v>
      </c>
    </row>
    <row r="307" spans="1:5" ht="12.75">
      <c r="A307" s="39" t="s">
        <v>56</v>
      </c>
      <c r="E307" s="40" t="s">
        <v>9668</v>
      </c>
    </row>
    <row r="308" spans="1:5" ht="114.75">
      <c r="A308" t="s">
        <v>57</v>
      </c>
      <c r="E308" s="38" t="s">
        <v>9731</v>
      </c>
    </row>
    <row r="309" spans="1:16" ht="12.75">
      <c r="A309" s="26" t="s">
        <v>50</v>
      </c>
      <c s="31" t="s">
        <v>348</v>
      </c>
      <c s="31" t="s">
        <v>9809</v>
      </c>
      <c s="26" t="s">
        <v>52</v>
      </c>
      <c s="32" t="s">
        <v>9810</v>
      </c>
      <c s="33" t="s">
        <v>54</v>
      </c>
      <c s="34">
        <v>18</v>
      </c>
      <c s="35">
        <v>0</v>
      </c>
      <c s="36">
        <f>ROUND(ROUND(H309,2)*ROUND(G309,3),2)</f>
      </c>
      <c r="O309">
        <f>(I309*21)/100</f>
      </c>
      <c t="s">
        <v>27</v>
      </c>
    </row>
    <row r="310" spans="1:5" ht="12.75">
      <c r="A310" s="37" t="s">
        <v>55</v>
      </c>
      <c r="E310" s="38" t="s">
        <v>52</v>
      </c>
    </row>
    <row r="311" spans="1:5" ht="12.75">
      <c r="A311" s="39" t="s">
        <v>56</v>
      </c>
      <c r="E311" s="40" t="s">
        <v>9668</v>
      </c>
    </row>
    <row r="312" spans="1:5" ht="114.75">
      <c r="A312" t="s">
        <v>57</v>
      </c>
      <c r="E312" s="38" t="s">
        <v>9731</v>
      </c>
    </row>
    <row r="313" spans="1:16" ht="12.75">
      <c r="A313" s="26" t="s">
        <v>50</v>
      </c>
      <c s="31" t="s">
        <v>352</v>
      </c>
      <c s="31" t="s">
        <v>9811</v>
      </c>
      <c s="26" t="s">
        <v>52</v>
      </c>
      <c s="32" t="s">
        <v>9812</v>
      </c>
      <c s="33" t="s">
        <v>54</v>
      </c>
      <c s="34">
        <v>16</v>
      </c>
      <c s="35">
        <v>0</v>
      </c>
      <c s="36">
        <f>ROUND(ROUND(H313,2)*ROUND(G313,3),2)</f>
      </c>
      <c r="O313">
        <f>(I313*21)/100</f>
      </c>
      <c t="s">
        <v>27</v>
      </c>
    </row>
    <row r="314" spans="1:5" ht="12.75">
      <c r="A314" s="37" t="s">
        <v>55</v>
      </c>
      <c r="E314" s="38" t="s">
        <v>52</v>
      </c>
    </row>
    <row r="315" spans="1:5" ht="12.75">
      <c r="A315" s="39" t="s">
        <v>56</v>
      </c>
      <c r="E315" s="40" t="s">
        <v>9668</v>
      </c>
    </row>
    <row r="316" spans="1:5" ht="114.75">
      <c r="A316" t="s">
        <v>57</v>
      </c>
      <c r="E316" s="38" t="s">
        <v>9731</v>
      </c>
    </row>
    <row r="317" spans="1:16" ht="12.75">
      <c r="A317" s="26" t="s">
        <v>50</v>
      </c>
      <c s="31" t="s">
        <v>557</v>
      </c>
      <c s="31" t="s">
        <v>9813</v>
      </c>
      <c s="26" t="s">
        <v>52</v>
      </c>
      <c s="32" t="s">
        <v>9814</v>
      </c>
      <c s="33" t="s">
        <v>54</v>
      </c>
      <c s="34">
        <v>8</v>
      </c>
      <c s="35">
        <v>0</v>
      </c>
      <c s="36">
        <f>ROUND(ROUND(H317,2)*ROUND(G317,3),2)</f>
      </c>
      <c r="O317">
        <f>(I317*21)/100</f>
      </c>
      <c t="s">
        <v>27</v>
      </c>
    </row>
    <row r="318" spans="1:5" ht="12.75">
      <c r="A318" s="37" t="s">
        <v>55</v>
      </c>
      <c r="E318" s="38" t="s">
        <v>52</v>
      </c>
    </row>
    <row r="319" spans="1:5" ht="12.75">
      <c r="A319" s="39" t="s">
        <v>56</v>
      </c>
      <c r="E319" s="40" t="s">
        <v>9668</v>
      </c>
    </row>
    <row r="320" spans="1:5" ht="114.75">
      <c r="A320" t="s">
        <v>57</v>
      </c>
      <c r="E320" s="38" t="s">
        <v>9731</v>
      </c>
    </row>
    <row r="321" spans="1:16" ht="12.75">
      <c r="A321" s="26" t="s">
        <v>50</v>
      </c>
      <c s="31" t="s">
        <v>560</v>
      </c>
      <c s="31" t="s">
        <v>9815</v>
      </c>
      <c s="26" t="s">
        <v>52</v>
      </c>
      <c s="32" t="s">
        <v>9816</v>
      </c>
      <c s="33" t="s">
        <v>54</v>
      </c>
      <c s="34">
        <v>3</v>
      </c>
      <c s="35">
        <v>0</v>
      </c>
      <c s="36">
        <f>ROUND(ROUND(H321,2)*ROUND(G321,3),2)</f>
      </c>
      <c r="O321">
        <f>(I321*21)/100</f>
      </c>
      <c t="s">
        <v>27</v>
      </c>
    </row>
    <row r="322" spans="1:5" ht="12.75">
      <c r="A322" s="37" t="s">
        <v>55</v>
      </c>
      <c r="E322" s="38" t="s">
        <v>52</v>
      </c>
    </row>
    <row r="323" spans="1:5" ht="12.75">
      <c r="A323" s="39" t="s">
        <v>56</v>
      </c>
      <c r="E323" s="40" t="s">
        <v>9668</v>
      </c>
    </row>
    <row r="324" spans="1:5" ht="114.75">
      <c r="A324" t="s">
        <v>57</v>
      </c>
      <c r="E324" s="38" t="s">
        <v>9731</v>
      </c>
    </row>
    <row r="325" spans="1:16" ht="12.75">
      <c r="A325" s="26" t="s">
        <v>50</v>
      </c>
      <c s="31" t="s">
        <v>563</v>
      </c>
      <c s="31" t="s">
        <v>9817</v>
      </c>
      <c s="26" t="s">
        <v>52</v>
      </c>
      <c s="32" t="s">
        <v>9818</v>
      </c>
      <c s="33" t="s">
        <v>54</v>
      </c>
      <c s="34">
        <v>2</v>
      </c>
      <c s="35">
        <v>0</v>
      </c>
      <c s="36">
        <f>ROUND(ROUND(H325,2)*ROUND(G325,3),2)</f>
      </c>
      <c r="O325">
        <f>(I325*21)/100</f>
      </c>
      <c t="s">
        <v>27</v>
      </c>
    </row>
    <row r="326" spans="1:5" ht="12.75">
      <c r="A326" s="37" t="s">
        <v>55</v>
      </c>
      <c r="E326" s="38" t="s">
        <v>52</v>
      </c>
    </row>
    <row r="327" spans="1:5" ht="12.75">
      <c r="A327" s="39" t="s">
        <v>56</v>
      </c>
      <c r="E327" s="40" t="s">
        <v>9668</v>
      </c>
    </row>
    <row r="328" spans="1:5" ht="114.75">
      <c r="A328" t="s">
        <v>57</v>
      </c>
      <c r="E328" s="38" t="s">
        <v>9731</v>
      </c>
    </row>
    <row r="329" spans="1:16" ht="12.75">
      <c r="A329" s="26" t="s">
        <v>50</v>
      </c>
      <c s="31" t="s">
        <v>566</v>
      </c>
      <c s="31" t="s">
        <v>9819</v>
      </c>
      <c s="26" t="s">
        <v>52</v>
      </c>
      <c s="32" t="s">
        <v>9820</v>
      </c>
      <c s="33" t="s">
        <v>54</v>
      </c>
      <c s="34">
        <v>1</v>
      </c>
      <c s="35">
        <v>0</v>
      </c>
      <c s="36">
        <f>ROUND(ROUND(H329,2)*ROUND(G329,3),2)</f>
      </c>
      <c r="O329">
        <f>(I329*21)/100</f>
      </c>
      <c t="s">
        <v>27</v>
      </c>
    </row>
    <row r="330" spans="1:5" ht="12.75">
      <c r="A330" s="37" t="s">
        <v>55</v>
      </c>
      <c r="E330" s="38" t="s">
        <v>52</v>
      </c>
    </row>
    <row r="331" spans="1:5" ht="12.75">
      <c r="A331" s="39" t="s">
        <v>56</v>
      </c>
      <c r="E331" s="40" t="s">
        <v>9668</v>
      </c>
    </row>
    <row r="332" spans="1:5" ht="114.75">
      <c r="A332" t="s">
        <v>57</v>
      </c>
      <c r="E332" s="38" t="s">
        <v>9731</v>
      </c>
    </row>
    <row r="333" spans="1:16" ht="12.75">
      <c r="A333" s="26" t="s">
        <v>50</v>
      </c>
      <c s="31" t="s">
        <v>569</v>
      </c>
      <c s="31" t="s">
        <v>9821</v>
      </c>
      <c s="26" t="s">
        <v>52</v>
      </c>
      <c s="32" t="s">
        <v>9822</v>
      </c>
      <c s="33" t="s">
        <v>54</v>
      </c>
      <c s="34">
        <v>1</v>
      </c>
      <c s="35">
        <v>0</v>
      </c>
      <c s="36">
        <f>ROUND(ROUND(H333,2)*ROUND(G333,3),2)</f>
      </c>
      <c r="O333">
        <f>(I333*21)/100</f>
      </c>
      <c t="s">
        <v>27</v>
      </c>
    </row>
    <row r="334" spans="1:5" ht="12.75">
      <c r="A334" s="37" t="s">
        <v>55</v>
      </c>
      <c r="E334" s="38" t="s">
        <v>52</v>
      </c>
    </row>
    <row r="335" spans="1:5" ht="12.75">
      <c r="A335" s="39" t="s">
        <v>56</v>
      </c>
      <c r="E335" s="40" t="s">
        <v>9668</v>
      </c>
    </row>
    <row r="336" spans="1:5" ht="114.75">
      <c r="A336" t="s">
        <v>57</v>
      </c>
      <c r="E336" s="38" t="s">
        <v>9731</v>
      </c>
    </row>
    <row r="337" spans="1:16" ht="12.75">
      <c r="A337" s="26" t="s">
        <v>50</v>
      </c>
      <c s="31" t="s">
        <v>572</v>
      </c>
      <c s="31" t="s">
        <v>9823</v>
      </c>
      <c s="26" t="s">
        <v>52</v>
      </c>
      <c s="32" t="s">
        <v>9824</v>
      </c>
      <c s="33" t="s">
        <v>54</v>
      </c>
      <c s="34">
        <v>1</v>
      </c>
      <c s="35">
        <v>0</v>
      </c>
      <c s="36">
        <f>ROUND(ROUND(H337,2)*ROUND(G337,3),2)</f>
      </c>
      <c r="O337">
        <f>(I337*21)/100</f>
      </c>
      <c t="s">
        <v>27</v>
      </c>
    </row>
    <row r="338" spans="1:5" ht="12.75">
      <c r="A338" s="37" t="s">
        <v>55</v>
      </c>
      <c r="E338" s="38" t="s">
        <v>52</v>
      </c>
    </row>
    <row r="339" spans="1:5" ht="12.75">
      <c r="A339" s="39" t="s">
        <v>56</v>
      </c>
      <c r="E339" s="40" t="s">
        <v>9668</v>
      </c>
    </row>
    <row r="340" spans="1:5" ht="114.75">
      <c r="A340" t="s">
        <v>57</v>
      </c>
      <c r="E340" s="38" t="s">
        <v>9731</v>
      </c>
    </row>
    <row r="341" spans="1:16" ht="12.75">
      <c r="A341" s="26" t="s">
        <v>50</v>
      </c>
      <c s="31" t="s">
        <v>575</v>
      </c>
      <c s="31" t="s">
        <v>9825</v>
      </c>
      <c s="26" t="s">
        <v>52</v>
      </c>
      <c s="32" t="s">
        <v>9826</v>
      </c>
      <c s="33" t="s">
        <v>54</v>
      </c>
      <c s="34">
        <v>9</v>
      </c>
      <c s="35">
        <v>0</v>
      </c>
      <c s="36">
        <f>ROUND(ROUND(H341,2)*ROUND(G341,3),2)</f>
      </c>
      <c r="O341">
        <f>(I341*21)/100</f>
      </c>
      <c t="s">
        <v>27</v>
      </c>
    </row>
    <row r="342" spans="1:5" ht="12.75">
      <c r="A342" s="37" t="s">
        <v>55</v>
      </c>
      <c r="E342" s="38" t="s">
        <v>52</v>
      </c>
    </row>
    <row r="343" spans="1:5" ht="12.75">
      <c r="A343" s="39" t="s">
        <v>56</v>
      </c>
      <c r="E343" s="40" t="s">
        <v>9668</v>
      </c>
    </row>
    <row r="344" spans="1:5" ht="114.75">
      <c r="A344" t="s">
        <v>57</v>
      </c>
      <c r="E344" s="38" t="s">
        <v>9731</v>
      </c>
    </row>
    <row r="345" spans="1:16" ht="12.75">
      <c r="A345" s="26" t="s">
        <v>50</v>
      </c>
      <c s="31" t="s">
        <v>578</v>
      </c>
      <c s="31" t="s">
        <v>9827</v>
      </c>
      <c s="26" t="s">
        <v>52</v>
      </c>
      <c s="32" t="s">
        <v>9828</v>
      </c>
      <c s="33" t="s">
        <v>54</v>
      </c>
      <c s="34">
        <v>9</v>
      </c>
      <c s="35">
        <v>0</v>
      </c>
      <c s="36">
        <f>ROUND(ROUND(H345,2)*ROUND(G345,3),2)</f>
      </c>
      <c r="O345">
        <f>(I345*21)/100</f>
      </c>
      <c t="s">
        <v>27</v>
      </c>
    </row>
    <row r="346" spans="1:5" ht="12.75">
      <c r="A346" s="37" t="s">
        <v>55</v>
      </c>
      <c r="E346" s="38" t="s">
        <v>52</v>
      </c>
    </row>
    <row r="347" spans="1:5" ht="12.75">
      <c r="A347" s="39" t="s">
        <v>56</v>
      </c>
      <c r="E347" s="40" t="s">
        <v>9668</v>
      </c>
    </row>
    <row r="348" spans="1:5" ht="114.75">
      <c r="A348" t="s">
        <v>57</v>
      </c>
      <c r="E348" s="38" t="s">
        <v>9731</v>
      </c>
    </row>
    <row r="349" spans="1:16" ht="12.75">
      <c r="A349" s="26" t="s">
        <v>50</v>
      </c>
      <c s="31" t="s">
        <v>581</v>
      </c>
      <c s="31" t="s">
        <v>9829</v>
      </c>
      <c s="26" t="s">
        <v>52</v>
      </c>
      <c s="32" t="s">
        <v>9830</v>
      </c>
      <c s="33" t="s">
        <v>54</v>
      </c>
      <c s="34">
        <v>3</v>
      </c>
      <c s="35">
        <v>0</v>
      </c>
      <c s="36">
        <f>ROUND(ROUND(H349,2)*ROUND(G349,3),2)</f>
      </c>
      <c r="O349">
        <f>(I349*21)/100</f>
      </c>
      <c t="s">
        <v>27</v>
      </c>
    </row>
    <row r="350" spans="1:5" ht="12.75">
      <c r="A350" s="37" t="s">
        <v>55</v>
      </c>
      <c r="E350" s="38" t="s">
        <v>52</v>
      </c>
    </row>
    <row r="351" spans="1:5" ht="12.75">
      <c r="A351" s="39" t="s">
        <v>56</v>
      </c>
      <c r="E351" s="40" t="s">
        <v>9668</v>
      </c>
    </row>
    <row r="352" spans="1:5" ht="114.75">
      <c r="A352" t="s">
        <v>57</v>
      </c>
      <c r="E352" s="38" t="s">
        <v>9731</v>
      </c>
    </row>
    <row r="353" spans="1:16" ht="12.75">
      <c r="A353" s="26" t="s">
        <v>50</v>
      </c>
      <c s="31" t="s">
        <v>585</v>
      </c>
      <c s="31" t="s">
        <v>9831</v>
      </c>
      <c s="26" t="s">
        <v>52</v>
      </c>
      <c s="32" t="s">
        <v>9832</v>
      </c>
      <c s="33" t="s">
        <v>54</v>
      </c>
      <c s="34">
        <v>3</v>
      </c>
      <c s="35">
        <v>0</v>
      </c>
      <c s="36">
        <f>ROUND(ROUND(H353,2)*ROUND(G353,3),2)</f>
      </c>
      <c r="O353">
        <f>(I353*21)/100</f>
      </c>
      <c t="s">
        <v>27</v>
      </c>
    </row>
    <row r="354" spans="1:5" ht="12.75">
      <c r="A354" s="37" t="s">
        <v>55</v>
      </c>
      <c r="E354" s="38" t="s">
        <v>52</v>
      </c>
    </row>
    <row r="355" spans="1:5" ht="12.75">
      <c r="A355" s="39" t="s">
        <v>56</v>
      </c>
      <c r="E355" s="40" t="s">
        <v>9668</v>
      </c>
    </row>
    <row r="356" spans="1:5" ht="114.75">
      <c r="A356" t="s">
        <v>57</v>
      </c>
      <c r="E356" s="38" t="s">
        <v>9731</v>
      </c>
    </row>
    <row r="357" spans="1:16" ht="12.75">
      <c r="A357" s="26" t="s">
        <v>50</v>
      </c>
      <c s="31" t="s">
        <v>588</v>
      </c>
      <c s="31" t="s">
        <v>9833</v>
      </c>
      <c s="26" t="s">
        <v>52</v>
      </c>
      <c s="32" t="s">
        <v>9834</v>
      </c>
      <c s="33" t="s">
        <v>54</v>
      </c>
      <c s="34">
        <v>9</v>
      </c>
      <c s="35">
        <v>0</v>
      </c>
      <c s="36">
        <f>ROUND(ROUND(H357,2)*ROUND(G357,3),2)</f>
      </c>
      <c r="O357">
        <f>(I357*21)/100</f>
      </c>
      <c t="s">
        <v>27</v>
      </c>
    </row>
    <row r="358" spans="1:5" ht="12.75">
      <c r="A358" s="37" t="s">
        <v>55</v>
      </c>
      <c r="E358" s="38" t="s">
        <v>52</v>
      </c>
    </row>
    <row r="359" spans="1:5" ht="12.75">
      <c r="A359" s="39" t="s">
        <v>56</v>
      </c>
      <c r="E359" s="40" t="s">
        <v>9668</v>
      </c>
    </row>
    <row r="360" spans="1:5" ht="127.5">
      <c r="A360" t="s">
        <v>57</v>
      </c>
      <c r="E360" s="38" t="s">
        <v>9835</v>
      </c>
    </row>
    <row r="361" spans="1:16" ht="12.75">
      <c r="A361" s="26" t="s">
        <v>50</v>
      </c>
      <c s="31" t="s">
        <v>591</v>
      </c>
      <c s="31" t="s">
        <v>9836</v>
      </c>
      <c s="26" t="s">
        <v>52</v>
      </c>
      <c s="32" t="s">
        <v>9837</v>
      </c>
      <c s="33" t="s">
        <v>54</v>
      </c>
      <c s="34">
        <v>9</v>
      </c>
      <c s="35">
        <v>0</v>
      </c>
      <c s="36">
        <f>ROUND(ROUND(H361,2)*ROUND(G361,3),2)</f>
      </c>
      <c r="O361">
        <f>(I361*21)/100</f>
      </c>
      <c t="s">
        <v>27</v>
      </c>
    </row>
    <row r="362" spans="1:5" ht="12.75">
      <c r="A362" s="37" t="s">
        <v>55</v>
      </c>
      <c r="E362" s="38" t="s">
        <v>52</v>
      </c>
    </row>
    <row r="363" spans="1:5" ht="12.75">
      <c r="A363" s="39" t="s">
        <v>56</v>
      </c>
      <c r="E363" s="40" t="s">
        <v>9668</v>
      </c>
    </row>
    <row r="364" spans="1:5" ht="127.5">
      <c r="A364" t="s">
        <v>57</v>
      </c>
      <c r="E364" s="38" t="s">
        <v>9835</v>
      </c>
    </row>
    <row r="365" spans="1:16" ht="12.75">
      <c r="A365" s="26" t="s">
        <v>50</v>
      </c>
      <c s="31" t="s">
        <v>594</v>
      </c>
      <c s="31" t="s">
        <v>9838</v>
      </c>
      <c s="26" t="s">
        <v>52</v>
      </c>
      <c s="32" t="s">
        <v>9839</v>
      </c>
      <c s="33" t="s">
        <v>54</v>
      </c>
      <c s="34">
        <v>5</v>
      </c>
      <c s="35">
        <v>0</v>
      </c>
      <c s="36">
        <f>ROUND(ROUND(H365,2)*ROUND(G365,3),2)</f>
      </c>
      <c r="O365">
        <f>(I365*21)/100</f>
      </c>
      <c t="s">
        <v>27</v>
      </c>
    </row>
    <row r="366" spans="1:5" ht="12.75">
      <c r="A366" s="37" t="s">
        <v>55</v>
      </c>
      <c r="E366" s="38" t="s">
        <v>52</v>
      </c>
    </row>
    <row r="367" spans="1:5" ht="12.75">
      <c r="A367" s="39" t="s">
        <v>56</v>
      </c>
      <c r="E367" s="40" t="s">
        <v>9668</v>
      </c>
    </row>
    <row r="368" spans="1:5" ht="127.5">
      <c r="A368" t="s">
        <v>57</v>
      </c>
      <c r="E368" s="38" t="s">
        <v>9835</v>
      </c>
    </row>
    <row r="369" spans="1:16" ht="12.75">
      <c r="A369" s="26" t="s">
        <v>50</v>
      </c>
      <c s="31" t="s">
        <v>597</v>
      </c>
      <c s="31" t="s">
        <v>9840</v>
      </c>
      <c s="26" t="s">
        <v>52</v>
      </c>
      <c s="32" t="s">
        <v>9841</v>
      </c>
      <c s="33" t="s">
        <v>54</v>
      </c>
      <c s="34">
        <v>5</v>
      </c>
      <c s="35">
        <v>0</v>
      </c>
      <c s="36">
        <f>ROUND(ROUND(H369,2)*ROUND(G369,3),2)</f>
      </c>
      <c r="O369">
        <f>(I369*21)/100</f>
      </c>
      <c t="s">
        <v>27</v>
      </c>
    </row>
    <row r="370" spans="1:5" ht="12.75">
      <c r="A370" s="37" t="s">
        <v>55</v>
      </c>
      <c r="E370" s="38" t="s">
        <v>52</v>
      </c>
    </row>
    <row r="371" spans="1:5" ht="12.75">
      <c r="A371" s="39" t="s">
        <v>56</v>
      </c>
      <c r="E371" s="40" t="s">
        <v>9668</v>
      </c>
    </row>
    <row r="372" spans="1:5" ht="127.5">
      <c r="A372" t="s">
        <v>57</v>
      </c>
      <c r="E372" s="38" t="s">
        <v>9835</v>
      </c>
    </row>
    <row r="373" spans="1:16" ht="12.75">
      <c r="A373" s="26" t="s">
        <v>50</v>
      </c>
      <c s="31" t="s">
        <v>600</v>
      </c>
      <c s="31" t="s">
        <v>9842</v>
      </c>
      <c s="26" t="s">
        <v>52</v>
      </c>
      <c s="32" t="s">
        <v>9843</v>
      </c>
      <c s="33" t="s">
        <v>54</v>
      </c>
      <c s="34">
        <v>1</v>
      </c>
      <c s="35">
        <v>0</v>
      </c>
      <c s="36">
        <f>ROUND(ROUND(H373,2)*ROUND(G373,3),2)</f>
      </c>
      <c r="O373">
        <f>(I373*21)/100</f>
      </c>
      <c t="s">
        <v>27</v>
      </c>
    </row>
    <row r="374" spans="1:5" ht="12.75">
      <c r="A374" s="37" t="s">
        <v>55</v>
      </c>
      <c r="E374" s="38" t="s">
        <v>52</v>
      </c>
    </row>
    <row r="375" spans="1:5" ht="12.75">
      <c r="A375" s="39" t="s">
        <v>56</v>
      </c>
      <c r="E375" s="40" t="s">
        <v>9668</v>
      </c>
    </row>
    <row r="376" spans="1:5" ht="127.5">
      <c r="A376" t="s">
        <v>57</v>
      </c>
      <c r="E376" s="38" t="s">
        <v>9835</v>
      </c>
    </row>
    <row r="377" spans="1:16" ht="12.75">
      <c r="A377" s="26" t="s">
        <v>50</v>
      </c>
      <c s="31" t="s">
        <v>603</v>
      </c>
      <c s="31" t="s">
        <v>9844</v>
      </c>
      <c s="26" t="s">
        <v>52</v>
      </c>
      <c s="32" t="s">
        <v>9845</v>
      </c>
      <c s="33" t="s">
        <v>54</v>
      </c>
      <c s="34">
        <v>2</v>
      </c>
      <c s="35">
        <v>0</v>
      </c>
      <c s="36">
        <f>ROUND(ROUND(H377,2)*ROUND(G377,3),2)</f>
      </c>
      <c r="O377">
        <f>(I377*21)/100</f>
      </c>
      <c t="s">
        <v>27</v>
      </c>
    </row>
    <row r="378" spans="1:5" ht="12.75">
      <c r="A378" s="37" t="s">
        <v>55</v>
      </c>
      <c r="E378" s="38" t="s">
        <v>52</v>
      </c>
    </row>
    <row r="379" spans="1:5" ht="12.75">
      <c r="A379" s="39" t="s">
        <v>56</v>
      </c>
      <c r="E379" s="40" t="s">
        <v>9668</v>
      </c>
    </row>
    <row r="380" spans="1:5" ht="127.5">
      <c r="A380" t="s">
        <v>57</v>
      </c>
      <c r="E380" s="38" t="s">
        <v>9835</v>
      </c>
    </row>
    <row r="381" spans="1:16" ht="12.75">
      <c r="A381" s="26" t="s">
        <v>50</v>
      </c>
      <c s="31" t="s">
        <v>606</v>
      </c>
      <c s="31" t="s">
        <v>9846</v>
      </c>
      <c s="26" t="s">
        <v>52</v>
      </c>
      <c s="32" t="s">
        <v>9847</v>
      </c>
      <c s="33" t="s">
        <v>54</v>
      </c>
      <c s="34">
        <v>7</v>
      </c>
      <c s="35">
        <v>0</v>
      </c>
      <c s="36">
        <f>ROUND(ROUND(H381,2)*ROUND(G381,3),2)</f>
      </c>
      <c r="O381">
        <f>(I381*21)/100</f>
      </c>
      <c t="s">
        <v>27</v>
      </c>
    </row>
    <row r="382" spans="1:5" ht="12.75">
      <c r="A382" s="37" t="s">
        <v>55</v>
      </c>
      <c r="E382" s="38" t="s">
        <v>52</v>
      </c>
    </row>
    <row r="383" spans="1:5" ht="12.75">
      <c r="A383" s="39" t="s">
        <v>56</v>
      </c>
      <c r="E383" s="40" t="s">
        <v>9668</v>
      </c>
    </row>
    <row r="384" spans="1:5" ht="127.5">
      <c r="A384" t="s">
        <v>57</v>
      </c>
      <c r="E384" s="38" t="s">
        <v>9835</v>
      </c>
    </row>
    <row r="385" spans="1:16" ht="12.75">
      <c r="A385" s="26" t="s">
        <v>50</v>
      </c>
      <c s="31" t="s">
        <v>609</v>
      </c>
      <c s="31" t="s">
        <v>9848</v>
      </c>
      <c s="26" t="s">
        <v>52</v>
      </c>
      <c s="32" t="s">
        <v>9849</v>
      </c>
      <c s="33" t="s">
        <v>54</v>
      </c>
      <c s="34">
        <v>1</v>
      </c>
      <c s="35">
        <v>0</v>
      </c>
      <c s="36">
        <f>ROUND(ROUND(H385,2)*ROUND(G385,3),2)</f>
      </c>
      <c r="O385">
        <f>(I385*21)/100</f>
      </c>
      <c t="s">
        <v>27</v>
      </c>
    </row>
    <row r="386" spans="1:5" ht="12.75">
      <c r="A386" s="37" t="s">
        <v>55</v>
      </c>
      <c r="E386" s="38" t="s">
        <v>52</v>
      </c>
    </row>
    <row r="387" spans="1:5" ht="12.75">
      <c r="A387" s="39" t="s">
        <v>56</v>
      </c>
      <c r="E387" s="40" t="s">
        <v>9668</v>
      </c>
    </row>
    <row r="388" spans="1:5" ht="127.5">
      <c r="A388" t="s">
        <v>57</v>
      </c>
      <c r="E388" s="38" t="s">
        <v>9835</v>
      </c>
    </row>
    <row r="389" spans="1:16" ht="12.75">
      <c r="A389" s="26" t="s">
        <v>50</v>
      </c>
      <c s="31" t="s">
        <v>612</v>
      </c>
      <c s="31" t="s">
        <v>9850</v>
      </c>
      <c s="26" t="s">
        <v>52</v>
      </c>
      <c s="32" t="s">
        <v>9851</v>
      </c>
      <c s="33" t="s">
        <v>54</v>
      </c>
      <c s="34">
        <v>7</v>
      </c>
      <c s="35">
        <v>0</v>
      </c>
      <c s="36">
        <f>ROUND(ROUND(H389,2)*ROUND(G389,3),2)</f>
      </c>
      <c r="O389">
        <f>(I389*21)/100</f>
      </c>
      <c t="s">
        <v>27</v>
      </c>
    </row>
    <row r="390" spans="1:5" ht="12.75">
      <c r="A390" s="37" t="s">
        <v>55</v>
      </c>
      <c r="E390" s="38" t="s">
        <v>52</v>
      </c>
    </row>
    <row r="391" spans="1:5" ht="12.75">
      <c r="A391" s="39" t="s">
        <v>56</v>
      </c>
      <c r="E391" s="40" t="s">
        <v>9668</v>
      </c>
    </row>
    <row r="392" spans="1:5" ht="114.75">
      <c r="A392" t="s">
        <v>57</v>
      </c>
      <c r="E392" s="38" t="s">
        <v>9731</v>
      </c>
    </row>
    <row r="393" spans="1:16" ht="12.75">
      <c r="A393" s="26" t="s">
        <v>50</v>
      </c>
      <c s="31" t="s">
        <v>615</v>
      </c>
      <c s="31" t="s">
        <v>9852</v>
      </c>
      <c s="26" t="s">
        <v>52</v>
      </c>
      <c s="32" t="s">
        <v>9853</v>
      </c>
      <c s="33" t="s">
        <v>54</v>
      </c>
      <c s="34">
        <v>1</v>
      </c>
      <c s="35">
        <v>0</v>
      </c>
      <c s="36">
        <f>ROUND(ROUND(H393,2)*ROUND(G393,3),2)</f>
      </c>
      <c r="O393">
        <f>(I393*21)/100</f>
      </c>
      <c t="s">
        <v>27</v>
      </c>
    </row>
    <row r="394" spans="1:5" ht="12.75">
      <c r="A394" s="37" t="s">
        <v>55</v>
      </c>
      <c r="E394" s="38" t="s">
        <v>52</v>
      </c>
    </row>
    <row r="395" spans="1:5" ht="12.75">
      <c r="A395" s="39" t="s">
        <v>56</v>
      </c>
      <c r="E395" s="40" t="s">
        <v>9668</v>
      </c>
    </row>
    <row r="396" spans="1:5" ht="114.75">
      <c r="A396" t="s">
        <v>57</v>
      </c>
      <c r="E396" s="38" t="s">
        <v>9731</v>
      </c>
    </row>
    <row r="397" spans="1:16" ht="12.75">
      <c r="A397" s="26" t="s">
        <v>50</v>
      </c>
      <c s="31" t="s">
        <v>619</v>
      </c>
      <c s="31" t="s">
        <v>9854</v>
      </c>
      <c s="26" t="s">
        <v>52</v>
      </c>
      <c s="32" t="s">
        <v>9855</v>
      </c>
      <c s="33" t="s">
        <v>54</v>
      </c>
      <c s="34">
        <v>70</v>
      </c>
      <c s="35">
        <v>0</v>
      </c>
      <c s="36">
        <f>ROUND(ROUND(H397,2)*ROUND(G397,3),2)</f>
      </c>
      <c r="O397">
        <f>(I397*21)/100</f>
      </c>
      <c t="s">
        <v>27</v>
      </c>
    </row>
    <row r="398" spans="1:5" ht="12.75">
      <c r="A398" s="37" t="s">
        <v>55</v>
      </c>
      <c r="E398" s="38" t="s">
        <v>52</v>
      </c>
    </row>
    <row r="399" spans="1:5" ht="12.75">
      <c r="A399" s="39" t="s">
        <v>56</v>
      </c>
      <c r="E399" s="40" t="s">
        <v>9668</v>
      </c>
    </row>
    <row r="400" spans="1:5" ht="114.75">
      <c r="A400" t="s">
        <v>57</v>
      </c>
      <c r="E400" s="38" t="s">
        <v>9731</v>
      </c>
    </row>
    <row r="401" spans="1:16" ht="12.75">
      <c r="A401" s="26" t="s">
        <v>50</v>
      </c>
      <c s="31" t="s">
        <v>622</v>
      </c>
      <c s="31" t="s">
        <v>9856</v>
      </c>
      <c s="26" t="s">
        <v>52</v>
      </c>
      <c s="32" t="s">
        <v>9857</v>
      </c>
      <c s="33" t="s">
        <v>54</v>
      </c>
      <c s="34">
        <v>34</v>
      </c>
      <c s="35">
        <v>0</v>
      </c>
      <c s="36">
        <f>ROUND(ROUND(H401,2)*ROUND(G401,3),2)</f>
      </c>
      <c r="O401">
        <f>(I401*21)/100</f>
      </c>
      <c t="s">
        <v>27</v>
      </c>
    </row>
    <row r="402" spans="1:5" ht="12.75">
      <c r="A402" s="37" t="s">
        <v>55</v>
      </c>
      <c r="E402" s="38" t="s">
        <v>52</v>
      </c>
    </row>
    <row r="403" spans="1:5" ht="12.75">
      <c r="A403" s="39" t="s">
        <v>56</v>
      </c>
      <c r="E403" s="40" t="s">
        <v>9668</v>
      </c>
    </row>
    <row r="404" spans="1:5" ht="114.75">
      <c r="A404" t="s">
        <v>57</v>
      </c>
      <c r="E404" s="38" t="s">
        <v>9731</v>
      </c>
    </row>
    <row r="405" spans="1:16" ht="12.75">
      <c r="A405" s="26" t="s">
        <v>50</v>
      </c>
      <c s="31" t="s">
        <v>625</v>
      </c>
      <c s="31" t="s">
        <v>9858</v>
      </c>
      <c s="26" t="s">
        <v>52</v>
      </c>
      <c s="32" t="s">
        <v>9859</v>
      </c>
      <c s="33" t="s">
        <v>54</v>
      </c>
      <c s="34">
        <v>2</v>
      </c>
      <c s="35">
        <v>0</v>
      </c>
      <c s="36">
        <f>ROUND(ROUND(H405,2)*ROUND(G405,3),2)</f>
      </c>
      <c r="O405">
        <f>(I405*21)/100</f>
      </c>
      <c t="s">
        <v>27</v>
      </c>
    </row>
    <row r="406" spans="1:5" ht="12.75">
      <c r="A406" s="37" t="s">
        <v>55</v>
      </c>
      <c r="E406" s="38" t="s">
        <v>52</v>
      </c>
    </row>
    <row r="407" spans="1:5" ht="12.75">
      <c r="A407" s="39" t="s">
        <v>56</v>
      </c>
      <c r="E407" s="40" t="s">
        <v>9668</v>
      </c>
    </row>
    <row r="408" spans="1:5" ht="114.75">
      <c r="A408" t="s">
        <v>57</v>
      </c>
      <c r="E408" s="38" t="s">
        <v>9731</v>
      </c>
    </row>
    <row r="409" spans="1:16" ht="12.75">
      <c r="A409" s="26" t="s">
        <v>50</v>
      </c>
      <c s="31" t="s">
        <v>628</v>
      </c>
      <c s="31" t="s">
        <v>9860</v>
      </c>
      <c s="26" t="s">
        <v>52</v>
      </c>
      <c s="32" t="s">
        <v>9861</v>
      </c>
      <c s="33" t="s">
        <v>54</v>
      </c>
      <c s="34">
        <v>31</v>
      </c>
      <c s="35">
        <v>0</v>
      </c>
      <c s="36">
        <f>ROUND(ROUND(H409,2)*ROUND(G409,3),2)</f>
      </c>
      <c r="O409">
        <f>(I409*21)/100</f>
      </c>
      <c t="s">
        <v>27</v>
      </c>
    </row>
    <row r="410" spans="1:5" ht="12.75">
      <c r="A410" s="37" t="s">
        <v>55</v>
      </c>
      <c r="E410" s="38" t="s">
        <v>52</v>
      </c>
    </row>
    <row r="411" spans="1:5" ht="12.75">
      <c r="A411" s="39" t="s">
        <v>56</v>
      </c>
      <c r="E411" s="40" t="s">
        <v>9668</v>
      </c>
    </row>
    <row r="412" spans="1:5" ht="114.75">
      <c r="A412" t="s">
        <v>57</v>
      </c>
      <c r="E412" s="38" t="s">
        <v>9731</v>
      </c>
    </row>
    <row r="413" spans="1:16" ht="12.75">
      <c r="A413" s="26" t="s">
        <v>50</v>
      </c>
      <c s="31" t="s">
        <v>631</v>
      </c>
      <c s="31" t="s">
        <v>9862</v>
      </c>
      <c s="26" t="s">
        <v>52</v>
      </c>
      <c s="32" t="s">
        <v>9863</v>
      </c>
      <c s="33" t="s">
        <v>54</v>
      </c>
      <c s="34">
        <v>17</v>
      </c>
      <c s="35">
        <v>0</v>
      </c>
      <c s="36">
        <f>ROUND(ROUND(H413,2)*ROUND(G413,3),2)</f>
      </c>
      <c r="O413">
        <f>(I413*21)/100</f>
      </c>
      <c t="s">
        <v>27</v>
      </c>
    </row>
    <row r="414" spans="1:5" ht="12.75">
      <c r="A414" s="37" t="s">
        <v>55</v>
      </c>
      <c r="E414" s="38" t="s">
        <v>52</v>
      </c>
    </row>
    <row r="415" spans="1:5" ht="12.75">
      <c r="A415" s="39" t="s">
        <v>56</v>
      </c>
      <c r="E415" s="40" t="s">
        <v>9668</v>
      </c>
    </row>
    <row r="416" spans="1:5" ht="114.75">
      <c r="A416" t="s">
        <v>57</v>
      </c>
      <c r="E416" s="38" t="s">
        <v>9731</v>
      </c>
    </row>
    <row r="417" spans="1:16" ht="12.75">
      <c r="A417" s="26" t="s">
        <v>50</v>
      </c>
      <c s="31" t="s">
        <v>634</v>
      </c>
      <c s="31" t="s">
        <v>9864</v>
      </c>
      <c s="26" t="s">
        <v>52</v>
      </c>
      <c s="32" t="s">
        <v>9865</v>
      </c>
      <c s="33" t="s">
        <v>54</v>
      </c>
      <c s="34">
        <v>18</v>
      </c>
      <c s="35">
        <v>0</v>
      </c>
      <c s="36">
        <f>ROUND(ROUND(H417,2)*ROUND(G417,3),2)</f>
      </c>
      <c r="O417">
        <f>(I417*21)/100</f>
      </c>
      <c t="s">
        <v>27</v>
      </c>
    </row>
    <row r="418" spans="1:5" ht="12.75">
      <c r="A418" s="37" t="s">
        <v>55</v>
      </c>
      <c r="E418" s="38" t="s">
        <v>52</v>
      </c>
    </row>
    <row r="419" spans="1:5" ht="12.75">
      <c r="A419" s="39" t="s">
        <v>56</v>
      </c>
      <c r="E419" s="40" t="s">
        <v>9668</v>
      </c>
    </row>
    <row r="420" spans="1:5" ht="114.75">
      <c r="A420" t="s">
        <v>57</v>
      </c>
      <c r="E420" s="38" t="s">
        <v>9731</v>
      </c>
    </row>
    <row r="421" spans="1:16" ht="12.75">
      <c r="A421" s="26" t="s">
        <v>50</v>
      </c>
      <c s="31" t="s">
        <v>637</v>
      </c>
      <c s="31" t="s">
        <v>9866</v>
      </c>
      <c s="26" t="s">
        <v>52</v>
      </c>
      <c s="32" t="s">
        <v>9867</v>
      </c>
      <c s="33" t="s">
        <v>54</v>
      </c>
      <c s="34">
        <v>15</v>
      </c>
      <c s="35">
        <v>0</v>
      </c>
      <c s="36">
        <f>ROUND(ROUND(H421,2)*ROUND(G421,3),2)</f>
      </c>
      <c r="O421">
        <f>(I421*21)/100</f>
      </c>
      <c t="s">
        <v>27</v>
      </c>
    </row>
    <row r="422" spans="1:5" ht="12.75">
      <c r="A422" s="37" t="s">
        <v>55</v>
      </c>
      <c r="E422" s="38" t="s">
        <v>52</v>
      </c>
    </row>
    <row r="423" spans="1:5" ht="12.75">
      <c r="A423" s="39" t="s">
        <v>56</v>
      </c>
      <c r="E423" s="40" t="s">
        <v>9668</v>
      </c>
    </row>
    <row r="424" spans="1:5" ht="114.75">
      <c r="A424" t="s">
        <v>57</v>
      </c>
      <c r="E424" s="38" t="s">
        <v>9731</v>
      </c>
    </row>
    <row r="425" spans="1:16" ht="12.75">
      <c r="A425" s="26" t="s">
        <v>50</v>
      </c>
      <c s="31" t="s">
        <v>640</v>
      </c>
      <c s="31" t="s">
        <v>9868</v>
      </c>
      <c s="26" t="s">
        <v>52</v>
      </c>
      <c s="32" t="s">
        <v>9869</v>
      </c>
      <c s="33" t="s">
        <v>54</v>
      </c>
      <c s="34">
        <v>2</v>
      </c>
      <c s="35">
        <v>0</v>
      </c>
      <c s="36">
        <f>ROUND(ROUND(H425,2)*ROUND(G425,3),2)</f>
      </c>
      <c r="O425">
        <f>(I425*21)/100</f>
      </c>
      <c t="s">
        <v>27</v>
      </c>
    </row>
    <row r="426" spans="1:5" ht="12.75">
      <c r="A426" s="37" t="s">
        <v>55</v>
      </c>
      <c r="E426" s="38" t="s">
        <v>52</v>
      </c>
    </row>
    <row r="427" spans="1:5" ht="12.75">
      <c r="A427" s="39" t="s">
        <v>56</v>
      </c>
      <c r="E427" s="40" t="s">
        <v>9668</v>
      </c>
    </row>
    <row r="428" spans="1:5" ht="114.75">
      <c r="A428" t="s">
        <v>57</v>
      </c>
      <c r="E428" s="38" t="s">
        <v>9731</v>
      </c>
    </row>
    <row r="429" spans="1:16" ht="12.75">
      <c r="A429" s="26" t="s">
        <v>50</v>
      </c>
      <c s="31" t="s">
        <v>643</v>
      </c>
      <c s="31" t="s">
        <v>9870</v>
      </c>
      <c s="26" t="s">
        <v>52</v>
      </c>
      <c s="32" t="s">
        <v>9871</v>
      </c>
      <c s="33" t="s">
        <v>54</v>
      </c>
      <c s="34">
        <v>36</v>
      </c>
      <c s="35">
        <v>0</v>
      </c>
      <c s="36">
        <f>ROUND(ROUND(H429,2)*ROUND(G429,3),2)</f>
      </c>
      <c r="O429">
        <f>(I429*21)/100</f>
      </c>
      <c t="s">
        <v>27</v>
      </c>
    </row>
    <row r="430" spans="1:5" ht="12.75">
      <c r="A430" s="37" t="s">
        <v>55</v>
      </c>
      <c r="E430" s="38" t="s">
        <v>52</v>
      </c>
    </row>
    <row r="431" spans="1:5" ht="12.75">
      <c r="A431" s="39" t="s">
        <v>56</v>
      </c>
      <c r="E431" s="40" t="s">
        <v>9668</v>
      </c>
    </row>
    <row r="432" spans="1:5" ht="114.75">
      <c r="A432" t="s">
        <v>57</v>
      </c>
      <c r="E432" s="38" t="s">
        <v>9731</v>
      </c>
    </row>
    <row r="433" spans="1:16" ht="12.75">
      <c r="A433" s="26" t="s">
        <v>50</v>
      </c>
      <c s="31" t="s">
        <v>646</v>
      </c>
      <c s="31" t="s">
        <v>9872</v>
      </c>
      <c s="26" t="s">
        <v>52</v>
      </c>
      <c s="32" t="s">
        <v>9873</v>
      </c>
      <c s="33" t="s">
        <v>54</v>
      </c>
      <c s="34">
        <v>17</v>
      </c>
      <c s="35">
        <v>0</v>
      </c>
      <c s="36">
        <f>ROUND(ROUND(H433,2)*ROUND(G433,3),2)</f>
      </c>
      <c r="O433">
        <f>(I433*21)/100</f>
      </c>
      <c t="s">
        <v>27</v>
      </c>
    </row>
    <row r="434" spans="1:5" ht="12.75">
      <c r="A434" s="37" t="s">
        <v>55</v>
      </c>
      <c r="E434" s="38" t="s">
        <v>52</v>
      </c>
    </row>
    <row r="435" spans="1:5" ht="12.75">
      <c r="A435" s="39" t="s">
        <v>56</v>
      </c>
      <c r="E435" s="40" t="s">
        <v>9668</v>
      </c>
    </row>
    <row r="436" spans="1:5" ht="114.75">
      <c r="A436" t="s">
        <v>57</v>
      </c>
      <c r="E436" s="38" t="s">
        <v>9731</v>
      </c>
    </row>
    <row r="437" spans="1:16" ht="12.75">
      <c r="A437" s="26" t="s">
        <v>50</v>
      </c>
      <c s="31" t="s">
        <v>649</v>
      </c>
      <c s="31" t="s">
        <v>9874</v>
      </c>
      <c s="26" t="s">
        <v>52</v>
      </c>
      <c s="32" t="s">
        <v>9875</v>
      </c>
      <c s="33" t="s">
        <v>54</v>
      </c>
      <c s="34">
        <v>20</v>
      </c>
      <c s="35">
        <v>0</v>
      </c>
      <c s="36">
        <f>ROUND(ROUND(H437,2)*ROUND(G437,3),2)</f>
      </c>
      <c r="O437">
        <f>(I437*21)/100</f>
      </c>
      <c t="s">
        <v>27</v>
      </c>
    </row>
    <row r="438" spans="1:5" ht="12.75">
      <c r="A438" s="37" t="s">
        <v>55</v>
      </c>
      <c r="E438" s="38" t="s">
        <v>52</v>
      </c>
    </row>
    <row r="439" spans="1:5" ht="12.75">
      <c r="A439" s="39" t="s">
        <v>56</v>
      </c>
      <c r="E439" s="40" t="s">
        <v>9668</v>
      </c>
    </row>
    <row r="440" spans="1:5" ht="114.75">
      <c r="A440" t="s">
        <v>57</v>
      </c>
      <c r="E440" s="38" t="s">
        <v>9731</v>
      </c>
    </row>
    <row r="441" spans="1:18" ht="12.75" customHeight="1">
      <c r="A441" s="6" t="s">
        <v>48</v>
      </c>
      <c s="6"/>
      <c s="42" t="s">
        <v>26</v>
      </c>
      <c s="6"/>
      <c s="29" t="s">
        <v>9876</v>
      </c>
      <c s="6"/>
      <c s="6"/>
      <c s="6"/>
      <c s="43">
        <f>0+Q441</f>
      </c>
      <c r="O441">
        <f>0+R441</f>
      </c>
      <c r="Q441">
        <f>0+I442+I446+I450+I454+I458+I462+I466+I470+I474+I478+I482</f>
      </c>
      <c>
        <f>0+O442+O446+O450+O454+O458+O462+O466+O470+O474+O478+O482</f>
      </c>
    </row>
    <row r="442" spans="1:16" ht="12.75">
      <c r="A442" s="26" t="s">
        <v>50</v>
      </c>
      <c s="31" t="s">
        <v>652</v>
      </c>
      <c s="31" t="s">
        <v>9877</v>
      </c>
      <c s="26" t="s">
        <v>52</v>
      </c>
      <c s="32" t="s">
        <v>9878</v>
      </c>
      <c s="33" t="s">
        <v>54</v>
      </c>
      <c s="34">
        <v>31</v>
      </c>
      <c s="35">
        <v>0</v>
      </c>
      <c s="36">
        <f>ROUND(ROUND(H442,2)*ROUND(G442,3),2)</f>
      </c>
      <c r="O442">
        <f>(I442*21)/100</f>
      </c>
      <c t="s">
        <v>27</v>
      </c>
    </row>
    <row r="443" spans="1:5" ht="12.75">
      <c r="A443" s="37" t="s">
        <v>55</v>
      </c>
      <c r="E443" s="38" t="s">
        <v>9727</v>
      </c>
    </row>
    <row r="444" spans="1:5" ht="12.75">
      <c r="A444" s="39" t="s">
        <v>56</v>
      </c>
      <c r="E444" s="40" t="s">
        <v>9668</v>
      </c>
    </row>
    <row r="445" spans="1:5" ht="140.25">
      <c r="A445" t="s">
        <v>57</v>
      </c>
      <c r="E445" s="38" t="s">
        <v>9669</v>
      </c>
    </row>
    <row r="446" spans="1:16" ht="12.75">
      <c r="A446" s="26" t="s">
        <v>50</v>
      </c>
      <c s="31" t="s">
        <v>655</v>
      </c>
      <c s="31" t="s">
        <v>9879</v>
      </c>
      <c s="26" t="s">
        <v>52</v>
      </c>
      <c s="32" t="s">
        <v>9709</v>
      </c>
      <c s="33" t="s">
        <v>54</v>
      </c>
      <c s="34">
        <v>31</v>
      </c>
      <c s="35">
        <v>0</v>
      </c>
      <c s="36">
        <f>ROUND(ROUND(H446,2)*ROUND(G446,3),2)</f>
      </c>
      <c r="O446">
        <f>(I446*21)/100</f>
      </c>
      <c t="s">
        <v>27</v>
      </c>
    </row>
    <row r="447" spans="1:5" ht="12.75">
      <c r="A447" s="37" t="s">
        <v>55</v>
      </c>
      <c r="E447" s="38" t="s">
        <v>52</v>
      </c>
    </row>
    <row r="448" spans="1:5" ht="12.75">
      <c r="A448" s="39" t="s">
        <v>56</v>
      </c>
      <c r="E448" s="40" t="s">
        <v>9668</v>
      </c>
    </row>
    <row r="449" spans="1:5" ht="153">
      <c r="A449" t="s">
        <v>57</v>
      </c>
      <c r="E449" s="38" t="s">
        <v>9880</v>
      </c>
    </row>
    <row r="450" spans="1:16" ht="12.75">
      <c r="A450" s="26" t="s">
        <v>50</v>
      </c>
      <c s="31" t="s">
        <v>658</v>
      </c>
      <c s="31" t="s">
        <v>9881</v>
      </c>
      <c s="26" t="s">
        <v>52</v>
      </c>
      <c s="32" t="s">
        <v>9882</v>
      </c>
      <c s="33" t="s">
        <v>54</v>
      </c>
      <c s="34">
        <v>115</v>
      </c>
      <c s="35">
        <v>0</v>
      </c>
      <c s="36">
        <f>ROUND(ROUND(H450,2)*ROUND(G450,3),2)</f>
      </c>
      <c r="O450">
        <f>(I450*21)/100</f>
      </c>
      <c t="s">
        <v>27</v>
      </c>
    </row>
    <row r="451" spans="1:5" ht="12.75">
      <c r="A451" s="37" t="s">
        <v>55</v>
      </c>
      <c r="E451" s="38" t="s">
        <v>9883</v>
      </c>
    </row>
    <row r="452" spans="1:5" ht="12.75">
      <c r="A452" s="39" t="s">
        <v>56</v>
      </c>
      <c r="E452" s="40" t="s">
        <v>9668</v>
      </c>
    </row>
    <row r="453" spans="1:5" ht="153">
      <c r="A453" t="s">
        <v>57</v>
      </c>
      <c r="E453" s="38" t="s">
        <v>9880</v>
      </c>
    </row>
    <row r="454" spans="1:16" ht="12.75">
      <c r="A454" s="26" t="s">
        <v>50</v>
      </c>
      <c s="31" t="s">
        <v>661</v>
      </c>
      <c s="31" t="s">
        <v>9884</v>
      </c>
      <c s="26" t="s">
        <v>52</v>
      </c>
      <c s="32" t="s">
        <v>9885</v>
      </c>
      <c s="33" t="s">
        <v>54</v>
      </c>
      <c s="34">
        <v>115</v>
      </c>
      <c s="35">
        <v>0</v>
      </c>
      <c s="36">
        <f>ROUND(ROUND(H454,2)*ROUND(G454,3),2)</f>
      </c>
      <c r="O454">
        <f>(I454*21)/100</f>
      </c>
      <c t="s">
        <v>27</v>
      </c>
    </row>
    <row r="455" spans="1:5" ht="12.75">
      <c r="A455" s="37" t="s">
        <v>55</v>
      </c>
      <c r="E455" s="38" t="s">
        <v>9886</v>
      </c>
    </row>
    <row r="456" spans="1:5" ht="12.75">
      <c r="A456" s="39" t="s">
        <v>56</v>
      </c>
      <c r="E456" s="40" t="s">
        <v>9668</v>
      </c>
    </row>
    <row r="457" spans="1:5" ht="140.25">
      <c r="A457" t="s">
        <v>57</v>
      </c>
      <c r="E457" s="38" t="s">
        <v>9669</v>
      </c>
    </row>
    <row r="458" spans="1:16" ht="12.75">
      <c r="A458" s="26" t="s">
        <v>50</v>
      </c>
      <c s="31" t="s">
        <v>664</v>
      </c>
      <c s="31" t="s">
        <v>9887</v>
      </c>
      <c s="26" t="s">
        <v>52</v>
      </c>
      <c s="32" t="s">
        <v>9888</v>
      </c>
      <c s="33" t="s">
        <v>54</v>
      </c>
      <c s="34">
        <v>78</v>
      </c>
      <c s="35">
        <v>0</v>
      </c>
      <c s="36">
        <f>ROUND(ROUND(H458,2)*ROUND(G458,3),2)</f>
      </c>
      <c r="O458">
        <f>(I458*21)/100</f>
      </c>
      <c t="s">
        <v>27</v>
      </c>
    </row>
    <row r="459" spans="1:5" ht="12.75">
      <c r="A459" s="37" t="s">
        <v>55</v>
      </c>
      <c r="E459" s="38" t="s">
        <v>9889</v>
      </c>
    </row>
    <row r="460" spans="1:5" ht="12.75">
      <c r="A460" s="39" t="s">
        <v>56</v>
      </c>
      <c r="E460" s="40" t="s">
        <v>9668</v>
      </c>
    </row>
    <row r="461" spans="1:5" ht="140.25">
      <c r="A461" t="s">
        <v>57</v>
      </c>
      <c r="E461" s="38" t="s">
        <v>9669</v>
      </c>
    </row>
    <row r="462" spans="1:16" ht="12.75">
      <c r="A462" s="26" t="s">
        <v>50</v>
      </c>
      <c s="31" t="s">
        <v>667</v>
      </c>
      <c s="31" t="s">
        <v>9890</v>
      </c>
      <c s="26" t="s">
        <v>52</v>
      </c>
      <c s="32" t="s">
        <v>9891</v>
      </c>
      <c s="33" t="s">
        <v>54</v>
      </c>
      <c s="34">
        <v>4</v>
      </c>
      <c s="35">
        <v>0</v>
      </c>
      <c s="36">
        <f>ROUND(ROUND(H462,2)*ROUND(G462,3),2)</f>
      </c>
      <c r="O462">
        <f>(I462*21)/100</f>
      </c>
      <c t="s">
        <v>27</v>
      </c>
    </row>
    <row r="463" spans="1:5" ht="12.75">
      <c r="A463" s="37" t="s">
        <v>55</v>
      </c>
      <c r="E463" s="38" t="s">
        <v>9727</v>
      </c>
    </row>
    <row r="464" spans="1:5" ht="12.75">
      <c r="A464" s="39" t="s">
        <v>56</v>
      </c>
      <c r="E464" s="40" t="s">
        <v>9668</v>
      </c>
    </row>
    <row r="465" spans="1:5" ht="153">
      <c r="A465" t="s">
        <v>57</v>
      </c>
      <c r="E465" s="38" t="s">
        <v>9892</v>
      </c>
    </row>
    <row r="466" spans="1:16" ht="12.75">
      <c r="A466" s="26" t="s">
        <v>50</v>
      </c>
      <c s="31" t="s">
        <v>670</v>
      </c>
      <c s="31" t="s">
        <v>9893</v>
      </c>
      <c s="26" t="s">
        <v>52</v>
      </c>
      <c s="32" t="s">
        <v>9894</v>
      </c>
      <c s="33" t="s">
        <v>54</v>
      </c>
      <c s="34">
        <v>28</v>
      </c>
      <c s="35">
        <v>0</v>
      </c>
      <c s="36">
        <f>ROUND(ROUND(H466,2)*ROUND(G466,3),2)</f>
      </c>
      <c r="O466">
        <f>(I466*21)/100</f>
      </c>
      <c t="s">
        <v>27</v>
      </c>
    </row>
    <row r="467" spans="1:5" ht="12.75">
      <c r="A467" s="37" t="s">
        <v>55</v>
      </c>
      <c r="E467" s="38" t="s">
        <v>9727</v>
      </c>
    </row>
    <row r="468" spans="1:5" ht="12.75">
      <c r="A468" s="39" t="s">
        <v>56</v>
      </c>
      <c r="E468" s="40" t="s">
        <v>9668</v>
      </c>
    </row>
    <row r="469" spans="1:5" ht="153">
      <c r="A469" t="s">
        <v>57</v>
      </c>
      <c r="E469" s="38" t="s">
        <v>9880</v>
      </c>
    </row>
    <row r="470" spans="1:16" ht="12.75">
      <c r="A470" s="26" t="s">
        <v>50</v>
      </c>
      <c s="31" t="s">
        <v>673</v>
      </c>
      <c s="31" t="s">
        <v>9895</v>
      </c>
      <c s="26" t="s">
        <v>52</v>
      </c>
      <c s="32" t="s">
        <v>9896</v>
      </c>
      <c s="33" t="s">
        <v>54</v>
      </c>
      <c s="34">
        <v>9</v>
      </c>
      <c s="35">
        <v>0</v>
      </c>
      <c s="36">
        <f>ROUND(ROUND(H470,2)*ROUND(G470,3),2)</f>
      </c>
      <c r="O470">
        <f>(I470*21)/100</f>
      </c>
      <c t="s">
        <v>27</v>
      </c>
    </row>
    <row r="471" spans="1:5" ht="12.75">
      <c r="A471" s="37" t="s">
        <v>55</v>
      </c>
      <c r="E471" s="38" t="s">
        <v>9727</v>
      </c>
    </row>
    <row r="472" spans="1:5" ht="12.75">
      <c r="A472" s="39" t="s">
        <v>56</v>
      </c>
      <c r="E472" s="40" t="s">
        <v>9668</v>
      </c>
    </row>
    <row r="473" spans="1:5" ht="153">
      <c r="A473" t="s">
        <v>57</v>
      </c>
      <c r="E473" s="38" t="s">
        <v>9880</v>
      </c>
    </row>
    <row r="474" spans="1:16" ht="12.75">
      <c r="A474" s="26" t="s">
        <v>50</v>
      </c>
      <c s="31" t="s">
        <v>676</v>
      </c>
      <c s="31" t="s">
        <v>9897</v>
      </c>
      <c s="26" t="s">
        <v>52</v>
      </c>
      <c s="32" t="s">
        <v>9898</v>
      </c>
      <c s="33" t="s">
        <v>54</v>
      </c>
      <c s="34">
        <v>9</v>
      </c>
      <c s="35">
        <v>0</v>
      </c>
      <c s="36">
        <f>ROUND(ROUND(H474,2)*ROUND(G474,3),2)</f>
      </c>
      <c r="O474">
        <f>(I474*21)/100</f>
      </c>
      <c t="s">
        <v>27</v>
      </c>
    </row>
    <row r="475" spans="1:5" ht="12.75">
      <c r="A475" s="37" t="s">
        <v>55</v>
      </c>
      <c r="E475" s="38" t="s">
        <v>9727</v>
      </c>
    </row>
    <row r="476" spans="1:5" ht="12.75">
      <c r="A476" s="39" t="s">
        <v>56</v>
      </c>
      <c r="E476" s="40" t="s">
        <v>9668</v>
      </c>
    </row>
    <row r="477" spans="1:5" ht="153">
      <c r="A477" t="s">
        <v>57</v>
      </c>
      <c r="E477" s="38" t="s">
        <v>9880</v>
      </c>
    </row>
    <row r="478" spans="1:16" ht="12.75">
      <c r="A478" s="26" t="s">
        <v>50</v>
      </c>
      <c s="31" t="s">
        <v>679</v>
      </c>
      <c s="31" t="s">
        <v>9899</v>
      </c>
      <c s="26" t="s">
        <v>52</v>
      </c>
      <c s="32" t="s">
        <v>9900</v>
      </c>
      <c s="33" t="s">
        <v>54</v>
      </c>
      <c s="34">
        <v>29</v>
      </c>
      <c s="35">
        <v>0</v>
      </c>
      <c s="36">
        <f>ROUND(ROUND(H478,2)*ROUND(G478,3),2)</f>
      </c>
      <c r="O478">
        <f>(I478*21)/100</f>
      </c>
      <c t="s">
        <v>27</v>
      </c>
    </row>
    <row r="479" spans="1:5" ht="12.75">
      <c r="A479" s="37" t="s">
        <v>55</v>
      </c>
      <c r="E479" s="38" t="s">
        <v>9727</v>
      </c>
    </row>
    <row r="480" spans="1:5" ht="12.75">
      <c r="A480" s="39" t="s">
        <v>56</v>
      </c>
      <c r="E480" s="40" t="s">
        <v>9668</v>
      </c>
    </row>
    <row r="481" spans="1:5" ht="153">
      <c r="A481" t="s">
        <v>57</v>
      </c>
      <c r="E481" s="38" t="s">
        <v>9880</v>
      </c>
    </row>
    <row r="482" spans="1:16" ht="12.75">
      <c r="A482" s="26" t="s">
        <v>50</v>
      </c>
      <c s="31" t="s">
        <v>682</v>
      </c>
      <c s="31" t="s">
        <v>9901</v>
      </c>
      <c s="26" t="s">
        <v>52</v>
      </c>
      <c s="32" t="s">
        <v>9723</v>
      </c>
      <c s="33" t="s">
        <v>54</v>
      </c>
      <c s="34">
        <v>110</v>
      </c>
      <c s="35">
        <v>0</v>
      </c>
      <c s="36">
        <f>ROUND(ROUND(H482,2)*ROUND(G482,3),2)</f>
      </c>
      <c r="O482">
        <f>(I482*21)/100</f>
      </c>
      <c t="s">
        <v>27</v>
      </c>
    </row>
    <row r="483" spans="1:5" ht="12.75">
      <c r="A483" s="37" t="s">
        <v>55</v>
      </c>
      <c r="E483" s="38" t="s">
        <v>9724</v>
      </c>
    </row>
    <row r="484" spans="1:5" ht="12.75">
      <c r="A484" s="39" t="s">
        <v>56</v>
      </c>
      <c r="E484" s="40" t="s">
        <v>9668</v>
      </c>
    </row>
    <row r="485" spans="1:5" ht="140.25">
      <c r="A485" t="s">
        <v>57</v>
      </c>
      <c r="E485" s="38" t="s">
        <v>9669</v>
      </c>
    </row>
    <row r="486" spans="1:18" ht="12.75" customHeight="1">
      <c r="A486" s="6" t="s">
        <v>48</v>
      </c>
      <c s="6"/>
      <c s="42" t="s">
        <v>37</v>
      </c>
      <c s="6"/>
      <c s="29" t="s">
        <v>9902</v>
      </c>
      <c s="6"/>
      <c s="6"/>
      <c s="6"/>
      <c s="43">
        <f>0+Q486</f>
      </c>
      <c r="O486">
        <f>0+R486</f>
      </c>
      <c r="Q486">
        <f>0+I487+I491+I495</f>
      </c>
      <c>
        <f>0+O487+O491+O495</f>
      </c>
    </row>
    <row r="487" spans="1:16" ht="25.5">
      <c r="A487" s="26" t="s">
        <v>50</v>
      </c>
      <c s="31" t="s">
        <v>685</v>
      </c>
      <c s="31" t="s">
        <v>9903</v>
      </c>
      <c s="26" t="s">
        <v>52</v>
      </c>
      <c s="32" t="s">
        <v>9904</v>
      </c>
      <c s="33" t="s">
        <v>54</v>
      </c>
      <c s="34">
        <v>1</v>
      </c>
      <c s="35">
        <v>0</v>
      </c>
      <c s="36">
        <f>ROUND(ROUND(H487,2)*ROUND(G487,3),2)</f>
      </c>
      <c r="O487">
        <f>(I487*21)/100</f>
      </c>
      <c t="s">
        <v>27</v>
      </c>
    </row>
    <row r="488" spans="1:5" ht="12.75">
      <c r="A488" s="37" t="s">
        <v>55</v>
      </c>
      <c r="E488" s="38" t="s">
        <v>9905</v>
      </c>
    </row>
    <row r="489" spans="1:5" ht="12.75">
      <c r="A489" s="39" t="s">
        <v>56</v>
      </c>
      <c r="E489" s="40" t="s">
        <v>9668</v>
      </c>
    </row>
    <row r="490" spans="1:5" ht="153">
      <c r="A490" t="s">
        <v>57</v>
      </c>
      <c r="E490" s="38" t="s">
        <v>9906</v>
      </c>
    </row>
    <row r="491" spans="1:16" ht="12.75">
      <c r="A491" s="26" t="s">
        <v>50</v>
      </c>
      <c s="31" t="s">
        <v>688</v>
      </c>
      <c s="31" t="s">
        <v>9907</v>
      </c>
      <c s="26" t="s">
        <v>52</v>
      </c>
      <c s="32" t="s">
        <v>9908</v>
      </c>
      <c s="33" t="s">
        <v>54</v>
      </c>
      <c s="34">
        <v>1</v>
      </c>
      <c s="35">
        <v>0</v>
      </c>
      <c s="36">
        <f>ROUND(ROUND(H491,2)*ROUND(G491,3),2)</f>
      </c>
      <c r="O491">
        <f>(I491*21)/100</f>
      </c>
      <c t="s">
        <v>27</v>
      </c>
    </row>
    <row r="492" spans="1:5" ht="12.75">
      <c r="A492" s="37" t="s">
        <v>55</v>
      </c>
      <c r="E492" s="38" t="s">
        <v>52</v>
      </c>
    </row>
    <row r="493" spans="1:5" ht="12.75">
      <c r="A493" s="39" t="s">
        <v>56</v>
      </c>
      <c r="E493" s="40" t="s">
        <v>9668</v>
      </c>
    </row>
    <row r="494" spans="1:5" ht="140.25">
      <c r="A494" t="s">
        <v>57</v>
      </c>
      <c r="E494" s="38" t="s">
        <v>9909</v>
      </c>
    </row>
    <row r="495" spans="1:16" ht="25.5">
      <c r="A495" s="26" t="s">
        <v>50</v>
      </c>
      <c s="31" t="s">
        <v>691</v>
      </c>
      <c s="31" t="s">
        <v>9910</v>
      </c>
      <c s="26" t="s">
        <v>52</v>
      </c>
      <c s="32" t="s">
        <v>9911</v>
      </c>
      <c s="33" t="s">
        <v>54</v>
      </c>
      <c s="34">
        <v>1</v>
      </c>
      <c s="35">
        <v>0</v>
      </c>
      <c s="36">
        <f>ROUND(ROUND(H495,2)*ROUND(G495,3),2)</f>
      </c>
      <c r="O495">
        <f>(I495*21)/100</f>
      </c>
      <c t="s">
        <v>27</v>
      </c>
    </row>
    <row r="496" spans="1:5" ht="51">
      <c r="A496" s="37" t="s">
        <v>55</v>
      </c>
      <c r="E496" s="38" t="s">
        <v>9912</v>
      </c>
    </row>
    <row r="497" spans="1:5" ht="12.75">
      <c r="A497" s="39" t="s">
        <v>56</v>
      </c>
      <c r="E497" s="40" t="s">
        <v>9668</v>
      </c>
    </row>
    <row r="498" spans="1:5" ht="140.25">
      <c r="A498" t="s">
        <v>57</v>
      </c>
      <c r="E498" s="38" t="s">
        <v>9913</v>
      </c>
    </row>
    <row r="499" spans="1:18" ht="12.75" customHeight="1">
      <c r="A499" s="6" t="s">
        <v>48</v>
      </c>
      <c s="6"/>
      <c s="42" t="s">
        <v>39</v>
      </c>
      <c s="6"/>
      <c s="29" t="s">
        <v>9914</v>
      </c>
      <c s="6"/>
      <c s="6"/>
      <c s="6"/>
      <c s="43">
        <f>0+Q499</f>
      </c>
      <c r="O499">
        <f>0+R499</f>
      </c>
      <c r="Q499">
        <f>0+I500+I504+I508+I512+I516+I520+I524+I528+I532+I536+I540+I544+I548+I552+I556+I560+I564+I568+I572+I576+I580+I584+I588+I592+I596+I600+I604+I608+I612+I616</f>
      </c>
      <c>
        <f>0+O500+O504+O508+O512+O516+O520+O524+O528+O532+O536+O540+O544+O548+O552+O556+O560+O564+O568+O572+O576+O580+O584+O588+O592+O596+O600+O604+O608+O612+O616</f>
      </c>
    </row>
    <row r="500" spans="1:16" ht="12.75">
      <c r="A500" s="26" t="s">
        <v>50</v>
      </c>
      <c s="31" t="s">
        <v>694</v>
      </c>
      <c s="31" t="s">
        <v>9915</v>
      </c>
      <c s="26" t="s">
        <v>52</v>
      </c>
      <c s="32" t="s">
        <v>9916</v>
      </c>
      <c s="33" t="s">
        <v>63</v>
      </c>
      <c s="34">
        <v>42</v>
      </c>
      <c s="35">
        <v>0</v>
      </c>
      <c s="36">
        <f>ROUND(ROUND(H500,2)*ROUND(G500,3),2)</f>
      </c>
      <c r="O500">
        <f>(I500*21)/100</f>
      </c>
      <c t="s">
        <v>27</v>
      </c>
    </row>
    <row r="501" spans="1:5" ht="12.75">
      <c r="A501" s="37" t="s">
        <v>55</v>
      </c>
      <c r="E501" s="38" t="s">
        <v>52</v>
      </c>
    </row>
    <row r="502" spans="1:5" ht="12.75">
      <c r="A502" s="39" t="s">
        <v>56</v>
      </c>
      <c r="E502" s="40" t="s">
        <v>9668</v>
      </c>
    </row>
    <row r="503" spans="1:5" ht="102">
      <c r="A503" t="s">
        <v>57</v>
      </c>
      <c r="E503" s="38" t="s">
        <v>1223</v>
      </c>
    </row>
    <row r="504" spans="1:16" ht="12.75">
      <c r="A504" s="26" t="s">
        <v>50</v>
      </c>
      <c s="31" t="s">
        <v>697</v>
      </c>
      <c s="31" t="s">
        <v>9917</v>
      </c>
      <c s="26" t="s">
        <v>52</v>
      </c>
      <c s="32" t="s">
        <v>9918</v>
      </c>
      <c s="33" t="s">
        <v>63</v>
      </c>
      <c s="34">
        <v>288</v>
      </c>
      <c s="35">
        <v>0</v>
      </c>
      <c s="36">
        <f>ROUND(ROUND(H504,2)*ROUND(G504,3),2)</f>
      </c>
      <c r="O504">
        <f>(I504*21)/100</f>
      </c>
      <c t="s">
        <v>27</v>
      </c>
    </row>
    <row r="505" spans="1:5" ht="12.75">
      <c r="A505" s="37" t="s">
        <v>55</v>
      </c>
      <c r="E505" s="38" t="s">
        <v>52</v>
      </c>
    </row>
    <row r="506" spans="1:5" ht="12.75">
      <c r="A506" s="39" t="s">
        <v>56</v>
      </c>
      <c r="E506" s="40" t="s">
        <v>9668</v>
      </c>
    </row>
    <row r="507" spans="1:5" ht="102">
      <c r="A507" t="s">
        <v>57</v>
      </c>
      <c r="E507" s="38" t="s">
        <v>1223</v>
      </c>
    </row>
    <row r="508" spans="1:16" ht="12.75">
      <c r="A508" s="26" t="s">
        <v>50</v>
      </c>
      <c s="31" t="s">
        <v>700</v>
      </c>
      <c s="31" t="s">
        <v>9919</v>
      </c>
      <c s="26" t="s">
        <v>52</v>
      </c>
      <c s="32" t="s">
        <v>9920</v>
      </c>
      <c s="33" t="s">
        <v>63</v>
      </c>
      <c s="34">
        <v>46</v>
      </c>
      <c s="35">
        <v>0</v>
      </c>
      <c s="36">
        <f>ROUND(ROUND(H508,2)*ROUND(G508,3),2)</f>
      </c>
      <c r="O508">
        <f>(I508*21)/100</f>
      </c>
      <c t="s">
        <v>27</v>
      </c>
    </row>
    <row r="509" spans="1:5" ht="12.75">
      <c r="A509" s="37" t="s">
        <v>55</v>
      </c>
      <c r="E509" s="38" t="s">
        <v>52</v>
      </c>
    </row>
    <row r="510" spans="1:5" ht="12.75">
      <c r="A510" s="39" t="s">
        <v>56</v>
      </c>
      <c r="E510" s="40" t="s">
        <v>9668</v>
      </c>
    </row>
    <row r="511" spans="1:5" ht="102">
      <c r="A511" t="s">
        <v>57</v>
      </c>
      <c r="E511" s="38" t="s">
        <v>1223</v>
      </c>
    </row>
    <row r="512" spans="1:16" ht="12.75">
      <c r="A512" s="26" t="s">
        <v>50</v>
      </c>
      <c s="31" t="s">
        <v>703</v>
      </c>
      <c s="31" t="s">
        <v>9921</v>
      </c>
      <c s="26" t="s">
        <v>52</v>
      </c>
      <c s="32" t="s">
        <v>9922</v>
      </c>
      <c s="33" t="s">
        <v>63</v>
      </c>
      <c s="34">
        <v>44</v>
      </c>
      <c s="35">
        <v>0</v>
      </c>
      <c s="36">
        <f>ROUND(ROUND(H512,2)*ROUND(G512,3),2)</f>
      </c>
      <c r="O512">
        <f>(I512*21)/100</f>
      </c>
      <c t="s">
        <v>27</v>
      </c>
    </row>
    <row r="513" spans="1:5" ht="12.75">
      <c r="A513" s="37" t="s">
        <v>55</v>
      </c>
      <c r="E513" s="38" t="s">
        <v>52</v>
      </c>
    </row>
    <row r="514" spans="1:5" ht="12.75">
      <c r="A514" s="39" t="s">
        <v>56</v>
      </c>
      <c r="E514" s="40" t="s">
        <v>9668</v>
      </c>
    </row>
    <row r="515" spans="1:5" ht="102">
      <c r="A515" t="s">
        <v>57</v>
      </c>
      <c r="E515" s="38" t="s">
        <v>1223</v>
      </c>
    </row>
    <row r="516" spans="1:16" ht="12.75">
      <c r="A516" s="26" t="s">
        <v>50</v>
      </c>
      <c s="31" t="s">
        <v>706</v>
      </c>
      <c s="31" t="s">
        <v>9923</v>
      </c>
      <c s="26" t="s">
        <v>52</v>
      </c>
      <c s="32" t="s">
        <v>9924</v>
      </c>
      <c s="33" t="s">
        <v>63</v>
      </c>
      <c s="34">
        <v>420</v>
      </c>
      <c s="35">
        <v>0</v>
      </c>
      <c s="36">
        <f>ROUND(ROUND(H516,2)*ROUND(G516,3),2)</f>
      </c>
      <c r="O516">
        <f>(I516*21)/100</f>
      </c>
      <c t="s">
        <v>27</v>
      </c>
    </row>
    <row r="517" spans="1:5" ht="12.75">
      <c r="A517" s="37" t="s">
        <v>55</v>
      </c>
      <c r="E517" s="38" t="s">
        <v>52</v>
      </c>
    </row>
    <row r="518" spans="1:5" ht="12.75">
      <c r="A518" s="39" t="s">
        <v>56</v>
      </c>
      <c r="E518" s="40" t="s">
        <v>9668</v>
      </c>
    </row>
    <row r="519" spans="1:5" ht="229.5">
      <c r="A519" t="s">
        <v>57</v>
      </c>
      <c r="E519" s="38" t="s">
        <v>1793</v>
      </c>
    </row>
    <row r="520" spans="1:16" ht="25.5">
      <c r="A520" s="26" t="s">
        <v>50</v>
      </c>
      <c s="31" t="s">
        <v>709</v>
      </c>
      <c s="31" t="s">
        <v>9925</v>
      </c>
      <c s="26" t="s">
        <v>52</v>
      </c>
      <c s="32" t="s">
        <v>9926</v>
      </c>
      <c s="33" t="s">
        <v>54</v>
      </c>
      <c s="34">
        <v>17</v>
      </c>
      <c s="35">
        <v>0</v>
      </c>
      <c s="36">
        <f>ROUND(ROUND(H520,2)*ROUND(G520,3),2)</f>
      </c>
      <c r="O520">
        <f>(I520*21)/100</f>
      </c>
      <c t="s">
        <v>27</v>
      </c>
    </row>
    <row r="521" spans="1:5" ht="12.75">
      <c r="A521" s="37" t="s">
        <v>55</v>
      </c>
      <c r="E521" s="38" t="s">
        <v>52</v>
      </c>
    </row>
    <row r="522" spans="1:5" ht="12.75">
      <c r="A522" s="39" t="s">
        <v>56</v>
      </c>
      <c r="E522" s="40" t="s">
        <v>9668</v>
      </c>
    </row>
    <row r="523" spans="1:5" ht="153">
      <c r="A523" t="s">
        <v>57</v>
      </c>
      <c r="E523" s="38" t="s">
        <v>9927</v>
      </c>
    </row>
    <row r="524" spans="1:16" ht="12.75">
      <c r="A524" s="26" t="s">
        <v>50</v>
      </c>
      <c s="31" t="s">
        <v>712</v>
      </c>
      <c s="31" t="s">
        <v>9928</v>
      </c>
      <c s="26" t="s">
        <v>52</v>
      </c>
      <c s="32" t="s">
        <v>9929</v>
      </c>
      <c s="33" t="s">
        <v>54</v>
      </c>
      <c s="34">
        <v>17</v>
      </c>
      <c s="35">
        <v>0</v>
      </c>
      <c s="36">
        <f>ROUND(ROUND(H524,2)*ROUND(G524,3),2)</f>
      </c>
      <c r="O524">
        <f>(I524*21)/100</f>
      </c>
      <c t="s">
        <v>27</v>
      </c>
    </row>
    <row r="525" spans="1:5" ht="12.75">
      <c r="A525" s="37" t="s">
        <v>55</v>
      </c>
      <c r="E525" s="38" t="s">
        <v>52</v>
      </c>
    </row>
    <row r="526" spans="1:5" ht="12.75">
      <c r="A526" s="39" t="s">
        <v>56</v>
      </c>
      <c r="E526" s="40" t="s">
        <v>9668</v>
      </c>
    </row>
    <row r="527" spans="1:5" ht="38.25">
      <c r="A527" t="s">
        <v>57</v>
      </c>
      <c r="E527" s="38" t="s">
        <v>72</v>
      </c>
    </row>
    <row r="528" spans="1:16" ht="12.75">
      <c r="A528" s="26" t="s">
        <v>50</v>
      </c>
      <c s="31" t="s">
        <v>715</v>
      </c>
      <c s="31" t="s">
        <v>9930</v>
      </c>
      <c s="26" t="s">
        <v>52</v>
      </c>
      <c s="32" t="s">
        <v>9931</v>
      </c>
      <c s="33" t="s">
        <v>63</v>
      </c>
      <c s="34">
        <v>125</v>
      </c>
      <c s="35">
        <v>0</v>
      </c>
      <c s="36">
        <f>ROUND(ROUND(H528,2)*ROUND(G528,3),2)</f>
      </c>
      <c r="O528">
        <f>(I528*21)/100</f>
      </c>
      <c t="s">
        <v>27</v>
      </c>
    </row>
    <row r="529" spans="1:5" ht="12.75">
      <c r="A529" s="37" t="s">
        <v>55</v>
      </c>
      <c r="E529" s="38" t="s">
        <v>52</v>
      </c>
    </row>
    <row r="530" spans="1:5" ht="12.75">
      <c r="A530" s="39" t="s">
        <v>56</v>
      </c>
      <c r="E530" s="40" t="s">
        <v>9668</v>
      </c>
    </row>
    <row r="531" spans="1:5" ht="153">
      <c r="A531" t="s">
        <v>57</v>
      </c>
      <c r="E531" s="38" t="s">
        <v>9932</v>
      </c>
    </row>
    <row r="532" spans="1:16" ht="12.75">
      <c r="A532" s="26" t="s">
        <v>50</v>
      </c>
      <c s="31" t="s">
        <v>718</v>
      </c>
      <c s="31" t="s">
        <v>9933</v>
      </c>
      <c s="26" t="s">
        <v>52</v>
      </c>
      <c s="32" t="s">
        <v>9934</v>
      </c>
      <c s="33" t="s">
        <v>63</v>
      </c>
      <c s="34">
        <v>32</v>
      </c>
      <c s="35">
        <v>0</v>
      </c>
      <c s="36">
        <f>ROUND(ROUND(H532,2)*ROUND(G532,3),2)</f>
      </c>
      <c r="O532">
        <f>(I532*21)/100</f>
      </c>
      <c t="s">
        <v>27</v>
      </c>
    </row>
    <row r="533" spans="1:5" ht="12.75">
      <c r="A533" s="37" t="s">
        <v>55</v>
      </c>
      <c r="E533" s="38" t="s">
        <v>52</v>
      </c>
    </row>
    <row r="534" spans="1:5" ht="12.75">
      <c r="A534" s="39" t="s">
        <v>56</v>
      </c>
      <c r="E534" s="40" t="s">
        <v>9668</v>
      </c>
    </row>
    <row r="535" spans="1:5" ht="114.75">
      <c r="A535" t="s">
        <v>57</v>
      </c>
      <c r="E535" s="38" t="s">
        <v>9935</v>
      </c>
    </row>
    <row r="536" spans="1:16" ht="12.75">
      <c r="A536" s="26" t="s">
        <v>50</v>
      </c>
      <c s="31" t="s">
        <v>721</v>
      </c>
      <c s="31" t="s">
        <v>9936</v>
      </c>
      <c s="26" t="s">
        <v>52</v>
      </c>
      <c s="32" t="s">
        <v>9937</v>
      </c>
      <c s="33" t="s">
        <v>63</v>
      </c>
      <c s="34">
        <v>75</v>
      </c>
      <c s="35">
        <v>0</v>
      </c>
      <c s="36">
        <f>ROUND(ROUND(H536,2)*ROUND(G536,3),2)</f>
      </c>
      <c r="O536">
        <f>(I536*21)/100</f>
      </c>
      <c t="s">
        <v>27</v>
      </c>
    </row>
    <row r="537" spans="1:5" ht="12.75">
      <c r="A537" s="37" t="s">
        <v>55</v>
      </c>
      <c r="E537" s="38" t="s">
        <v>52</v>
      </c>
    </row>
    <row r="538" spans="1:5" ht="12.75">
      <c r="A538" s="39" t="s">
        <v>56</v>
      </c>
      <c r="E538" s="40" t="s">
        <v>9938</v>
      </c>
    </row>
    <row r="539" spans="1:5" ht="153">
      <c r="A539" t="s">
        <v>57</v>
      </c>
      <c r="E539" s="38" t="s">
        <v>9939</v>
      </c>
    </row>
    <row r="540" spans="1:16" ht="12.75">
      <c r="A540" s="26" t="s">
        <v>50</v>
      </c>
      <c s="31" t="s">
        <v>725</v>
      </c>
      <c s="31" t="s">
        <v>9940</v>
      </c>
      <c s="26" t="s">
        <v>52</v>
      </c>
      <c s="32" t="s">
        <v>9941</v>
      </c>
      <c s="33" t="s">
        <v>63</v>
      </c>
      <c s="34">
        <v>30</v>
      </c>
      <c s="35">
        <v>0</v>
      </c>
      <c s="36">
        <f>ROUND(ROUND(H540,2)*ROUND(G540,3),2)</f>
      </c>
      <c r="O540">
        <f>(I540*21)/100</f>
      </c>
      <c t="s">
        <v>27</v>
      </c>
    </row>
    <row r="541" spans="1:5" ht="12.75">
      <c r="A541" s="37" t="s">
        <v>55</v>
      </c>
      <c r="E541" s="38" t="s">
        <v>52</v>
      </c>
    </row>
    <row r="542" spans="1:5" ht="12.75">
      <c r="A542" s="39" t="s">
        <v>56</v>
      </c>
      <c r="E542" s="40" t="s">
        <v>9938</v>
      </c>
    </row>
    <row r="543" spans="1:5" ht="153">
      <c r="A543" t="s">
        <v>57</v>
      </c>
      <c r="E543" s="38" t="s">
        <v>9939</v>
      </c>
    </row>
    <row r="544" spans="1:16" ht="12.75">
      <c r="A544" s="26" t="s">
        <v>50</v>
      </c>
      <c s="31" t="s">
        <v>728</v>
      </c>
      <c s="31" t="s">
        <v>9942</v>
      </c>
      <c s="26" t="s">
        <v>52</v>
      </c>
      <c s="32" t="s">
        <v>9943</v>
      </c>
      <c s="33" t="s">
        <v>63</v>
      </c>
      <c s="34">
        <v>810</v>
      </c>
      <c s="35">
        <v>0</v>
      </c>
      <c s="36">
        <f>ROUND(ROUND(H544,2)*ROUND(G544,3),2)</f>
      </c>
      <c r="O544">
        <f>(I544*21)/100</f>
      </c>
      <c t="s">
        <v>27</v>
      </c>
    </row>
    <row r="545" spans="1:5" ht="12.75">
      <c r="A545" s="37" t="s">
        <v>55</v>
      </c>
      <c r="E545" s="38" t="s">
        <v>52</v>
      </c>
    </row>
    <row r="546" spans="1:5" ht="12.75">
      <c r="A546" s="39" t="s">
        <v>56</v>
      </c>
      <c r="E546" s="40" t="s">
        <v>9938</v>
      </c>
    </row>
    <row r="547" spans="1:5" ht="153">
      <c r="A547" t="s">
        <v>57</v>
      </c>
      <c r="E547" s="38" t="s">
        <v>9939</v>
      </c>
    </row>
    <row r="548" spans="1:16" ht="12.75">
      <c r="A548" s="26" t="s">
        <v>50</v>
      </c>
      <c s="31" t="s">
        <v>732</v>
      </c>
      <c s="31" t="s">
        <v>9944</v>
      </c>
      <c s="26" t="s">
        <v>52</v>
      </c>
      <c s="32" t="s">
        <v>9945</v>
      </c>
      <c s="33" t="s">
        <v>63</v>
      </c>
      <c s="34">
        <v>230</v>
      </c>
      <c s="35">
        <v>0</v>
      </c>
      <c s="36">
        <f>ROUND(ROUND(H548,2)*ROUND(G548,3),2)</f>
      </c>
      <c r="O548">
        <f>(I548*21)/100</f>
      </c>
      <c t="s">
        <v>27</v>
      </c>
    </row>
    <row r="549" spans="1:5" ht="12.75">
      <c r="A549" s="37" t="s">
        <v>55</v>
      </c>
      <c r="E549" s="38" t="s">
        <v>52</v>
      </c>
    </row>
    <row r="550" spans="1:5" ht="12.75">
      <c r="A550" s="39" t="s">
        <v>56</v>
      </c>
      <c r="E550" s="40" t="s">
        <v>9938</v>
      </c>
    </row>
    <row r="551" spans="1:5" ht="153">
      <c r="A551" t="s">
        <v>57</v>
      </c>
      <c r="E551" s="38" t="s">
        <v>9939</v>
      </c>
    </row>
    <row r="552" spans="1:16" ht="12.75">
      <c r="A552" s="26" t="s">
        <v>50</v>
      </c>
      <c s="31" t="s">
        <v>735</v>
      </c>
      <c s="31" t="s">
        <v>9946</v>
      </c>
      <c s="26" t="s">
        <v>52</v>
      </c>
      <c s="32" t="s">
        <v>9947</v>
      </c>
      <c s="33" t="s">
        <v>63</v>
      </c>
      <c s="34">
        <v>180</v>
      </c>
      <c s="35">
        <v>0</v>
      </c>
      <c s="36">
        <f>ROUND(ROUND(H552,2)*ROUND(G552,3),2)</f>
      </c>
      <c r="O552">
        <f>(I552*21)/100</f>
      </c>
      <c t="s">
        <v>27</v>
      </c>
    </row>
    <row r="553" spans="1:5" ht="12.75">
      <c r="A553" s="37" t="s">
        <v>55</v>
      </c>
      <c r="E553" s="38" t="s">
        <v>52</v>
      </c>
    </row>
    <row r="554" spans="1:5" ht="12.75">
      <c r="A554" s="39" t="s">
        <v>56</v>
      </c>
      <c r="E554" s="40" t="s">
        <v>9938</v>
      </c>
    </row>
    <row r="555" spans="1:5" ht="153">
      <c r="A555" t="s">
        <v>57</v>
      </c>
      <c r="E555" s="38" t="s">
        <v>9939</v>
      </c>
    </row>
    <row r="556" spans="1:16" ht="12.75">
      <c r="A556" s="26" t="s">
        <v>50</v>
      </c>
      <c s="31" t="s">
        <v>738</v>
      </c>
      <c s="31" t="s">
        <v>9948</v>
      </c>
      <c s="26" t="s">
        <v>52</v>
      </c>
      <c s="32" t="s">
        <v>9949</v>
      </c>
      <c s="33" t="s">
        <v>63</v>
      </c>
      <c s="34">
        <v>275</v>
      </c>
      <c s="35">
        <v>0</v>
      </c>
      <c s="36">
        <f>ROUND(ROUND(H556,2)*ROUND(G556,3),2)</f>
      </c>
      <c r="O556">
        <f>(I556*21)/100</f>
      </c>
      <c t="s">
        <v>27</v>
      </c>
    </row>
    <row r="557" spans="1:5" ht="12.75">
      <c r="A557" s="37" t="s">
        <v>55</v>
      </c>
      <c r="E557" s="38" t="s">
        <v>52</v>
      </c>
    </row>
    <row r="558" spans="1:5" ht="12.75">
      <c r="A558" s="39" t="s">
        <v>56</v>
      </c>
      <c r="E558" s="40" t="s">
        <v>9938</v>
      </c>
    </row>
    <row r="559" spans="1:5" ht="153">
      <c r="A559" t="s">
        <v>57</v>
      </c>
      <c r="E559" s="38" t="s">
        <v>9939</v>
      </c>
    </row>
    <row r="560" spans="1:16" ht="12.75">
      <c r="A560" s="26" t="s">
        <v>50</v>
      </c>
      <c s="31" t="s">
        <v>741</v>
      </c>
      <c s="31" t="s">
        <v>9950</v>
      </c>
      <c s="26" t="s">
        <v>52</v>
      </c>
      <c s="32" t="s">
        <v>9951</v>
      </c>
      <c s="33" t="s">
        <v>63</v>
      </c>
      <c s="34">
        <v>230</v>
      </c>
      <c s="35">
        <v>0</v>
      </c>
      <c s="36">
        <f>ROUND(ROUND(H560,2)*ROUND(G560,3),2)</f>
      </c>
      <c r="O560">
        <f>(I560*21)/100</f>
      </c>
      <c t="s">
        <v>27</v>
      </c>
    </row>
    <row r="561" spans="1:5" ht="12.75">
      <c r="A561" s="37" t="s">
        <v>55</v>
      </c>
      <c r="E561" s="38" t="s">
        <v>52</v>
      </c>
    </row>
    <row r="562" spans="1:5" ht="12.75">
      <c r="A562" s="39" t="s">
        <v>56</v>
      </c>
      <c r="E562" s="40" t="s">
        <v>9938</v>
      </c>
    </row>
    <row r="563" spans="1:5" ht="153">
      <c r="A563" t="s">
        <v>57</v>
      </c>
      <c r="E563" s="38" t="s">
        <v>9939</v>
      </c>
    </row>
    <row r="564" spans="1:16" ht="12.75">
      <c r="A564" s="26" t="s">
        <v>50</v>
      </c>
      <c s="31" t="s">
        <v>744</v>
      </c>
      <c s="31" t="s">
        <v>9952</v>
      </c>
      <c s="26" t="s">
        <v>52</v>
      </c>
      <c s="32" t="s">
        <v>9953</v>
      </c>
      <c s="33" t="s">
        <v>63</v>
      </c>
      <c s="34">
        <v>240</v>
      </c>
      <c s="35">
        <v>0</v>
      </c>
      <c s="36">
        <f>ROUND(ROUND(H564,2)*ROUND(G564,3),2)</f>
      </c>
      <c r="O564">
        <f>(I564*21)/100</f>
      </c>
      <c t="s">
        <v>27</v>
      </c>
    </row>
    <row r="565" spans="1:5" ht="12.75">
      <c r="A565" s="37" t="s">
        <v>55</v>
      </c>
      <c r="E565" s="38" t="s">
        <v>52</v>
      </c>
    </row>
    <row r="566" spans="1:5" ht="12.75">
      <c r="A566" s="39" t="s">
        <v>56</v>
      </c>
      <c r="E566" s="40" t="s">
        <v>9938</v>
      </c>
    </row>
    <row r="567" spans="1:5" ht="153">
      <c r="A567" t="s">
        <v>57</v>
      </c>
      <c r="E567" s="38" t="s">
        <v>9939</v>
      </c>
    </row>
    <row r="568" spans="1:16" ht="12.75">
      <c r="A568" s="26" t="s">
        <v>50</v>
      </c>
      <c s="31" t="s">
        <v>747</v>
      </c>
      <c s="31" t="s">
        <v>9954</v>
      </c>
      <c s="26" t="s">
        <v>52</v>
      </c>
      <c s="32" t="s">
        <v>9955</v>
      </c>
      <c s="33" t="s">
        <v>63</v>
      </c>
      <c s="34">
        <v>840</v>
      </c>
      <c s="35">
        <v>0</v>
      </c>
      <c s="36">
        <f>ROUND(ROUND(H568,2)*ROUND(G568,3),2)</f>
      </c>
      <c r="O568">
        <f>(I568*21)/100</f>
      </c>
      <c t="s">
        <v>27</v>
      </c>
    </row>
    <row r="569" spans="1:5" ht="25.5">
      <c r="A569" s="37" t="s">
        <v>55</v>
      </c>
      <c r="E569" s="38" t="s">
        <v>9956</v>
      </c>
    </row>
    <row r="570" spans="1:5" ht="12.75">
      <c r="A570" s="39" t="s">
        <v>56</v>
      </c>
      <c r="E570" s="40" t="s">
        <v>9938</v>
      </c>
    </row>
    <row r="571" spans="1:5" ht="153">
      <c r="A571" t="s">
        <v>57</v>
      </c>
      <c r="E571" s="38" t="s">
        <v>9939</v>
      </c>
    </row>
    <row r="572" spans="1:16" ht="12.75">
      <c r="A572" s="26" t="s">
        <v>50</v>
      </c>
      <c s="31" t="s">
        <v>750</v>
      </c>
      <c s="31" t="s">
        <v>9957</v>
      </c>
      <c s="26" t="s">
        <v>52</v>
      </c>
      <c s="32" t="s">
        <v>9958</v>
      </c>
      <c s="33" t="s">
        <v>63</v>
      </c>
      <c s="34">
        <v>182</v>
      </c>
      <c s="35">
        <v>0</v>
      </c>
      <c s="36">
        <f>ROUND(ROUND(H572,2)*ROUND(G572,3),2)</f>
      </c>
      <c r="O572">
        <f>(I572*21)/100</f>
      </c>
      <c t="s">
        <v>27</v>
      </c>
    </row>
    <row r="573" spans="1:5" ht="12.75">
      <c r="A573" s="37" t="s">
        <v>55</v>
      </c>
      <c r="E573" s="38" t="s">
        <v>52</v>
      </c>
    </row>
    <row r="574" spans="1:5" ht="12.75">
      <c r="A574" s="39" t="s">
        <v>56</v>
      </c>
      <c r="E574" s="40" t="s">
        <v>9938</v>
      </c>
    </row>
    <row r="575" spans="1:5" ht="153">
      <c r="A575" t="s">
        <v>57</v>
      </c>
      <c r="E575" s="38" t="s">
        <v>9939</v>
      </c>
    </row>
    <row r="576" spans="1:16" ht="12.75">
      <c r="A576" s="26" t="s">
        <v>50</v>
      </c>
      <c s="31" t="s">
        <v>753</v>
      </c>
      <c s="31" t="s">
        <v>9959</v>
      </c>
      <c s="26" t="s">
        <v>52</v>
      </c>
      <c s="32" t="s">
        <v>9960</v>
      </c>
      <c s="33" t="s">
        <v>63</v>
      </c>
      <c s="34">
        <v>340</v>
      </c>
      <c s="35">
        <v>0</v>
      </c>
      <c s="36">
        <f>ROUND(ROUND(H576,2)*ROUND(G576,3),2)</f>
      </c>
      <c r="O576">
        <f>(I576*21)/100</f>
      </c>
      <c t="s">
        <v>27</v>
      </c>
    </row>
    <row r="577" spans="1:5" ht="12.75">
      <c r="A577" s="37" t="s">
        <v>55</v>
      </c>
      <c r="E577" s="38" t="s">
        <v>52</v>
      </c>
    </row>
    <row r="578" spans="1:5" ht="12.75">
      <c r="A578" s="39" t="s">
        <v>56</v>
      </c>
      <c r="E578" s="40" t="s">
        <v>9938</v>
      </c>
    </row>
    <row r="579" spans="1:5" ht="153">
      <c r="A579" t="s">
        <v>57</v>
      </c>
      <c r="E579" s="38" t="s">
        <v>9939</v>
      </c>
    </row>
    <row r="580" spans="1:16" ht="12.75">
      <c r="A580" s="26" t="s">
        <v>50</v>
      </c>
      <c s="31" t="s">
        <v>756</v>
      </c>
      <c s="31" t="s">
        <v>9961</v>
      </c>
      <c s="26" t="s">
        <v>52</v>
      </c>
      <c s="32" t="s">
        <v>9962</v>
      </c>
      <c s="33" t="s">
        <v>63</v>
      </c>
      <c s="34">
        <v>650</v>
      </c>
      <c s="35">
        <v>0</v>
      </c>
      <c s="36">
        <f>ROUND(ROUND(H580,2)*ROUND(G580,3),2)</f>
      </c>
      <c r="O580">
        <f>(I580*21)/100</f>
      </c>
      <c t="s">
        <v>27</v>
      </c>
    </row>
    <row r="581" spans="1:5" ht="12.75">
      <c r="A581" s="37" t="s">
        <v>55</v>
      </c>
      <c r="E581" s="38" t="s">
        <v>52</v>
      </c>
    </row>
    <row r="582" spans="1:5" ht="12.75">
      <c r="A582" s="39" t="s">
        <v>56</v>
      </c>
      <c r="E582" s="40" t="s">
        <v>9938</v>
      </c>
    </row>
    <row r="583" spans="1:5" ht="153">
      <c r="A583" t="s">
        <v>57</v>
      </c>
      <c r="E583" s="38" t="s">
        <v>9939</v>
      </c>
    </row>
    <row r="584" spans="1:16" ht="12.75">
      <c r="A584" s="26" t="s">
        <v>50</v>
      </c>
      <c s="31" t="s">
        <v>759</v>
      </c>
      <c s="31" t="s">
        <v>9963</v>
      </c>
      <c s="26" t="s">
        <v>52</v>
      </c>
      <c s="32" t="s">
        <v>9964</v>
      </c>
      <c s="33" t="s">
        <v>63</v>
      </c>
      <c s="34">
        <v>515</v>
      </c>
      <c s="35">
        <v>0</v>
      </c>
      <c s="36">
        <f>ROUND(ROUND(H584,2)*ROUND(G584,3),2)</f>
      </c>
      <c r="O584">
        <f>(I584*21)/100</f>
      </c>
      <c t="s">
        <v>27</v>
      </c>
    </row>
    <row r="585" spans="1:5" ht="12.75">
      <c r="A585" s="37" t="s">
        <v>55</v>
      </c>
      <c r="E585" s="38" t="s">
        <v>52</v>
      </c>
    </row>
    <row r="586" spans="1:5" ht="12.75">
      <c r="A586" s="39" t="s">
        <v>56</v>
      </c>
      <c r="E586" s="40" t="s">
        <v>9938</v>
      </c>
    </row>
    <row r="587" spans="1:5" ht="153">
      <c r="A587" t="s">
        <v>57</v>
      </c>
      <c r="E587" s="38" t="s">
        <v>9939</v>
      </c>
    </row>
    <row r="588" spans="1:16" ht="12.75">
      <c r="A588" s="26" t="s">
        <v>50</v>
      </c>
      <c s="31" t="s">
        <v>762</v>
      </c>
      <c s="31" t="s">
        <v>9965</v>
      </c>
      <c s="26" t="s">
        <v>52</v>
      </c>
      <c s="32" t="s">
        <v>9966</v>
      </c>
      <c s="33" t="s">
        <v>63</v>
      </c>
      <c s="34">
        <v>30</v>
      </c>
      <c s="35">
        <v>0</v>
      </c>
      <c s="36">
        <f>ROUND(ROUND(H588,2)*ROUND(G588,3),2)</f>
      </c>
      <c r="O588">
        <f>(I588*21)/100</f>
      </c>
      <c t="s">
        <v>27</v>
      </c>
    </row>
    <row r="589" spans="1:5" ht="12.75">
      <c r="A589" s="37" t="s">
        <v>55</v>
      </c>
      <c r="E589" s="38" t="s">
        <v>52</v>
      </c>
    </row>
    <row r="590" spans="1:5" ht="12.75">
      <c r="A590" s="39" t="s">
        <v>56</v>
      </c>
      <c r="E590" s="40" t="s">
        <v>9938</v>
      </c>
    </row>
    <row r="591" spans="1:5" ht="153">
      <c r="A591" t="s">
        <v>57</v>
      </c>
      <c r="E591" s="38" t="s">
        <v>9939</v>
      </c>
    </row>
    <row r="592" spans="1:16" ht="12.75">
      <c r="A592" s="26" t="s">
        <v>50</v>
      </c>
      <c s="31" t="s">
        <v>765</v>
      </c>
      <c s="31" t="s">
        <v>9967</v>
      </c>
      <c s="26" t="s">
        <v>52</v>
      </c>
      <c s="32" t="s">
        <v>9968</v>
      </c>
      <c s="33" t="s">
        <v>63</v>
      </c>
      <c s="34">
        <v>3232</v>
      </c>
      <c s="35">
        <v>0</v>
      </c>
      <c s="36">
        <f>ROUND(ROUND(H592,2)*ROUND(G592,3),2)</f>
      </c>
      <c r="O592">
        <f>(I592*21)/100</f>
      </c>
      <c t="s">
        <v>27</v>
      </c>
    </row>
    <row r="593" spans="1:5" ht="12.75">
      <c r="A593" s="37" t="s">
        <v>55</v>
      </c>
      <c r="E593" s="38" t="s">
        <v>52</v>
      </c>
    </row>
    <row r="594" spans="1:5" ht="12.75">
      <c r="A594" s="39" t="s">
        <v>56</v>
      </c>
      <c r="E594" s="40" t="s">
        <v>9938</v>
      </c>
    </row>
    <row r="595" spans="1:5" ht="153">
      <c r="A595" t="s">
        <v>57</v>
      </c>
      <c r="E595" s="38" t="s">
        <v>9939</v>
      </c>
    </row>
    <row r="596" spans="1:16" ht="12.75">
      <c r="A596" s="26" t="s">
        <v>50</v>
      </c>
      <c s="31" t="s">
        <v>768</v>
      </c>
      <c s="31" t="s">
        <v>9969</v>
      </c>
      <c s="26" t="s">
        <v>52</v>
      </c>
      <c s="32" t="s">
        <v>9970</v>
      </c>
      <c s="33" t="s">
        <v>63</v>
      </c>
      <c s="34">
        <v>2803</v>
      </c>
      <c s="35">
        <v>0</v>
      </c>
      <c s="36">
        <f>ROUND(ROUND(H596,2)*ROUND(G596,3),2)</f>
      </c>
      <c r="O596">
        <f>(I596*21)/100</f>
      </c>
      <c t="s">
        <v>27</v>
      </c>
    </row>
    <row r="597" spans="1:5" ht="12.75">
      <c r="A597" s="37" t="s">
        <v>55</v>
      </c>
      <c r="E597" s="38" t="s">
        <v>52</v>
      </c>
    </row>
    <row r="598" spans="1:5" ht="12.75">
      <c r="A598" s="39" t="s">
        <v>56</v>
      </c>
      <c r="E598" s="40" t="s">
        <v>9938</v>
      </c>
    </row>
    <row r="599" spans="1:5" ht="153">
      <c r="A599" t="s">
        <v>57</v>
      </c>
      <c r="E599" s="38" t="s">
        <v>9939</v>
      </c>
    </row>
    <row r="600" spans="1:16" ht="12.75">
      <c r="A600" s="26" t="s">
        <v>50</v>
      </c>
      <c s="31" t="s">
        <v>771</v>
      </c>
      <c s="31" t="s">
        <v>9971</v>
      </c>
      <c s="26" t="s">
        <v>52</v>
      </c>
      <c s="32" t="s">
        <v>9972</v>
      </c>
      <c s="33" t="s">
        <v>63</v>
      </c>
      <c s="34">
        <v>860</v>
      </c>
      <c s="35">
        <v>0</v>
      </c>
      <c s="36">
        <f>ROUND(ROUND(H600,2)*ROUND(G600,3),2)</f>
      </c>
      <c r="O600">
        <f>(I600*21)/100</f>
      </c>
      <c t="s">
        <v>27</v>
      </c>
    </row>
    <row r="601" spans="1:5" ht="12.75">
      <c r="A601" s="37" t="s">
        <v>55</v>
      </c>
      <c r="E601" s="38" t="s">
        <v>52</v>
      </c>
    </row>
    <row r="602" spans="1:5" ht="12.75">
      <c r="A602" s="39" t="s">
        <v>56</v>
      </c>
      <c r="E602" s="40" t="s">
        <v>9938</v>
      </c>
    </row>
    <row r="603" spans="1:5" ht="153">
      <c r="A603" t="s">
        <v>57</v>
      </c>
      <c r="E603" s="38" t="s">
        <v>9939</v>
      </c>
    </row>
    <row r="604" spans="1:16" ht="12.75">
      <c r="A604" s="26" t="s">
        <v>50</v>
      </c>
      <c s="31" t="s">
        <v>774</v>
      </c>
      <c s="31" t="s">
        <v>9973</v>
      </c>
      <c s="26" t="s">
        <v>52</v>
      </c>
      <c s="32" t="s">
        <v>9974</v>
      </c>
      <c s="33" t="s">
        <v>63</v>
      </c>
      <c s="34">
        <v>1080</v>
      </c>
      <c s="35">
        <v>0</v>
      </c>
      <c s="36">
        <f>ROUND(ROUND(H604,2)*ROUND(G604,3),2)</f>
      </c>
      <c r="O604">
        <f>(I604*21)/100</f>
      </c>
      <c t="s">
        <v>27</v>
      </c>
    </row>
    <row r="605" spans="1:5" ht="25.5">
      <c r="A605" s="37" t="s">
        <v>55</v>
      </c>
      <c r="E605" s="38" t="s">
        <v>9975</v>
      </c>
    </row>
    <row r="606" spans="1:5" ht="12.75">
      <c r="A606" s="39" t="s">
        <v>56</v>
      </c>
      <c r="E606" s="40" t="s">
        <v>9938</v>
      </c>
    </row>
    <row r="607" spans="1:5" ht="153">
      <c r="A607" t="s">
        <v>57</v>
      </c>
      <c r="E607" s="38" t="s">
        <v>9939</v>
      </c>
    </row>
    <row r="608" spans="1:16" ht="12.75">
      <c r="A608" s="26" t="s">
        <v>50</v>
      </c>
      <c s="31" t="s">
        <v>777</v>
      </c>
      <c s="31" t="s">
        <v>9976</v>
      </c>
      <c s="26" t="s">
        <v>52</v>
      </c>
      <c s="32" t="s">
        <v>9977</v>
      </c>
      <c s="33" t="s">
        <v>63</v>
      </c>
      <c s="34">
        <v>7925</v>
      </c>
      <c s="35">
        <v>0</v>
      </c>
      <c s="36">
        <f>ROUND(ROUND(H608,2)*ROUND(G608,3),2)</f>
      </c>
      <c r="O608">
        <f>(I608*21)/100</f>
      </c>
      <c t="s">
        <v>27</v>
      </c>
    </row>
    <row r="609" spans="1:5" ht="25.5">
      <c r="A609" s="37" t="s">
        <v>55</v>
      </c>
      <c r="E609" s="38" t="s">
        <v>9975</v>
      </c>
    </row>
    <row r="610" spans="1:5" ht="12.75">
      <c r="A610" s="39" t="s">
        <v>56</v>
      </c>
      <c r="E610" s="40" t="s">
        <v>9938</v>
      </c>
    </row>
    <row r="611" spans="1:5" ht="153">
      <c r="A611" t="s">
        <v>57</v>
      </c>
      <c r="E611" s="38" t="s">
        <v>9939</v>
      </c>
    </row>
    <row r="612" spans="1:16" ht="12.75">
      <c r="A612" s="26" t="s">
        <v>50</v>
      </c>
      <c s="31" t="s">
        <v>780</v>
      </c>
      <c s="31" t="s">
        <v>9978</v>
      </c>
      <c s="26" t="s">
        <v>52</v>
      </c>
      <c s="32" t="s">
        <v>9979</v>
      </c>
      <c s="33" t="s">
        <v>63</v>
      </c>
      <c s="34">
        <v>295</v>
      </c>
      <c s="35">
        <v>0</v>
      </c>
      <c s="36">
        <f>ROUND(ROUND(H612,2)*ROUND(G612,3),2)</f>
      </c>
      <c r="O612">
        <f>(I612*21)/100</f>
      </c>
      <c t="s">
        <v>27</v>
      </c>
    </row>
    <row r="613" spans="1:5" ht="25.5">
      <c r="A613" s="37" t="s">
        <v>55</v>
      </c>
      <c r="E613" s="38" t="s">
        <v>9975</v>
      </c>
    </row>
    <row r="614" spans="1:5" ht="12.75">
      <c r="A614" s="39" t="s">
        <v>56</v>
      </c>
      <c r="E614" s="40" t="s">
        <v>9938</v>
      </c>
    </row>
    <row r="615" spans="1:5" ht="153">
      <c r="A615" t="s">
        <v>57</v>
      </c>
      <c r="E615" s="38" t="s">
        <v>9939</v>
      </c>
    </row>
    <row r="616" spans="1:16" ht="12.75">
      <c r="A616" s="26" t="s">
        <v>50</v>
      </c>
      <c s="31" t="s">
        <v>783</v>
      </c>
      <c s="31" t="s">
        <v>9980</v>
      </c>
      <c s="26" t="s">
        <v>52</v>
      </c>
      <c s="32" t="s">
        <v>9981</v>
      </c>
      <c s="33" t="s">
        <v>845</v>
      </c>
      <c s="34">
        <v>1</v>
      </c>
      <c s="35">
        <v>0</v>
      </c>
      <c s="36">
        <f>ROUND(ROUND(H616,2)*ROUND(G616,3),2)</f>
      </c>
      <c r="O616">
        <f>(I616*21)/100</f>
      </c>
      <c t="s">
        <v>27</v>
      </c>
    </row>
    <row r="617" spans="1:5" ht="12.75">
      <c r="A617" s="37" t="s">
        <v>55</v>
      </c>
      <c r="E617" s="38" t="s">
        <v>52</v>
      </c>
    </row>
    <row r="618" spans="1:5" ht="12.75">
      <c r="A618" s="39" t="s">
        <v>56</v>
      </c>
      <c r="E618" s="40" t="s">
        <v>9982</v>
      </c>
    </row>
    <row r="619" spans="1:5" ht="25.5">
      <c r="A619" t="s">
        <v>57</v>
      </c>
      <c r="E619" s="38" t="s">
        <v>9983</v>
      </c>
    </row>
    <row r="620" spans="1:18" ht="12.75" customHeight="1">
      <c r="A620" s="6" t="s">
        <v>48</v>
      </c>
      <c s="6"/>
      <c s="42" t="s">
        <v>41</v>
      </c>
      <c s="6"/>
      <c s="29" t="s">
        <v>9984</v>
      </c>
      <c s="6"/>
      <c s="6"/>
      <c s="6"/>
      <c s="43">
        <f>0+Q620</f>
      </c>
      <c r="O620">
        <f>0+R620</f>
      </c>
      <c r="Q620">
        <f>0+I621+I625+I629+I633+I637+I641+I645+I649+I653+I657+I661+I665+I669+I673+I677+I681+I685+I689+I693+I697+I701+I705+I709+I713+I717</f>
      </c>
      <c>
        <f>0+O621+O625+O629+O633+O637+O641+O645+O649+O653+O657+O661+O665+O669+O673+O677+O681+O685+O689+O693+O697+O701+O705+O709+O713+O717</f>
      </c>
    </row>
    <row r="621" spans="1:16" ht="12.75">
      <c r="A621" s="26" t="s">
        <v>50</v>
      </c>
      <c s="31" t="s">
        <v>786</v>
      </c>
      <c s="31" t="s">
        <v>9985</v>
      </c>
      <c s="26" t="s">
        <v>52</v>
      </c>
      <c s="32" t="s">
        <v>9986</v>
      </c>
      <c s="33" t="s">
        <v>845</v>
      </c>
      <c s="34">
        <v>1</v>
      </c>
      <c s="35">
        <v>0</v>
      </c>
      <c s="36">
        <f>ROUND(ROUND(H621,2)*ROUND(G621,3),2)</f>
      </c>
      <c r="O621">
        <f>(I621*21)/100</f>
      </c>
      <c t="s">
        <v>27</v>
      </c>
    </row>
    <row r="622" spans="1:5" ht="12.75">
      <c r="A622" s="37" t="s">
        <v>55</v>
      </c>
      <c r="E622" s="38" t="s">
        <v>52</v>
      </c>
    </row>
    <row r="623" spans="1:5" ht="12.75">
      <c r="A623" s="39" t="s">
        <v>56</v>
      </c>
      <c r="E623" s="40" t="s">
        <v>9987</v>
      </c>
    </row>
    <row r="624" spans="1:5" ht="140.25">
      <c r="A624" t="s">
        <v>57</v>
      </c>
      <c r="E624" s="38" t="s">
        <v>9988</v>
      </c>
    </row>
    <row r="625" spans="1:16" ht="12.75">
      <c r="A625" s="26" t="s">
        <v>50</v>
      </c>
      <c s="31" t="s">
        <v>789</v>
      </c>
      <c s="31" t="s">
        <v>9989</v>
      </c>
      <c s="26" t="s">
        <v>52</v>
      </c>
      <c s="32" t="s">
        <v>9990</v>
      </c>
      <c s="33" t="s">
        <v>54</v>
      </c>
      <c s="34">
        <v>10</v>
      </c>
      <c s="35">
        <v>0</v>
      </c>
      <c s="36">
        <f>ROUND(ROUND(H625,2)*ROUND(G625,3),2)</f>
      </c>
      <c r="O625">
        <f>(I625*21)/100</f>
      </c>
      <c t="s">
        <v>27</v>
      </c>
    </row>
    <row r="626" spans="1:5" ht="12.75">
      <c r="A626" s="37" t="s">
        <v>55</v>
      </c>
      <c r="E626" s="38" t="s">
        <v>52</v>
      </c>
    </row>
    <row r="627" spans="1:5" ht="12.75">
      <c r="A627" s="39" t="s">
        <v>56</v>
      </c>
      <c r="E627" s="40" t="s">
        <v>9991</v>
      </c>
    </row>
    <row r="628" spans="1:5" ht="178.5">
      <c r="A628" t="s">
        <v>57</v>
      </c>
      <c r="E628" s="38" t="s">
        <v>9992</v>
      </c>
    </row>
    <row r="629" spans="1:16" ht="12.75">
      <c r="A629" s="26" t="s">
        <v>50</v>
      </c>
      <c s="31" t="s">
        <v>793</v>
      </c>
      <c s="31" t="s">
        <v>9993</v>
      </c>
      <c s="26" t="s">
        <v>52</v>
      </c>
      <c s="32" t="s">
        <v>9994</v>
      </c>
      <c s="33" t="s">
        <v>54</v>
      </c>
      <c s="34">
        <v>4</v>
      </c>
      <c s="35">
        <v>0</v>
      </c>
      <c s="36">
        <f>ROUND(ROUND(H629,2)*ROUND(G629,3),2)</f>
      </c>
      <c r="O629">
        <f>(I629*21)/100</f>
      </c>
      <c t="s">
        <v>27</v>
      </c>
    </row>
    <row r="630" spans="1:5" ht="12.75">
      <c r="A630" s="37" t="s">
        <v>55</v>
      </c>
      <c r="E630" s="38" t="s">
        <v>52</v>
      </c>
    </row>
    <row r="631" spans="1:5" ht="12.75">
      <c r="A631" s="39" t="s">
        <v>56</v>
      </c>
      <c r="E631" s="40" t="s">
        <v>9991</v>
      </c>
    </row>
    <row r="632" spans="1:5" ht="178.5">
      <c r="A632" t="s">
        <v>57</v>
      </c>
      <c r="E632" s="38" t="s">
        <v>9992</v>
      </c>
    </row>
    <row r="633" spans="1:16" ht="12.75">
      <c r="A633" s="26" t="s">
        <v>50</v>
      </c>
      <c s="31" t="s">
        <v>796</v>
      </c>
      <c s="31" t="s">
        <v>9995</v>
      </c>
      <c s="26" t="s">
        <v>52</v>
      </c>
      <c s="32" t="s">
        <v>9996</v>
      </c>
      <c s="33" t="s">
        <v>54</v>
      </c>
      <c s="34">
        <v>2</v>
      </c>
      <c s="35">
        <v>0</v>
      </c>
      <c s="36">
        <f>ROUND(ROUND(H633,2)*ROUND(G633,3),2)</f>
      </c>
      <c r="O633">
        <f>(I633*21)/100</f>
      </c>
      <c t="s">
        <v>27</v>
      </c>
    </row>
    <row r="634" spans="1:5" ht="12.75">
      <c r="A634" s="37" t="s">
        <v>55</v>
      </c>
      <c r="E634" s="38" t="s">
        <v>52</v>
      </c>
    </row>
    <row r="635" spans="1:5" ht="12.75">
      <c r="A635" s="39" t="s">
        <v>56</v>
      </c>
      <c r="E635" s="40" t="s">
        <v>9991</v>
      </c>
    </row>
    <row r="636" spans="1:5" ht="178.5">
      <c r="A636" t="s">
        <v>57</v>
      </c>
      <c r="E636" s="38" t="s">
        <v>9992</v>
      </c>
    </row>
    <row r="637" spans="1:16" ht="12.75">
      <c r="A637" s="26" t="s">
        <v>50</v>
      </c>
      <c s="31" t="s">
        <v>800</v>
      </c>
      <c s="31" t="s">
        <v>9997</v>
      </c>
      <c s="26" t="s">
        <v>52</v>
      </c>
      <c s="32" t="s">
        <v>9998</v>
      </c>
      <c s="33" t="s">
        <v>54</v>
      </c>
      <c s="34">
        <v>4</v>
      </c>
      <c s="35">
        <v>0</v>
      </c>
      <c s="36">
        <f>ROUND(ROUND(H637,2)*ROUND(G637,3),2)</f>
      </c>
      <c r="O637">
        <f>(I637*21)/100</f>
      </c>
      <c t="s">
        <v>27</v>
      </c>
    </row>
    <row r="638" spans="1:5" ht="12.75">
      <c r="A638" s="37" t="s">
        <v>55</v>
      </c>
      <c r="E638" s="38" t="s">
        <v>52</v>
      </c>
    </row>
    <row r="639" spans="1:5" ht="12.75">
      <c r="A639" s="39" t="s">
        <v>56</v>
      </c>
      <c r="E639" s="40" t="s">
        <v>9991</v>
      </c>
    </row>
    <row r="640" spans="1:5" ht="178.5">
      <c r="A640" t="s">
        <v>57</v>
      </c>
      <c r="E640" s="38" t="s">
        <v>9992</v>
      </c>
    </row>
    <row r="641" spans="1:16" ht="12.75">
      <c r="A641" s="26" t="s">
        <v>50</v>
      </c>
      <c s="31" t="s">
        <v>803</v>
      </c>
      <c s="31" t="s">
        <v>9999</v>
      </c>
      <c s="26" t="s">
        <v>52</v>
      </c>
      <c s="32" t="s">
        <v>10000</v>
      </c>
      <c s="33" t="s">
        <v>54</v>
      </c>
      <c s="34">
        <v>559</v>
      </c>
      <c s="35">
        <v>0</v>
      </c>
      <c s="36">
        <f>ROUND(ROUND(H641,2)*ROUND(G641,3),2)</f>
      </c>
      <c r="O641">
        <f>(I641*21)/100</f>
      </c>
      <c t="s">
        <v>27</v>
      </c>
    </row>
    <row r="642" spans="1:5" ht="12.75">
      <c r="A642" s="37" t="s">
        <v>55</v>
      </c>
      <c r="E642" s="38" t="s">
        <v>52</v>
      </c>
    </row>
    <row r="643" spans="1:5" ht="12.75">
      <c r="A643" s="39" t="s">
        <v>56</v>
      </c>
      <c r="E643" s="40" t="s">
        <v>9938</v>
      </c>
    </row>
    <row r="644" spans="1:5" ht="178.5">
      <c r="A644" t="s">
        <v>57</v>
      </c>
      <c r="E644" s="38" t="s">
        <v>10001</v>
      </c>
    </row>
    <row r="645" spans="1:16" ht="12.75">
      <c r="A645" s="26" t="s">
        <v>50</v>
      </c>
      <c s="31" t="s">
        <v>808</v>
      </c>
      <c s="31" t="s">
        <v>10002</v>
      </c>
      <c s="26" t="s">
        <v>52</v>
      </c>
      <c s="32" t="s">
        <v>10003</v>
      </c>
      <c s="33" t="s">
        <v>54</v>
      </c>
      <c s="34">
        <v>100</v>
      </c>
      <c s="35">
        <v>0</v>
      </c>
      <c s="36">
        <f>ROUND(ROUND(H645,2)*ROUND(G645,3),2)</f>
      </c>
      <c r="O645">
        <f>(I645*21)/100</f>
      </c>
      <c t="s">
        <v>27</v>
      </c>
    </row>
    <row r="646" spans="1:5" ht="12.75">
      <c r="A646" s="37" t="s">
        <v>55</v>
      </c>
      <c r="E646" s="38" t="s">
        <v>52</v>
      </c>
    </row>
    <row r="647" spans="1:5" ht="12.75">
      <c r="A647" s="39" t="s">
        <v>56</v>
      </c>
      <c r="E647" s="40" t="s">
        <v>9938</v>
      </c>
    </row>
    <row r="648" spans="1:5" ht="178.5">
      <c r="A648" t="s">
        <v>57</v>
      </c>
      <c r="E648" s="38" t="s">
        <v>10001</v>
      </c>
    </row>
    <row r="649" spans="1:16" ht="12.75">
      <c r="A649" s="26" t="s">
        <v>50</v>
      </c>
      <c s="31" t="s">
        <v>811</v>
      </c>
      <c s="31" t="s">
        <v>10004</v>
      </c>
      <c s="26" t="s">
        <v>52</v>
      </c>
      <c s="32" t="s">
        <v>10005</v>
      </c>
      <c s="33" t="s">
        <v>54</v>
      </c>
      <c s="34">
        <v>32</v>
      </c>
      <c s="35">
        <v>0</v>
      </c>
      <c s="36">
        <f>ROUND(ROUND(H649,2)*ROUND(G649,3),2)</f>
      </c>
      <c r="O649">
        <f>(I649*21)/100</f>
      </c>
      <c t="s">
        <v>27</v>
      </c>
    </row>
    <row r="650" spans="1:5" ht="12.75">
      <c r="A650" s="37" t="s">
        <v>55</v>
      </c>
      <c r="E650" s="38" t="s">
        <v>52</v>
      </c>
    </row>
    <row r="651" spans="1:5" ht="12.75">
      <c r="A651" s="39" t="s">
        <v>56</v>
      </c>
      <c r="E651" s="40" t="s">
        <v>9938</v>
      </c>
    </row>
    <row r="652" spans="1:5" ht="178.5">
      <c r="A652" t="s">
        <v>57</v>
      </c>
      <c r="E652" s="38" t="s">
        <v>10001</v>
      </c>
    </row>
    <row r="653" spans="1:16" ht="12.75">
      <c r="A653" s="26" t="s">
        <v>50</v>
      </c>
      <c s="31" t="s">
        <v>816</v>
      </c>
      <c s="31" t="s">
        <v>10006</v>
      </c>
      <c s="26" t="s">
        <v>52</v>
      </c>
      <c s="32" t="s">
        <v>10007</v>
      </c>
      <c s="33" t="s">
        <v>54</v>
      </c>
      <c s="34">
        <v>28</v>
      </c>
      <c s="35">
        <v>0</v>
      </c>
      <c s="36">
        <f>ROUND(ROUND(H653,2)*ROUND(G653,3),2)</f>
      </c>
      <c r="O653">
        <f>(I653*21)/100</f>
      </c>
      <c t="s">
        <v>27</v>
      </c>
    </row>
    <row r="654" spans="1:5" ht="12.75">
      <c r="A654" s="37" t="s">
        <v>55</v>
      </c>
      <c r="E654" s="38" t="s">
        <v>52</v>
      </c>
    </row>
    <row r="655" spans="1:5" ht="12.75">
      <c r="A655" s="39" t="s">
        <v>56</v>
      </c>
      <c r="E655" s="40" t="s">
        <v>10008</v>
      </c>
    </row>
    <row r="656" spans="1:5" ht="178.5">
      <c r="A656" t="s">
        <v>57</v>
      </c>
      <c r="E656" s="38" t="s">
        <v>10001</v>
      </c>
    </row>
    <row r="657" spans="1:16" ht="12.75">
      <c r="A657" s="26" t="s">
        <v>50</v>
      </c>
      <c s="31" t="s">
        <v>819</v>
      </c>
      <c s="31" t="s">
        <v>10009</v>
      </c>
      <c s="26" t="s">
        <v>52</v>
      </c>
      <c s="32" t="s">
        <v>10010</v>
      </c>
      <c s="33" t="s">
        <v>54</v>
      </c>
      <c s="34">
        <v>2576</v>
      </c>
      <c s="35">
        <v>0</v>
      </c>
      <c s="36">
        <f>ROUND(ROUND(H657,2)*ROUND(G657,3),2)</f>
      </c>
      <c r="O657">
        <f>(I657*21)/100</f>
      </c>
      <c t="s">
        <v>27</v>
      </c>
    </row>
    <row r="658" spans="1:5" ht="12.75">
      <c r="A658" s="37" t="s">
        <v>55</v>
      </c>
      <c r="E658" s="38" t="s">
        <v>52</v>
      </c>
    </row>
    <row r="659" spans="1:5" ht="51">
      <c r="A659" s="39" t="s">
        <v>56</v>
      </c>
      <c r="E659" s="40" t="s">
        <v>10011</v>
      </c>
    </row>
    <row r="660" spans="1:5" ht="140.25">
      <c r="A660" t="s">
        <v>57</v>
      </c>
      <c r="E660" s="38" t="s">
        <v>10012</v>
      </c>
    </row>
    <row r="661" spans="1:16" ht="12.75">
      <c r="A661" s="26" t="s">
        <v>50</v>
      </c>
      <c s="31" t="s">
        <v>824</v>
      </c>
      <c s="31" t="s">
        <v>10013</v>
      </c>
      <c s="26" t="s">
        <v>52</v>
      </c>
      <c s="32" t="s">
        <v>10014</v>
      </c>
      <c s="33" t="s">
        <v>54</v>
      </c>
      <c s="34">
        <v>760</v>
      </c>
      <c s="35">
        <v>0</v>
      </c>
      <c s="36">
        <f>ROUND(ROUND(H661,2)*ROUND(G661,3),2)</f>
      </c>
      <c r="O661">
        <f>(I661*21)/100</f>
      </c>
      <c t="s">
        <v>27</v>
      </c>
    </row>
    <row r="662" spans="1:5" ht="12.75">
      <c r="A662" s="37" t="s">
        <v>55</v>
      </c>
      <c r="E662" s="38" t="s">
        <v>10015</v>
      </c>
    </row>
    <row r="663" spans="1:5" ht="38.25">
      <c r="A663" s="39" t="s">
        <v>56</v>
      </c>
      <c r="E663" s="40" t="s">
        <v>10016</v>
      </c>
    </row>
    <row r="664" spans="1:5" ht="153">
      <c r="A664" t="s">
        <v>57</v>
      </c>
      <c r="E664" s="38" t="s">
        <v>10017</v>
      </c>
    </row>
    <row r="665" spans="1:16" ht="12.75">
      <c r="A665" s="26" t="s">
        <v>50</v>
      </c>
      <c s="31" t="s">
        <v>827</v>
      </c>
      <c s="31" t="s">
        <v>10018</v>
      </c>
      <c s="26" t="s">
        <v>52</v>
      </c>
      <c s="32" t="s">
        <v>10019</v>
      </c>
      <c s="33" t="s">
        <v>54</v>
      </c>
      <c s="34">
        <v>225</v>
      </c>
      <c s="35">
        <v>0</v>
      </c>
      <c s="36">
        <f>ROUND(ROUND(H665,2)*ROUND(G665,3),2)</f>
      </c>
      <c r="O665">
        <f>(I665*21)/100</f>
      </c>
      <c t="s">
        <v>27</v>
      </c>
    </row>
    <row r="666" spans="1:5" ht="12.75">
      <c r="A666" s="37" t="s">
        <v>55</v>
      </c>
      <c r="E666" s="38" t="s">
        <v>10020</v>
      </c>
    </row>
    <row r="667" spans="1:5" ht="38.25">
      <c r="A667" s="39" t="s">
        <v>56</v>
      </c>
      <c r="E667" s="40" t="s">
        <v>10021</v>
      </c>
    </row>
    <row r="668" spans="1:5" ht="140.25">
      <c r="A668" t="s">
        <v>57</v>
      </c>
      <c r="E668" s="38" t="s">
        <v>10022</v>
      </c>
    </row>
    <row r="669" spans="1:16" ht="12.75">
      <c r="A669" s="26" t="s">
        <v>50</v>
      </c>
      <c s="31" t="s">
        <v>830</v>
      </c>
      <c s="31" t="s">
        <v>10023</v>
      </c>
      <c s="26" t="s">
        <v>52</v>
      </c>
      <c s="32" t="s">
        <v>10024</v>
      </c>
      <c s="33" t="s">
        <v>54</v>
      </c>
      <c s="34">
        <v>7</v>
      </c>
      <c s="35">
        <v>0</v>
      </c>
      <c s="36">
        <f>ROUND(ROUND(H669,2)*ROUND(G669,3),2)</f>
      </c>
      <c r="O669">
        <f>(I669*21)/100</f>
      </c>
      <c t="s">
        <v>27</v>
      </c>
    </row>
    <row r="670" spans="1:5" ht="12.75">
      <c r="A670" s="37" t="s">
        <v>55</v>
      </c>
      <c r="E670" s="38" t="s">
        <v>10025</v>
      </c>
    </row>
    <row r="671" spans="1:5" ht="25.5">
      <c r="A671" s="39" t="s">
        <v>56</v>
      </c>
      <c r="E671" s="40" t="s">
        <v>10026</v>
      </c>
    </row>
    <row r="672" spans="1:5" ht="140.25">
      <c r="A672" t="s">
        <v>57</v>
      </c>
      <c r="E672" s="38" t="s">
        <v>10022</v>
      </c>
    </row>
    <row r="673" spans="1:16" ht="12.75">
      <c r="A673" s="26" t="s">
        <v>50</v>
      </c>
      <c s="31" t="s">
        <v>833</v>
      </c>
      <c s="31" t="s">
        <v>10027</v>
      </c>
      <c s="26" t="s">
        <v>52</v>
      </c>
      <c s="32" t="s">
        <v>10028</v>
      </c>
      <c s="33" t="s">
        <v>54</v>
      </c>
      <c s="34">
        <v>2800</v>
      </c>
      <c s="35">
        <v>0</v>
      </c>
      <c s="36">
        <f>ROUND(ROUND(H673,2)*ROUND(G673,3),2)</f>
      </c>
      <c r="O673">
        <f>(I673*21)/100</f>
      </c>
      <c t="s">
        <v>27</v>
      </c>
    </row>
    <row r="674" spans="1:5" ht="12.75">
      <c r="A674" s="37" t="s">
        <v>55</v>
      </c>
      <c r="E674" s="38" t="s">
        <v>10029</v>
      </c>
    </row>
    <row r="675" spans="1:5" ht="25.5">
      <c r="A675" s="39" t="s">
        <v>56</v>
      </c>
      <c r="E675" s="40" t="s">
        <v>10030</v>
      </c>
    </row>
    <row r="676" spans="1:5" ht="140.25">
      <c r="A676" t="s">
        <v>57</v>
      </c>
      <c r="E676" s="38" t="s">
        <v>10031</v>
      </c>
    </row>
    <row r="677" spans="1:16" ht="12.75">
      <c r="A677" s="26" t="s">
        <v>50</v>
      </c>
      <c s="31" t="s">
        <v>836</v>
      </c>
      <c s="31" t="s">
        <v>10032</v>
      </c>
      <c s="26" t="s">
        <v>52</v>
      </c>
      <c s="32" t="s">
        <v>10033</v>
      </c>
      <c s="33" t="s">
        <v>54</v>
      </c>
      <c s="34">
        <v>826</v>
      </c>
      <c s="35">
        <v>0</v>
      </c>
      <c s="36">
        <f>ROUND(ROUND(H677,2)*ROUND(G677,3),2)</f>
      </c>
      <c r="O677">
        <f>(I677*21)/100</f>
      </c>
      <c t="s">
        <v>27</v>
      </c>
    </row>
    <row r="678" spans="1:5" ht="12.75">
      <c r="A678" s="37" t="s">
        <v>55</v>
      </c>
      <c r="E678" s="38" t="s">
        <v>10034</v>
      </c>
    </row>
    <row r="679" spans="1:5" ht="38.25">
      <c r="A679" s="39" t="s">
        <v>56</v>
      </c>
      <c r="E679" s="40" t="s">
        <v>10035</v>
      </c>
    </row>
    <row r="680" spans="1:5" ht="140.25">
      <c r="A680" t="s">
        <v>57</v>
      </c>
      <c r="E680" s="38" t="s">
        <v>10036</v>
      </c>
    </row>
    <row r="681" spans="1:16" ht="12.75">
      <c r="A681" s="26" t="s">
        <v>50</v>
      </c>
      <c s="31" t="s">
        <v>839</v>
      </c>
      <c s="31" t="s">
        <v>10037</v>
      </c>
      <c s="26" t="s">
        <v>52</v>
      </c>
      <c s="32" t="s">
        <v>10038</v>
      </c>
      <c s="33" t="s">
        <v>54</v>
      </c>
      <c s="34">
        <v>427</v>
      </c>
      <c s="35">
        <v>0</v>
      </c>
      <c s="36">
        <f>ROUND(ROUND(H681,2)*ROUND(G681,3),2)</f>
      </c>
      <c r="O681">
        <f>(I681*21)/100</f>
      </c>
      <c t="s">
        <v>27</v>
      </c>
    </row>
    <row r="682" spans="1:5" ht="51">
      <c r="A682" s="37" t="s">
        <v>55</v>
      </c>
      <c r="E682" s="38" t="s">
        <v>10039</v>
      </c>
    </row>
    <row r="683" spans="1:5" ht="25.5">
      <c r="A683" s="39" t="s">
        <v>56</v>
      </c>
      <c r="E683" s="40" t="s">
        <v>10040</v>
      </c>
    </row>
    <row r="684" spans="1:5" ht="153">
      <c r="A684" t="s">
        <v>57</v>
      </c>
      <c r="E684" s="38" t="s">
        <v>10041</v>
      </c>
    </row>
    <row r="685" spans="1:16" ht="12.75">
      <c r="A685" s="26" t="s">
        <v>50</v>
      </c>
      <c s="31" t="s">
        <v>842</v>
      </c>
      <c s="31" t="s">
        <v>10042</v>
      </c>
      <c s="26" t="s">
        <v>52</v>
      </c>
      <c s="32" t="s">
        <v>10043</v>
      </c>
      <c s="33" t="s">
        <v>54</v>
      </c>
      <c s="34">
        <v>235</v>
      </c>
      <c s="35">
        <v>0</v>
      </c>
      <c s="36">
        <f>ROUND(ROUND(H685,2)*ROUND(G685,3),2)</f>
      </c>
      <c r="O685">
        <f>(I685*21)/100</f>
      </c>
      <c t="s">
        <v>27</v>
      </c>
    </row>
    <row r="686" spans="1:5" ht="12.75">
      <c r="A686" s="37" t="s">
        <v>55</v>
      </c>
      <c r="E686" s="38" t="s">
        <v>10034</v>
      </c>
    </row>
    <row r="687" spans="1:5" ht="38.25">
      <c r="A687" s="39" t="s">
        <v>56</v>
      </c>
      <c r="E687" s="40" t="s">
        <v>10044</v>
      </c>
    </row>
    <row r="688" spans="1:5" ht="140.25">
      <c r="A688" t="s">
        <v>57</v>
      </c>
      <c r="E688" s="38" t="s">
        <v>10045</v>
      </c>
    </row>
    <row r="689" spans="1:16" ht="12.75">
      <c r="A689" s="26" t="s">
        <v>50</v>
      </c>
      <c s="31" t="s">
        <v>847</v>
      </c>
      <c s="31" t="s">
        <v>10046</v>
      </c>
      <c s="26" t="s">
        <v>52</v>
      </c>
      <c s="32" t="s">
        <v>10047</v>
      </c>
      <c s="33" t="s">
        <v>54</v>
      </c>
      <c s="34">
        <v>20</v>
      </c>
      <c s="35">
        <v>0</v>
      </c>
      <c s="36">
        <f>ROUND(ROUND(H689,2)*ROUND(G689,3),2)</f>
      </c>
      <c r="O689">
        <f>(I689*21)/100</f>
      </c>
      <c t="s">
        <v>27</v>
      </c>
    </row>
    <row r="690" spans="1:5" ht="12.75">
      <c r="A690" s="37" t="s">
        <v>55</v>
      </c>
      <c r="E690" s="38" t="s">
        <v>10025</v>
      </c>
    </row>
    <row r="691" spans="1:5" ht="25.5">
      <c r="A691" s="39" t="s">
        <v>56</v>
      </c>
      <c r="E691" s="40" t="s">
        <v>10048</v>
      </c>
    </row>
    <row r="692" spans="1:5" ht="140.25">
      <c r="A692" t="s">
        <v>57</v>
      </c>
      <c r="E692" s="38" t="s">
        <v>10022</v>
      </c>
    </row>
    <row r="693" spans="1:16" ht="12.75">
      <c r="A693" s="26" t="s">
        <v>50</v>
      </c>
      <c s="31" t="s">
        <v>1030</v>
      </c>
      <c s="31" t="s">
        <v>10049</v>
      </c>
      <c s="26" t="s">
        <v>52</v>
      </c>
      <c s="32" t="s">
        <v>10050</v>
      </c>
      <c s="33" t="s">
        <v>54</v>
      </c>
      <c s="34">
        <v>7876</v>
      </c>
      <c s="35">
        <v>0</v>
      </c>
      <c s="36">
        <f>ROUND(ROUND(H693,2)*ROUND(G693,3),2)</f>
      </c>
      <c r="O693">
        <f>(I693*21)/100</f>
      </c>
      <c t="s">
        <v>27</v>
      </c>
    </row>
    <row r="694" spans="1:5" ht="12.75">
      <c r="A694" s="37" t="s">
        <v>55</v>
      </c>
      <c r="E694" s="38" t="s">
        <v>10051</v>
      </c>
    </row>
    <row r="695" spans="1:5" ht="51">
      <c r="A695" s="39" t="s">
        <v>56</v>
      </c>
      <c r="E695" s="40" t="s">
        <v>10052</v>
      </c>
    </row>
    <row r="696" spans="1:5" ht="153">
      <c r="A696" t="s">
        <v>57</v>
      </c>
      <c r="E696" s="38" t="s">
        <v>10053</v>
      </c>
    </row>
    <row r="697" spans="1:16" ht="12.75">
      <c r="A697" s="26" t="s">
        <v>50</v>
      </c>
      <c s="31" t="s">
        <v>1031</v>
      </c>
      <c s="31" t="s">
        <v>10054</v>
      </c>
      <c s="26" t="s">
        <v>52</v>
      </c>
      <c s="32" t="s">
        <v>10055</v>
      </c>
      <c s="33" t="s">
        <v>54</v>
      </c>
      <c s="34">
        <v>7876</v>
      </c>
      <c s="35">
        <v>0</v>
      </c>
      <c s="36">
        <f>ROUND(ROUND(H697,2)*ROUND(G697,3),2)</f>
      </c>
      <c r="O697">
        <f>(I697*21)/100</f>
      </c>
      <c t="s">
        <v>27</v>
      </c>
    </row>
    <row r="698" spans="1:5" ht="25.5">
      <c r="A698" s="37" t="s">
        <v>55</v>
      </c>
      <c r="E698" s="38" t="s">
        <v>10056</v>
      </c>
    </row>
    <row r="699" spans="1:5" ht="51">
      <c r="A699" s="39" t="s">
        <v>56</v>
      </c>
      <c r="E699" s="40" t="s">
        <v>10052</v>
      </c>
    </row>
    <row r="700" spans="1:5" ht="153">
      <c r="A700" t="s">
        <v>57</v>
      </c>
      <c r="E700" s="38" t="s">
        <v>10057</v>
      </c>
    </row>
    <row r="701" spans="1:16" ht="12.75">
      <c r="A701" s="26" t="s">
        <v>50</v>
      </c>
      <c s="31" t="s">
        <v>1032</v>
      </c>
      <c s="31" t="s">
        <v>10058</v>
      </c>
      <c s="26" t="s">
        <v>52</v>
      </c>
      <c s="32" t="s">
        <v>10059</v>
      </c>
      <c s="33" t="s">
        <v>54</v>
      </c>
      <c s="34">
        <v>7876</v>
      </c>
      <c s="35">
        <v>0</v>
      </c>
      <c s="36">
        <f>ROUND(ROUND(H701,2)*ROUND(G701,3),2)</f>
      </c>
      <c r="O701">
        <f>(I701*21)/100</f>
      </c>
      <c t="s">
        <v>27</v>
      </c>
    </row>
    <row r="702" spans="1:5" ht="12.75">
      <c r="A702" s="37" t="s">
        <v>55</v>
      </c>
      <c r="E702" s="38" t="s">
        <v>52</v>
      </c>
    </row>
    <row r="703" spans="1:5" ht="51">
      <c r="A703" s="39" t="s">
        <v>56</v>
      </c>
      <c r="E703" s="40" t="s">
        <v>10052</v>
      </c>
    </row>
    <row r="704" spans="1:5" ht="153">
      <c r="A704" t="s">
        <v>57</v>
      </c>
      <c r="E704" s="38" t="s">
        <v>10060</v>
      </c>
    </row>
    <row r="705" spans="1:16" ht="12.75">
      <c r="A705" s="26" t="s">
        <v>50</v>
      </c>
      <c s="31" t="s">
        <v>1033</v>
      </c>
      <c s="31" t="s">
        <v>10061</v>
      </c>
      <c s="26" t="s">
        <v>52</v>
      </c>
      <c s="32" t="s">
        <v>10062</v>
      </c>
      <c s="33" t="s">
        <v>845</v>
      </c>
      <c s="34">
        <v>1</v>
      </c>
      <c s="35">
        <v>0</v>
      </c>
      <c s="36">
        <f>ROUND(ROUND(H705,2)*ROUND(G705,3),2)</f>
      </c>
      <c r="O705">
        <f>(I705*21)/100</f>
      </c>
      <c t="s">
        <v>27</v>
      </c>
    </row>
    <row r="706" spans="1:5" ht="12.75">
      <c r="A706" s="37" t="s">
        <v>55</v>
      </c>
      <c r="E706" s="38" t="s">
        <v>52</v>
      </c>
    </row>
    <row r="707" spans="1:5" ht="12.75">
      <c r="A707" s="39" t="s">
        <v>56</v>
      </c>
      <c r="E707" s="40" t="s">
        <v>52</v>
      </c>
    </row>
    <row r="708" spans="1:5" ht="140.25">
      <c r="A708" t="s">
        <v>57</v>
      </c>
      <c r="E708" s="38" t="s">
        <v>10063</v>
      </c>
    </row>
    <row r="709" spans="1:16" ht="12.75">
      <c r="A709" s="26" t="s">
        <v>50</v>
      </c>
      <c s="31" t="s">
        <v>1034</v>
      </c>
      <c s="31" t="s">
        <v>10064</v>
      </c>
      <c s="26" t="s">
        <v>52</v>
      </c>
      <c s="32" t="s">
        <v>9638</v>
      </c>
      <c s="33" t="s">
        <v>845</v>
      </c>
      <c s="34">
        <v>1</v>
      </c>
      <c s="35">
        <v>0</v>
      </c>
      <c s="36">
        <f>ROUND(ROUND(H709,2)*ROUND(G709,3),2)</f>
      </c>
      <c r="O709">
        <f>(I709*21)/100</f>
      </c>
      <c t="s">
        <v>27</v>
      </c>
    </row>
    <row r="710" spans="1:5" ht="12.75">
      <c r="A710" s="37" t="s">
        <v>55</v>
      </c>
      <c r="E710" s="38" t="s">
        <v>52</v>
      </c>
    </row>
    <row r="711" spans="1:5" ht="12.75">
      <c r="A711" s="39" t="s">
        <v>56</v>
      </c>
      <c r="E711" s="40" t="s">
        <v>52</v>
      </c>
    </row>
    <row r="712" spans="1:5" ht="153">
      <c r="A712" t="s">
        <v>57</v>
      </c>
      <c r="E712" s="38" t="s">
        <v>10065</v>
      </c>
    </row>
    <row r="713" spans="1:16" ht="12.75">
      <c r="A713" s="26" t="s">
        <v>50</v>
      </c>
      <c s="31" t="s">
        <v>1035</v>
      </c>
      <c s="31" t="s">
        <v>10066</v>
      </c>
      <c s="26" t="s">
        <v>52</v>
      </c>
      <c s="32" t="s">
        <v>7320</v>
      </c>
      <c s="33" t="s">
        <v>845</v>
      </c>
      <c s="34">
        <v>1</v>
      </c>
      <c s="35">
        <v>0</v>
      </c>
      <c s="36">
        <f>ROUND(ROUND(H713,2)*ROUND(G713,3),2)</f>
      </c>
      <c r="O713">
        <f>(I713*21)/100</f>
      </c>
      <c t="s">
        <v>27</v>
      </c>
    </row>
    <row r="714" spans="1:5" ht="12.75">
      <c r="A714" s="37" t="s">
        <v>55</v>
      </c>
      <c r="E714" s="38" t="s">
        <v>52</v>
      </c>
    </row>
    <row r="715" spans="1:5" ht="12.75">
      <c r="A715" s="39" t="s">
        <v>56</v>
      </c>
      <c r="E715" s="40" t="s">
        <v>52</v>
      </c>
    </row>
    <row r="716" spans="1:5" ht="127.5">
      <c r="A716" t="s">
        <v>57</v>
      </c>
      <c r="E716" s="38" t="s">
        <v>10067</v>
      </c>
    </row>
    <row r="717" spans="1:16" ht="12.75">
      <c r="A717" s="26" t="s">
        <v>50</v>
      </c>
      <c s="31" t="s">
        <v>1036</v>
      </c>
      <c s="31" t="s">
        <v>10068</v>
      </c>
      <c s="26" t="s">
        <v>52</v>
      </c>
      <c s="32" t="s">
        <v>10069</v>
      </c>
      <c s="33" t="s">
        <v>845</v>
      </c>
      <c s="34">
        <v>1</v>
      </c>
      <c s="35">
        <v>0</v>
      </c>
      <c s="36">
        <f>ROUND(ROUND(H717,2)*ROUND(G717,3),2)</f>
      </c>
      <c r="O717">
        <f>(I717*21)/100</f>
      </c>
      <c t="s">
        <v>27</v>
      </c>
    </row>
    <row r="718" spans="1:5" ht="12.75">
      <c r="A718" s="37" t="s">
        <v>55</v>
      </c>
      <c r="E718" s="38" t="s">
        <v>52</v>
      </c>
    </row>
    <row r="719" spans="1:5" ht="12.75">
      <c r="A719" s="39" t="s">
        <v>56</v>
      </c>
      <c r="E719" s="40" t="s">
        <v>52</v>
      </c>
    </row>
    <row r="720" spans="1:5" ht="76.5">
      <c r="A720" t="s">
        <v>57</v>
      </c>
      <c r="E720" s="38" t="s">
        <v>10070</v>
      </c>
    </row>
    <row r="721" spans="1:18" ht="12.75" customHeight="1">
      <c r="A721" s="6" t="s">
        <v>48</v>
      </c>
      <c s="6"/>
      <c s="42" t="s">
        <v>73</v>
      </c>
      <c s="6"/>
      <c s="29" t="s">
        <v>10071</v>
      </c>
      <c s="6"/>
      <c s="6"/>
      <c s="6"/>
      <c s="43">
        <f>0+Q721</f>
      </c>
      <c r="O721">
        <f>0+R721</f>
      </c>
      <c r="Q721">
        <f>0+I722+I726+I730</f>
      </c>
      <c>
        <f>0+O722+O726+O730</f>
      </c>
    </row>
    <row r="722" spans="1:16" ht="25.5">
      <c r="A722" s="26" t="s">
        <v>50</v>
      </c>
      <c s="31" t="s">
        <v>1039</v>
      </c>
      <c s="31" t="s">
        <v>457</v>
      </c>
      <c s="26" t="s">
        <v>458</v>
      </c>
      <c s="32" t="s">
        <v>459</v>
      </c>
      <c s="33" t="s">
        <v>345</v>
      </c>
      <c s="34">
        <v>1</v>
      </c>
      <c s="35">
        <v>0</v>
      </c>
      <c s="36">
        <f>ROUND(ROUND(H722,2)*ROUND(G722,3),2)</f>
      </c>
      <c r="O722">
        <f>(I722*21)/100</f>
      </c>
      <c t="s">
        <v>27</v>
      </c>
    </row>
    <row r="723" spans="1:5" ht="12.75">
      <c r="A723" s="37" t="s">
        <v>55</v>
      </c>
      <c r="E723" s="38" t="s">
        <v>346</v>
      </c>
    </row>
    <row r="724" spans="1:5" ht="12.75">
      <c r="A724" s="39" t="s">
        <v>56</v>
      </c>
      <c r="E724" s="40" t="s">
        <v>52</v>
      </c>
    </row>
    <row r="725" spans="1:5" ht="89.25">
      <c r="A725" t="s">
        <v>57</v>
      </c>
      <c r="E725" s="38" t="s">
        <v>347</v>
      </c>
    </row>
    <row r="726" spans="1:16" ht="25.5">
      <c r="A726" s="26" t="s">
        <v>50</v>
      </c>
      <c s="31" t="s">
        <v>1040</v>
      </c>
      <c s="31" t="s">
        <v>10072</v>
      </c>
      <c s="26" t="s">
        <v>10073</v>
      </c>
      <c s="32" t="s">
        <v>10074</v>
      </c>
      <c s="33" t="s">
        <v>345</v>
      </c>
      <c s="34">
        <v>0.5</v>
      </c>
      <c s="35">
        <v>0</v>
      </c>
      <c s="36">
        <f>ROUND(ROUND(H726,2)*ROUND(G726,3),2)</f>
      </c>
      <c r="O726">
        <f>(I726*21)/100</f>
      </c>
      <c t="s">
        <v>27</v>
      </c>
    </row>
    <row r="727" spans="1:5" ht="12.75">
      <c r="A727" s="37" t="s">
        <v>55</v>
      </c>
      <c r="E727" s="38" t="s">
        <v>346</v>
      </c>
    </row>
    <row r="728" spans="1:5" ht="12.75">
      <c r="A728" s="39" t="s">
        <v>56</v>
      </c>
      <c r="E728" s="40" t="s">
        <v>52</v>
      </c>
    </row>
    <row r="729" spans="1:5" ht="89.25">
      <c r="A729" t="s">
        <v>57</v>
      </c>
      <c r="E729" s="38" t="s">
        <v>347</v>
      </c>
    </row>
    <row r="730" spans="1:16" ht="25.5">
      <c r="A730" s="26" t="s">
        <v>50</v>
      </c>
      <c s="31" t="s">
        <v>1041</v>
      </c>
      <c s="31" t="s">
        <v>10075</v>
      </c>
      <c s="26" t="s">
        <v>10076</v>
      </c>
      <c s="32" t="s">
        <v>10077</v>
      </c>
      <c s="33" t="s">
        <v>345</v>
      </c>
      <c s="34">
        <v>0.5</v>
      </c>
      <c s="35">
        <v>0</v>
      </c>
      <c s="36">
        <f>ROUND(ROUND(H730,2)*ROUND(G730,3),2)</f>
      </c>
      <c r="O730">
        <f>(I730*21)/100</f>
      </c>
      <c t="s">
        <v>27</v>
      </c>
    </row>
    <row r="731" spans="1:5" ht="12.75">
      <c r="A731" s="37" t="s">
        <v>55</v>
      </c>
      <c r="E731" s="38" t="s">
        <v>346</v>
      </c>
    </row>
    <row r="732" spans="1:5" ht="12.75">
      <c r="A732" s="39" t="s">
        <v>56</v>
      </c>
      <c r="E732" s="40" t="s">
        <v>52</v>
      </c>
    </row>
    <row r="733" spans="1:5" ht="89.25">
      <c r="A733" t="s">
        <v>57</v>
      </c>
      <c r="E733" s="38" t="s">
        <v>347</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5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0+O11+O84</f>
      </c>
      <c t="s">
        <v>26</v>
      </c>
    </row>
    <row r="3" spans="1:16" ht="15" customHeight="1">
      <c r="A3" t="s">
        <v>12</v>
      </c>
      <c s="12" t="s">
        <v>14</v>
      </c>
      <c s="13" t="s">
        <v>15</v>
      </c>
      <c s="1"/>
      <c s="14" t="s">
        <v>16</v>
      </c>
      <c s="1"/>
      <c s="9"/>
      <c s="8" t="s">
        <v>10078</v>
      </c>
      <c s="44">
        <f>0+I11+I84</f>
      </c>
      <c r="O3" t="s">
        <v>23</v>
      </c>
      <c t="s">
        <v>27</v>
      </c>
    </row>
    <row r="4" spans="1:16" ht="15" customHeight="1">
      <c r="A4" t="s">
        <v>17</v>
      </c>
      <c s="12" t="s">
        <v>18</v>
      </c>
      <c s="13" t="s">
        <v>4860</v>
      </c>
      <c s="1"/>
      <c s="14" t="s">
        <v>4861</v>
      </c>
      <c s="1"/>
      <c s="1"/>
      <c s="11"/>
      <c s="11"/>
      <c r="O4" t="s">
        <v>24</v>
      </c>
      <c t="s">
        <v>27</v>
      </c>
    </row>
    <row r="5" spans="1:16" ht="12.75" customHeight="1">
      <c r="A5" t="s">
        <v>21</v>
      </c>
      <c s="12" t="s">
        <v>18</v>
      </c>
      <c s="13" t="s">
        <v>4862</v>
      </c>
      <c s="1"/>
      <c s="14" t="s">
        <v>4863</v>
      </c>
      <c s="1"/>
      <c s="1"/>
      <c s="1"/>
      <c s="1"/>
      <c r="O5" t="s">
        <v>25</v>
      </c>
      <c t="s">
        <v>27</v>
      </c>
    </row>
    <row r="6" spans="1:9" ht="12.75" customHeight="1">
      <c r="A6" t="s">
        <v>2002</v>
      </c>
      <c s="12" t="s">
        <v>18</v>
      </c>
      <c s="13" t="s">
        <v>4864</v>
      </c>
      <c s="1"/>
      <c s="14" t="s">
        <v>4865</v>
      </c>
      <c s="1"/>
      <c s="1"/>
      <c s="1"/>
      <c s="1"/>
    </row>
    <row r="7" spans="1:9" ht="12.75" customHeight="1">
      <c r="A7" t="s">
        <v>4428</v>
      </c>
      <c s="16" t="s">
        <v>22</v>
      </c>
      <c s="17" t="s">
        <v>10078</v>
      </c>
      <c s="6"/>
      <c s="18" t="s">
        <v>10079</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323</v>
      </c>
      <c s="27"/>
      <c s="29" t="s">
        <v>2879</v>
      </c>
      <c s="27"/>
      <c s="27"/>
      <c s="27"/>
      <c s="30">
        <f>0+Q11</f>
      </c>
      <c r="O11">
        <f>0+R11</f>
      </c>
      <c r="Q11">
        <f>0+I12+I16+I20+I24+I28+I32+I36+I40+I44+I48+I52+I56+I60+I64+I68+I72+I76+I80</f>
      </c>
      <c>
        <f>0+O12+O16+O20+O24+O28+O32+O36+O40+O44+O48+O52+O56+O60+O64+O68+O72+O76+O80</f>
      </c>
    </row>
    <row r="12" spans="1:16" ht="25.5">
      <c r="A12" s="26" t="s">
        <v>50</v>
      </c>
      <c s="31" t="s">
        <v>33</v>
      </c>
      <c s="31" t="s">
        <v>376</v>
      </c>
      <c s="26" t="s">
        <v>52</v>
      </c>
      <c s="32" t="s">
        <v>377</v>
      </c>
      <c s="33" t="s">
        <v>54</v>
      </c>
      <c s="34">
        <v>23344</v>
      </c>
      <c s="35">
        <v>0</v>
      </c>
      <c s="36">
        <f>ROUND(ROUND(H12,2)*ROUND(G12,3),2)</f>
      </c>
      <c r="O12">
        <f>(I12*21)/100</f>
      </c>
      <c t="s">
        <v>27</v>
      </c>
    </row>
    <row r="13" spans="1:5" ht="12.75">
      <c r="A13" s="37" t="s">
        <v>55</v>
      </c>
      <c r="E13" s="38" t="s">
        <v>52</v>
      </c>
    </row>
    <row r="14" spans="1:5" ht="12.75">
      <c r="A14" s="39" t="s">
        <v>56</v>
      </c>
      <c r="E14" s="40" t="s">
        <v>52</v>
      </c>
    </row>
    <row r="15" spans="1:5" ht="76.5">
      <c r="A15" t="s">
        <v>57</v>
      </c>
      <c r="E15" s="38" t="s">
        <v>378</v>
      </c>
    </row>
    <row r="16" spans="1:16" ht="12.75">
      <c r="A16" s="26" t="s">
        <v>50</v>
      </c>
      <c s="31" t="s">
        <v>27</v>
      </c>
      <c s="31" t="s">
        <v>398</v>
      </c>
      <c s="26" t="s">
        <v>52</v>
      </c>
      <c s="32" t="s">
        <v>399</v>
      </c>
      <c s="33" t="s">
        <v>54</v>
      </c>
      <c s="34">
        <v>720</v>
      </c>
      <c s="35">
        <v>0</v>
      </c>
      <c s="36">
        <f>ROUND(ROUND(H16,2)*ROUND(G16,3),2)</f>
      </c>
      <c r="O16">
        <f>(I16*21)/100</f>
      </c>
      <c t="s">
        <v>27</v>
      </c>
    </row>
    <row r="17" spans="1:5" ht="12.75">
      <c r="A17" s="37" t="s">
        <v>55</v>
      </c>
      <c r="E17" s="38" t="s">
        <v>52</v>
      </c>
    </row>
    <row r="18" spans="1:5" ht="12.75">
      <c r="A18" s="39" t="s">
        <v>56</v>
      </c>
      <c r="E18" s="40" t="s">
        <v>52</v>
      </c>
    </row>
    <row r="19" spans="1:5" ht="102">
      <c r="A19" t="s">
        <v>57</v>
      </c>
      <c r="E19" s="38" t="s">
        <v>58</v>
      </c>
    </row>
    <row r="20" spans="1:16" ht="12.75">
      <c r="A20" s="26" t="s">
        <v>50</v>
      </c>
      <c s="31" t="s">
        <v>26</v>
      </c>
      <c s="31" t="s">
        <v>51</v>
      </c>
      <c s="26" t="s">
        <v>52</v>
      </c>
      <c s="32" t="s">
        <v>53</v>
      </c>
      <c s="33" t="s">
        <v>54</v>
      </c>
      <c s="34">
        <v>60</v>
      </c>
      <c s="35">
        <v>0</v>
      </c>
      <c s="36">
        <f>ROUND(ROUND(H20,2)*ROUND(G20,3),2)</f>
      </c>
      <c r="O20">
        <f>(I20*21)/100</f>
      </c>
      <c t="s">
        <v>27</v>
      </c>
    </row>
    <row r="21" spans="1:5" ht="12.75">
      <c r="A21" s="37" t="s">
        <v>55</v>
      </c>
      <c r="E21" s="38" t="s">
        <v>52</v>
      </c>
    </row>
    <row r="22" spans="1:5" ht="12.75">
      <c r="A22" s="39" t="s">
        <v>56</v>
      </c>
      <c r="E22" s="40" t="s">
        <v>52</v>
      </c>
    </row>
    <row r="23" spans="1:5" ht="102">
      <c r="A23" t="s">
        <v>57</v>
      </c>
      <c r="E23" s="38" t="s">
        <v>58</v>
      </c>
    </row>
    <row r="24" spans="1:16" ht="12.75">
      <c r="A24" s="26" t="s">
        <v>50</v>
      </c>
      <c s="31" t="s">
        <v>37</v>
      </c>
      <c s="31" t="s">
        <v>59</v>
      </c>
      <c s="26" t="s">
        <v>52</v>
      </c>
      <c s="32" t="s">
        <v>60</v>
      </c>
      <c s="33" t="s">
        <v>54</v>
      </c>
      <c s="34">
        <v>35</v>
      </c>
      <c s="35">
        <v>0</v>
      </c>
      <c s="36">
        <f>ROUND(ROUND(H24,2)*ROUND(G24,3),2)</f>
      </c>
      <c r="O24">
        <f>(I24*21)/100</f>
      </c>
      <c t="s">
        <v>27</v>
      </c>
    </row>
    <row r="25" spans="1:5" ht="12.75">
      <c r="A25" s="37" t="s">
        <v>55</v>
      </c>
      <c r="E25" s="38" t="s">
        <v>52</v>
      </c>
    </row>
    <row r="26" spans="1:5" ht="12.75">
      <c r="A26" s="39" t="s">
        <v>56</v>
      </c>
      <c r="E26" s="40" t="s">
        <v>52</v>
      </c>
    </row>
    <row r="27" spans="1:5" ht="102">
      <c r="A27" t="s">
        <v>57</v>
      </c>
      <c r="E27" s="38" t="s">
        <v>58</v>
      </c>
    </row>
    <row r="28" spans="1:16" ht="25.5">
      <c r="A28" s="26" t="s">
        <v>50</v>
      </c>
      <c s="31" t="s">
        <v>39</v>
      </c>
      <c s="31" t="s">
        <v>1107</v>
      </c>
      <c s="26" t="s">
        <v>52</v>
      </c>
      <c s="32" t="s">
        <v>1108</v>
      </c>
      <c s="33" t="s">
        <v>63</v>
      </c>
      <c s="34">
        <v>115</v>
      </c>
      <c s="35">
        <v>0</v>
      </c>
      <c s="36">
        <f>ROUND(ROUND(H28,2)*ROUND(G28,3),2)</f>
      </c>
      <c r="O28">
        <f>(I28*21)/100</f>
      </c>
      <c t="s">
        <v>27</v>
      </c>
    </row>
    <row r="29" spans="1:5" ht="12.75">
      <c r="A29" s="37" t="s">
        <v>55</v>
      </c>
      <c r="E29" s="38" t="s">
        <v>52</v>
      </c>
    </row>
    <row r="30" spans="1:5" ht="12.75">
      <c r="A30" s="39" t="s">
        <v>56</v>
      </c>
      <c r="E30" s="40" t="s">
        <v>10081</v>
      </c>
    </row>
    <row r="31" spans="1:5" ht="127.5">
      <c r="A31" t="s">
        <v>57</v>
      </c>
      <c r="E31" s="38" t="s">
        <v>64</v>
      </c>
    </row>
    <row r="32" spans="1:16" ht="25.5">
      <c r="A32" s="26" t="s">
        <v>50</v>
      </c>
      <c s="31" t="s">
        <v>41</v>
      </c>
      <c s="31" t="s">
        <v>10082</v>
      </c>
      <c s="26" t="s">
        <v>52</v>
      </c>
      <c s="32" t="s">
        <v>10083</v>
      </c>
      <c s="33" t="s">
        <v>63</v>
      </c>
      <c s="34">
        <v>985</v>
      </c>
      <c s="35">
        <v>0</v>
      </c>
      <c s="36">
        <f>ROUND(ROUND(H32,2)*ROUND(G32,3),2)</f>
      </c>
      <c r="O32">
        <f>(I32*21)/100</f>
      </c>
      <c t="s">
        <v>27</v>
      </c>
    </row>
    <row r="33" spans="1:5" ht="12.75">
      <c r="A33" s="37" t="s">
        <v>55</v>
      </c>
      <c r="E33" s="38" t="s">
        <v>52</v>
      </c>
    </row>
    <row r="34" spans="1:5" ht="12.75">
      <c r="A34" s="39" t="s">
        <v>56</v>
      </c>
      <c r="E34" s="40" t="s">
        <v>10084</v>
      </c>
    </row>
    <row r="35" spans="1:5" ht="102">
      <c r="A35" t="s">
        <v>57</v>
      </c>
      <c r="E35" s="38" t="s">
        <v>1223</v>
      </c>
    </row>
    <row r="36" spans="1:16" ht="25.5">
      <c r="A36" s="26" t="s">
        <v>50</v>
      </c>
      <c s="31" t="s">
        <v>73</v>
      </c>
      <c s="31" t="s">
        <v>10085</v>
      </c>
      <c s="26" t="s">
        <v>52</v>
      </c>
      <c s="32" t="s">
        <v>10086</v>
      </c>
      <c s="33" t="s">
        <v>63</v>
      </c>
      <c s="34">
        <v>635</v>
      </c>
      <c s="35">
        <v>0</v>
      </c>
      <c s="36">
        <f>ROUND(ROUND(H36,2)*ROUND(G36,3),2)</f>
      </c>
      <c r="O36">
        <f>(I36*21)/100</f>
      </c>
      <c t="s">
        <v>27</v>
      </c>
    </row>
    <row r="37" spans="1:5" ht="12.75">
      <c r="A37" s="37" t="s">
        <v>55</v>
      </c>
      <c r="E37" s="38" t="s">
        <v>52</v>
      </c>
    </row>
    <row r="38" spans="1:5" ht="12.75">
      <c r="A38" s="39" t="s">
        <v>56</v>
      </c>
      <c r="E38" s="40" t="s">
        <v>10087</v>
      </c>
    </row>
    <row r="39" spans="1:5" ht="102">
      <c r="A39" t="s">
        <v>57</v>
      </c>
      <c r="E39" s="38" t="s">
        <v>1223</v>
      </c>
    </row>
    <row r="40" spans="1:16" ht="25.5">
      <c r="A40" s="26" t="s">
        <v>50</v>
      </c>
      <c s="31" t="s">
        <v>78</v>
      </c>
      <c s="31" t="s">
        <v>10088</v>
      </c>
      <c s="26" t="s">
        <v>52</v>
      </c>
      <c s="32" t="s">
        <v>10089</v>
      </c>
      <c s="33" t="s">
        <v>63</v>
      </c>
      <c s="34">
        <v>460</v>
      </c>
      <c s="35">
        <v>0</v>
      </c>
      <c s="36">
        <f>ROUND(ROUND(H40,2)*ROUND(G40,3),2)</f>
      </c>
      <c r="O40">
        <f>(I40*21)/100</f>
      </c>
      <c t="s">
        <v>27</v>
      </c>
    </row>
    <row r="41" spans="1:5" ht="12.75">
      <c r="A41" s="37" t="s">
        <v>55</v>
      </c>
      <c r="E41" s="38" t="s">
        <v>52</v>
      </c>
    </row>
    <row r="42" spans="1:5" ht="12.75">
      <c r="A42" s="39" t="s">
        <v>56</v>
      </c>
      <c r="E42" s="40" t="s">
        <v>10090</v>
      </c>
    </row>
    <row r="43" spans="1:5" ht="102">
      <c r="A43" t="s">
        <v>57</v>
      </c>
      <c r="E43" s="38" t="s">
        <v>1223</v>
      </c>
    </row>
    <row r="44" spans="1:16" ht="25.5">
      <c r="A44" s="26" t="s">
        <v>50</v>
      </c>
      <c s="31" t="s">
        <v>44</v>
      </c>
      <c s="31" t="s">
        <v>10091</v>
      </c>
      <c s="26" t="s">
        <v>52</v>
      </c>
      <c s="32" t="s">
        <v>10092</v>
      </c>
      <c s="33" t="s">
        <v>63</v>
      </c>
      <c s="34">
        <v>50</v>
      </c>
      <c s="35">
        <v>0</v>
      </c>
      <c s="36">
        <f>ROUND(ROUND(H44,2)*ROUND(G44,3),2)</f>
      </c>
      <c r="O44">
        <f>(I44*21)/100</f>
      </c>
      <c t="s">
        <v>27</v>
      </c>
    </row>
    <row r="45" spans="1:5" ht="12.75">
      <c r="A45" s="37" t="s">
        <v>55</v>
      </c>
      <c r="E45" s="38" t="s">
        <v>52</v>
      </c>
    </row>
    <row r="46" spans="1:5" ht="12.75">
      <c r="A46" s="39" t="s">
        <v>56</v>
      </c>
      <c r="E46" s="40" t="s">
        <v>10093</v>
      </c>
    </row>
    <row r="47" spans="1:5" ht="102">
      <c r="A47" t="s">
        <v>57</v>
      </c>
      <c r="E47" s="38" t="s">
        <v>1223</v>
      </c>
    </row>
    <row r="48" spans="1:16" ht="25.5">
      <c r="A48" s="26" t="s">
        <v>50</v>
      </c>
      <c s="31" t="s">
        <v>46</v>
      </c>
      <c s="31" t="s">
        <v>10094</v>
      </c>
      <c s="26" t="s">
        <v>52</v>
      </c>
      <c s="32" t="s">
        <v>10095</v>
      </c>
      <c s="33" t="s">
        <v>63</v>
      </c>
      <c s="34">
        <v>345</v>
      </c>
      <c s="35">
        <v>0</v>
      </c>
      <c s="36">
        <f>ROUND(ROUND(H48,2)*ROUND(G48,3),2)</f>
      </c>
      <c r="O48">
        <f>(I48*21)/100</f>
      </c>
      <c t="s">
        <v>27</v>
      </c>
    </row>
    <row r="49" spans="1:5" ht="12.75">
      <c r="A49" s="37" t="s">
        <v>55</v>
      </c>
      <c r="E49" s="38" t="s">
        <v>52</v>
      </c>
    </row>
    <row r="50" spans="1:5" ht="12.75">
      <c r="A50" s="39" t="s">
        <v>56</v>
      </c>
      <c r="E50" s="40" t="s">
        <v>52</v>
      </c>
    </row>
    <row r="51" spans="1:5" ht="102">
      <c r="A51" t="s">
        <v>57</v>
      </c>
      <c r="E51" s="38" t="s">
        <v>10096</v>
      </c>
    </row>
    <row r="52" spans="1:16" ht="25.5">
      <c r="A52" s="26" t="s">
        <v>50</v>
      </c>
      <c s="31" t="s">
        <v>89</v>
      </c>
      <c s="31" t="s">
        <v>1224</v>
      </c>
      <c s="26" t="s">
        <v>52</v>
      </c>
      <c s="32" t="s">
        <v>1225</v>
      </c>
      <c s="33" t="s">
        <v>63</v>
      </c>
      <c s="34">
        <v>11395</v>
      </c>
      <c s="35">
        <v>0</v>
      </c>
      <c s="36">
        <f>ROUND(ROUND(H52,2)*ROUND(G52,3),2)</f>
      </c>
      <c r="O52">
        <f>(I52*21)/100</f>
      </c>
      <c t="s">
        <v>27</v>
      </c>
    </row>
    <row r="53" spans="1:5" ht="12.75">
      <c r="A53" s="37" t="s">
        <v>55</v>
      </c>
      <c r="E53" s="38" t="s">
        <v>52</v>
      </c>
    </row>
    <row r="54" spans="1:5" ht="12.75">
      <c r="A54" s="39" t="s">
        <v>56</v>
      </c>
      <c r="E54" s="40" t="s">
        <v>52</v>
      </c>
    </row>
    <row r="55" spans="1:5" ht="127.5">
      <c r="A55" t="s">
        <v>57</v>
      </c>
      <c r="E55" s="38" t="s">
        <v>463</v>
      </c>
    </row>
    <row r="56" spans="1:16" ht="25.5">
      <c r="A56" s="26" t="s">
        <v>50</v>
      </c>
      <c s="31" t="s">
        <v>93</v>
      </c>
      <c s="31" t="s">
        <v>10097</v>
      </c>
      <c s="26" t="s">
        <v>52</v>
      </c>
      <c s="32" t="s">
        <v>10098</v>
      </c>
      <c s="33" t="s">
        <v>63</v>
      </c>
      <c s="34">
        <v>685</v>
      </c>
      <c s="35">
        <v>0</v>
      </c>
      <c s="36">
        <f>ROUND(ROUND(H56,2)*ROUND(G56,3),2)</f>
      </c>
      <c r="O56">
        <f>(I56*21)/100</f>
      </c>
      <c t="s">
        <v>27</v>
      </c>
    </row>
    <row r="57" spans="1:5" ht="12.75">
      <c r="A57" s="37" t="s">
        <v>55</v>
      </c>
      <c r="E57" s="38" t="s">
        <v>52</v>
      </c>
    </row>
    <row r="58" spans="1:5" ht="12.75">
      <c r="A58" s="39" t="s">
        <v>56</v>
      </c>
      <c r="E58" s="40" t="s">
        <v>52</v>
      </c>
    </row>
    <row r="59" spans="1:5" ht="127.5">
      <c r="A59" t="s">
        <v>57</v>
      </c>
      <c r="E59" s="38" t="s">
        <v>463</v>
      </c>
    </row>
    <row r="60" spans="1:16" ht="25.5">
      <c r="A60" s="26" t="s">
        <v>50</v>
      </c>
      <c s="31" t="s">
        <v>97</v>
      </c>
      <c s="31" t="s">
        <v>1484</v>
      </c>
      <c s="26" t="s">
        <v>52</v>
      </c>
      <c s="32" t="s">
        <v>1485</v>
      </c>
      <c s="33" t="s">
        <v>63</v>
      </c>
      <c s="34">
        <v>460</v>
      </c>
      <c s="35">
        <v>0</v>
      </c>
      <c s="36">
        <f>ROUND(ROUND(H60,2)*ROUND(G60,3),2)</f>
      </c>
      <c r="O60">
        <f>(I60*21)/100</f>
      </c>
      <c t="s">
        <v>27</v>
      </c>
    </row>
    <row r="61" spans="1:5" ht="12.75">
      <c r="A61" s="37" t="s">
        <v>55</v>
      </c>
      <c r="E61" s="38" t="s">
        <v>52</v>
      </c>
    </row>
    <row r="62" spans="1:5" ht="12.75">
      <c r="A62" s="39" t="s">
        <v>56</v>
      </c>
      <c r="E62" s="40" t="s">
        <v>52</v>
      </c>
    </row>
    <row r="63" spans="1:5" ht="127.5">
      <c r="A63" t="s">
        <v>57</v>
      </c>
      <c r="E63" s="38" t="s">
        <v>463</v>
      </c>
    </row>
    <row r="64" spans="1:16" ht="25.5">
      <c r="A64" s="26" t="s">
        <v>50</v>
      </c>
      <c s="31" t="s">
        <v>100</v>
      </c>
      <c s="31" t="s">
        <v>1226</v>
      </c>
      <c s="26" t="s">
        <v>52</v>
      </c>
      <c s="32" t="s">
        <v>1227</v>
      </c>
      <c s="33" t="s">
        <v>54</v>
      </c>
      <c s="34">
        <v>15350</v>
      </c>
      <c s="35">
        <v>0</v>
      </c>
      <c s="36">
        <f>ROUND(ROUND(H64,2)*ROUND(G64,3),2)</f>
      </c>
      <c r="O64">
        <f>(I64*21)/100</f>
      </c>
      <c t="s">
        <v>27</v>
      </c>
    </row>
    <row r="65" spans="1:5" ht="12.75">
      <c r="A65" s="37" t="s">
        <v>55</v>
      </c>
      <c r="E65" s="38" t="s">
        <v>52</v>
      </c>
    </row>
    <row r="66" spans="1:5" ht="12.75">
      <c r="A66" s="39" t="s">
        <v>56</v>
      </c>
      <c r="E66" s="40" t="s">
        <v>52</v>
      </c>
    </row>
    <row r="67" spans="1:5" ht="102">
      <c r="A67" t="s">
        <v>57</v>
      </c>
      <c r="E67" s="38" t="s">
        <v>1228</v>
      </c>
    </row>
    <row r="68" spans="1:16" ht="12.75">
      <c r="A68" s="26" t="s">
        <v>50</v>
      </c>
      <c s="31" t="s">
        <v>103</v>
      </c>
      <c s="31" t="s">
        <v>69</v>
      </c>
      <c s="26" t="s">
        <v>52</v>
      </c>
      <c s="32" t="s">
        <v>70</v>
      </c>
      <c s="33" t="s">
        <v>71</v>
      </c>
      <c s="34">
        <v>10</v>
      </c>
      <c s="35">
        <v>0</v>
      </c>
      <c s="36">
        <f>ROUND(ROUND(H68,2)*ROUND(G68,3),2)</f>
      </c>
      <c r="O68">
        <f>(I68*21)/100</f>
      </c>
      <c t="s">
        <v>27</v>
      </c>
    </row>
    <row r="69" spans="1:5" ht="12.75">
      <c r="A69" s="37" t="s">
        <v>55</v>
      </c>
      <c r="E69" s="38" t="s">
        <v>52</v>
      </c>
    </row>
    <row r="70" spans="1:5" ht="12.75">
      <c r="A70" s="39" t="s">
        <v>56</v>
      </c>
      <c r="E70" s="40" t="s">
        <v>52</v>
      </c>
    </row>
    <row r="71" spans="1:5" ht="38.25">
      <c r="A71" t="s">
        <v>57</v>
      </c>
      <c r="E71" s="38" t="s">
        <v>72</v>
      </c>
    </row>
    <row r="72" spans="1:16" ht="25.5">
      <c r="A72" s="26" t="s">
        <v>50</v>
      </c>
      <c s="31" t="s">
        <v>106</v>
      </c>
      <c s="31" t="s">
        <v>10099</v>
      </c>
      <c s="26" t="s">
        <v>52</v>
      </c>
      <c s="32" t="s">
        <v>10100</v>
      </c>
      <c s="33" t="s">
        <v>54</v>
      </c>
      <c s="34">
        <v>6850</v>
      </c>
      <c s="35">
        <v>0</v>
      </c>
      <c s="36">
        <f>ROUND(ROUND(H72,2)*ROUND(G72,3),2)</f>
      </c>
      <c r="O72">
        <f>(I72*21)/100</f>
      </c>
      <c t="s">
        <v>27</v>
      </c>
    </row>
    <row r="73" spans="1:5" ht="12.75">
      <c r="A73" s="37" t="s">
        <v>55</v>
      </c>
      <c r="E73" s="38" t="s">
        <v>52</v>
      </c>
    </row>
    <row r="74" spans="1:5" ht="12.75">
      <c r="A74" s="39" t="s">
        <v>56</v>
      </c>
      <c r="E74" s="40" t="s">
        <v>52</v>
      </c>
    </row>
    <row r="75" spans="1:5" ht="102">
      <c r="A75" t="s">
        <v>57</v>
      </c>
      <c r="E75" s="38" t="s">
        <v>1228</v>
      </c>
    </row>
    <row r="76" spans="1:16" ht="12.75">
      <c r="A76" s="26" t="s">
        <v>50</v>
      </c>
      <c s="31" t="s">
        <v>109</v>
      </c>
      <c s="31" t="s">
        <v>10101</v>
      </c>
      <c s="26" t="s">
        <v>52</v>
      </c>
      <c s="32" t="s">
        <v>10102</v>
      </c>
      <c s="33" t="s">
        <v>845</v>
      </c>
      <c s="34">
        <v>1</v>
      </c>
      <c s="35">
        <v>0</v>
      </c>
      <c s="36">
        <f>ROUND(ROUND(H76,2)*ROUND(G76,3),2)</f>
      </c>
      <c r="O76">
        <f>(I76*21)/100</f>
      </c>
      <c t="s">
        <v>27</v>
      </c>
    </row>
    <row r="77" spans="1:5" ht="51">
      <c r="A77" s="37" t="s">
        <v>55</v>
      </c>
      <c r="E77" s="38" t="s">
        <v>10103</v>
      </c>
    </row>
    <row r="78" spans="1:5" ht="12.75">
      <c r="A78" s="39" t="s">
        <v>56</v>
      </c>
      <c r="E78" s="40" t="s">
        <v>52</v>
      </c>
    </row>
    <row r="79" spans="1:5" ht="38.25">
      <c r="A79" t="s">
        <v>57</v>
      </c>
      <c r="E79" s="38" t="s">
        <v>10104</v>
      </c>
    </row>
    <row r="80" spans="1:16" ht="12.75">
      <c r="A80" s="26" t="s">
        <v>50</v>
      </c>
      <c s="31" t="s">
        <v>113</v>
      </c>
      <c s="31" t="s">
        <v>10105</v>
      </c>
      <c s="26" t="s">
        <v>52</v>
      </c>
      <c s="32" t="s">
        <v>10102</v>
      </c>
      <c s="33" t="s">
        <v>845</v>
      </c>
      <c s="34">
        <v>1</v>
      </c>
      <c s="35">
        <v>0</v>
      </c>
      <c s="36">
        <f>ROUND(ROUND(H80,2)*ROUND(G80,3),2)</f>
      </c>
      <c r="O80">
        <f>(I80*21)/100</f>
      </c>
      <c t="s">
        <v>27</v>
      </c>
    </row>
    <row r="81" spans="1:5" ht="51">
      <c r="A81" s="37" t="s">
        <v>55</v>
      </c>
      <c r="E81" s="38" t="s">
        <v>10106</v>
      </c>
    </row>
    <row r="82" spans="1:5" ht="12.75">
      <c r="A82" s="39" t="s">
        <v>56</v>
      </c>
      <c r="E82" s="40" t="s">
        <v>52</v>
      </c>
    </row>
    <row r="83" spans="1:5" ht="38.25">
      <c r="A83" t="s">
        <v>57</v>
      </c>
      <c r="E83" s="38" t="s">
        <v>10104</v>
      </c>
    </row>
    <row r="84" spans="1:18" ht="12.75" customHeight="1">
      <c r="A84" s="6" t="s">
        <v>48</v>
      </c>
      <c s="6"/>
      <c s="42" t="s">
        <v>341</v>
      </c>
      <c s="6"/>
      <c s="29" t="s">
        <v>10107</v>
      </c>
      <c s="6"/>
      <c s="6"/>
      <c s="6"/>
      <c s="43">
        <f>0+Q84</f>
      </c>
      <c r="O84">
        <f>0+R84</f>
      </c>
      <c r="Q84">
        <f>0+I85+I89+I93+I97+I101+I105+I109+I113+I117+I121+I125+I129+I133+I137+I141+I145+I149+I153+I157+I161+I165+I169+I173+I177+I181+I185+I189+I193+I197+I201+I205+I209+I213+I217+I221+I225+I229+I233+I237+I241+I245+I249+I253+I257+I261+I265+I269+I273+I277+I281+I285+I289+I293+I297+I301+I305+I309+I313+I317+I321+I325+I329+I333+I337+I341+I345+I349+I353+I357+I361+I365+I369+I373+I377+I381+I385+I389+I393+I397+I401+I405+I409+I413+I417+I421+I425+I429+I433+I437+I441+I445+I449+I453+I457+I461+I465+I469+I473+I477+I481+I485+I489+I493+I497+I501+I505+I509+I513+I517+I521+I525+I529+I533+I537+I541</f>
      </c>
      <c>
        <f>0+O85+O89+O93+O97+O101+O105+O109+O113+O117+O121+O125+O129+O133+O137+O141+O145+O149+O153+O157+O161+O165+O169+O173+O177+O181+O185+O189+O193+O197+O201+O205+O209+O213+O217+O221+O225+O229+O233+O237+O241+O245+O249+O253+O257+O261+O265+O269+O273+O277+O281+O285+O289+O293+O297+O301+O305+O309+O313+O317+O321+O325+O329+O333+O337+O341+O345+O349+O353+O357+O361+O365+O369+O373+O377+O381+O385+O389+O393+O397+O401+O405+O409+O413+O417+O421+O425+O429+O433+O437+O441+O445+O449+O453+O457+O461+O465+O469+O473+O477+O481+O485+O489+O493+O497+O501+O505+O509+O513+O517+O521+O525+O529+O533+O537+O541</f>
      </c>
    </row>
    <row r="85" spans="1:16" ht="12.75">
      <c r="A85" s="26" t="s">
        <v>50</v>
      </c>
      <c s="31" t="s">
        <v>117</v>
      </c>
      <c s="31" t="s">
        <v>10108</v>
      </c>
      <c s="26" t="s">
        <v>52</v>
      </c>
      <c s="32" t="s">
        <v>10109</v>
      </c>
      <c s="33" t="s">
        <v>54</v>
      </c>
      <c s="34">
        <v>865</v>
      </c>
      <c s="35">
        <v>0</v>
      </c>
      <c s="36">
        <f>ROUND(ROUND(H85,2)*ROUND(G85,3),2)</f>
      </c>
      <c r="O85">
        <f>(I85*21)/100</f>
      </c>
      <c t="s">
        <v>27</v>
      </c>
    </row>
    <row r="86" spans="1:5" ht="12.75">
      <c r="A86" s="37" t="s">
        <v>55</v>
      </c>
      <c r="E86" s="38" t="s">
        <v>52</v>
      </c>
    </row>
    <row r="87" spans="1:5" ht="12.75">
      <c r="A87" s="39" t="s">
        <v>56</v>
      </c>
      <c r="E87" s="40" t="s">
        <v>52</v>
      </c>
    </row>
    <row r="88" spans="1:5" ht="89.25">
      <c r="A88" t="s">
        <v>57</v>
      </c>
      <c r="E88" s="38" t="s">
        <v>1117</v>
      </c>
    </row>
    <row r="89" spans="1:16" ht="12.75">
      <c r="A89" s="26" t="s">
        <v>50</v>
      </c>
      <c s="31" t="s">
        <v>121</v>
      </c>
      <c s="31" t="s">
        <v>1115</v>
      </c>
      <c s="26" t="s">
        <v>52</v>
      </c>
      <c s="32" t="s">
        <v>1116</v>
      </c>
      <c s="33" t="s">
        <v>54</v>
      </c>
      <c s="34">
        <v>490</v>
      </c>
      <c s="35">
        <v>0</v>
      </c>
      <c s="36">
        <f>ROUND(ROUND(H89,2)*ROUND(G89,3),2)</f>
      </c>
      <c r="O89">
        <f>(I89*21)/100</f>
      </c>
      <c t="s">
        <v>27</v>
      </c>
    </row>
    <row r="90" spans="1:5" ht="12.75">
      <c r="A90" s="37" t="s">
        <v>55</v>
      </c>
      <c r="E90" s="38" t="s">
        <v>52</v>
      </c>
    </row>
    <row r="91" spans="1:5" ht="12.75">
      <c r="A91" s="39" t="s">
        <v>56</v>
      </c>
      <c r="E91" s="40" t="s">
        <v>52</v>
      </c>
    </row>
    <row r="92" spans="1:5" ht="89.25">
      <c r="A92" t="s">
        <v>57</v>
      </c>
      <c r="E92" s="38" t="s">
        <v>1117</v>
      </c>
    </row>
    <row r="93" spans="1:16" ht="25.5">
      <c r="A93" s="26" t="s">
        <v>50</v>
      </c>
      <c s="31" t="s">
        <v>125</v>
      </c>
      <c s="31" t="s">
        <v>10110</v>
      </c>
      <c s="26" t="s">
        <v>52</v>
      </c>
      <c s="32" t="s">
        <v>10111</v>
      </c>
      <c s="33" t="s">
        <v>54</v>
      </c>
      <c s="34">
        <v>100</v>
      </c>
      <c s="35">
        <v>0</v>
      </c>
      <c s="36">
        <f>ROUND(ROUND(H93,2)*ROUND(G93,3),2)</f>
      </c>
      <c r="O93">
        <f>(I93*21)/100</f>
      </c>
      <c t="s">
        <v>27</v>
      </c>
    </row>
    <row r="94" spans="1:5" ht="12.75">
      <c r="A94" s="37" t="s">
        <v>55</v>
      </c>
      <c r="E94" s="38" t="s">
        <v>52</v>
      </c>
    </row>
    <row r="95" spans="1:5" ht="12.75">
      <c r="A95" s="39" t="s">
        <v>56</v>
      </c>
      <c r="E95" s="40" t="s">
        <v>52</v>
      </c>
    </row>
    <row r="96" spans="1:5" ht="89.25">
      <c r="A96" t="s">
        <v>57</v>
      </c>
      <c r="E96" s="38" t="s">
        <v>1117</v>
      </c>
    </row>
    <row r="97" spans="1:16" ht="25.5">
      <c r="A97" s="26" t="s">
        <v>50</v>
      </c>
      <c s="31" t="s">
        <v>129</v>
      </c>
      <c s="31" t="s">
        <v>10112</v>
      </c>
      <c s="26" t="s">
        <v>52</v>
      </c>
      <c s="32" t="s">
        <v>10113</v>
      </c>
      <c s="33" t="s">
        <v>54</v>
      </c>
      <c s="34">
        <v>45</v>
      </c>
      <c s="35">
        <v>0</v>
      </c>
      <c s="36">
        <f>ROUND(ROUND(H97,2)*ROUND(G97,3),2)</f>
      </c>
      <c r="O97">
        <f>(I97*21)/100</f>
      </c>
      <c t="s">
        <v>27</v>
      </c>
    </row>
    <row r="98" spans="1:5" ht="12.75">
      <c r="A98" s="37" t="s">
        <v>55</v>
      </c>
      <c r="E98" s="38" t="s">
        <v>52</v>
      </c>
    </row>
    <row r="99" spans="1:5" ht="12.75">
      <c r="A99" s="39" t="s">
        <v>56</v>
      </c>
      <c r="E99" s="40" t="s">
        <v>52</v>
      </c>
    </row>
    <row r="100" spans="1:5" ht="89.25">
      <c r="A100" t="s">
        <v>57</v>
      </c>
      <c r="E100" s="38" t="s">
        <v>1117</v>
      </c>
    </row>
    <row r="101" spans="1:16" ht="12.75">
      <c r="A101" s="26" t="s">
        <v>50</v>
      </c>
      <c s="31" t="s">
        <v>133</v>
      </c>
      <c s="31" t="s">
        <v>10114</v>
      </c>
      <c s="26" t="s">
        <v>52</v>
      </c>
      <c s="32" t="s">
        <v>10115</v>
      </c>
      <c s="33" t="s">
        <v>54</v>
      </c>
      <c s="34">
        <v>112</v>
      </c>
      <c s="35">
        <v>0</v>
      </c>
      <c s="36">
        <f>ROUND(ROUND(H101,2)*ROUND(G101,3),2)</f>
      </c>
      <c r="O101">
        <f>(I101*21)/100</f>
      </c>
      <c t="s">
        <v>27</v>
      </c>
    </row>
    <row r="102" spans="1:5" ht="12.75">
      <c r="A102" s="37" t="s">
        <v>55</v>
      </c>
      <c r="E102" s="38" t="s">
        <v>52</v>
      </c>
    </row>
    <row r="103" spans="1:5" ht="12.75">
      <c r="A103" s="39" t="s">
        <v>56</v>
      </c>
      <c r="E103" s="40" t="s">
        <v>10116</v>
      </c>
    </row>
    <row r="104" spans="1:5" ht="76.5">
      <c r="A104" t="s">
        <v>57</v>
      </c>
      <c r="E104" s="38" t="s">
        <v>10117</v>
      </c>
    </row>
    <row r="105" spans="1:16" ht="12.75">
      <c r="A105" s="26" t="s">
        <v>50</v>
      </c>
      <c s="31" t="s">
        <v>137</v>
      </c>
      <c s="31" t="s">
        <v>10118</v>
      </c>
      <c s="26" t="s">
        <v>52</v>
      </c>
      <c s="32" t="s">
        <v>10119</v>
      </c>
      <c s="33" t="s">
        <v>54</v>
      </c>
      <c s="34">
        <v>4</v>
      </c>
      <c s="35">
        <v>0</v>
      </c>
      <c s="36">
        <f>ROUND(ROUND(H105,2)*ROUND(G105,3),2)</f>
      </c>
      <c r="O105">
        <f>(I105*21)/100</f>
      </c>
      <c t="s">
        <v>27</v>
      </c>
    </row>
    <row r="106" spans="1:5" ht="12.75">
      <c r="A106" s="37" t="s">
        <v>55</v>
      </c>
      <c r="E106" s="38" t="s">
        <v>52</v>
      </c>
    </row>
    <row r="107" spans="1:5" ht="12.75">
      <c r="A107" s="39" t="s">
        <v>56</v>
      </c>
      <c r="E107" s="40" t="s">
        <v>10120</v>
      </c>
    </row>
    <row r="108" spans="1:5" ht="76.5">
      <c r="A108" t="s">
        <v>57</v>
      </c>
      <c r="E108" s="38" t="s">
        <v>10117</v>
      </c>
    </row>
    <row r="109" spans="1:16" ht="12.75">
      <c r="A109" s="26" t="s">
        <v>50</v>
      </c>
      <c s="31" t="s">
        <v>141</v>
      </c>
      <c s="31" t="s">
        <v>10121</v>
      </c>
      <c s="26" t="s">
        <v>52</v>
      </c>
      <c s="32" t="s">
        <v>10122</v>
      </c>
      <c s="33" t="s">
        <v>54</v>
      </c>
      <c s="34">
        <v>2</v>
      </c>
      <c s="35">
        <v>0</v>
      </c>
      <c s="36">
        <f>ROUND(ROUND(H109,2)*ROUND(G109,3),2)</f>
      </c>
      <c r="O109">
        <f>(I109*21)/100</f>
      </c>
      <c t="s">
        <v>27</v>
      </c>
    </row>
    <row r="110" spans="1:5" ht="12.75">
      <c r="A110" s="37" t="s">
        <v>55</v>
      </c>
      <c r="E110" s="38" t="s">
        <v>52</v>
      </c>
    </row>
    <row r="111" spans="1:5" ht="12.75">
      <c r="A111" s="39" t="s">
        <v>56</v>
      </c>
      <c r="E111" s="40" t="s">
        <v>52</v>
      </c>
    </row>
    <row r="112" spans="1:5" ht="76.5">
      <c r="A112" t="s">
        <v>57</v>
      </c>
      <c r="E112" s="38" t="s">
        <v>10117</v>
      </c>
    </row>
    <row r="113" spans="1:16" ht="12.75">
      <c r="A113" s="26" t="s">
        <v>50</v>
      </c>
      <c s="31" t="s">
        <v>145</v>
      </c>
      <c s="31" t="s">
        <v>10123</v>
      </c>
      <c s="26" t="s">
        <v>52</v>
      </c>
      <c s="32" t="s">
        <v>10124</v>
      </c>
      <c s="33" t="s">
        <v>54</v>
      </c>
      <c s="34">
        <v>490</v>
      </c>
      <c s="35">
        <v>0</v>
      </c>
      <c s="36">
        <f>ROUND(ROUND(H113,2)*ROUND(G113,3),2)</f>
      </c>
      <c r="O113">
        <f>(I113*21)/100</f>
      </c>
      <c t="s">
        <v>27</v>
      </c>
    </row>
    <row r="114" spans="1:5" ht="12.75">
      <c r="A114" s="37" t="s">
        <v>55</v>
      </c>
      <c r="E114" s="38" t="s">
        <v>52</v>
      </c>
    </row>
    <row r="115" spans="1:5" ht="12.75">
      <c r="A115" s="39" t="s">
        <v>56</v>
      </c>
      <c r="E115" s="40" t="s">
        <v>10125</v>
      </c>
    </row>
    <row r="116" spans="1:5" ht="76.5">
      <c r="A116" t="s">
        <v>57</v>
      </c>
      <c r="E116" s="38" t="s">
        <v>10117</v>
      </c>
    </row>
    <row r="117" spans="1:16" ht="25.5">
      <c r="A117" s="26" t="s">
        <v>50</v>
      </c>
      <c s="31" t="s">
        <v>149</v>
      </c>
      <c s="31" t="s">
        <v>10126</v>
      </c>
      <c s="26" t="s">
        <v>52</v>
      </c>
      <c s="32" t="s">
        <v>10127</v>
      </c>
      <c s="33" t="s">
        <v>54</v>
      </c>
      <c s="34">
        <v>50</v>
      </c>
      <c s="35">
        <v>0</v>
      </c>
      <c s="36">
        <f>ROUND(ROUND(H117,2)*ROUND(G117,3),2)</f>
      </c>
      <c r="O117">
        <f>(I117*21)/100</f>
      </c>
      <c t="s">
        <v>27</v>
      </c>
    </row>
    <row r="118" spans="1:5" ht="12.75">
      <c r="A118" s="37" t="s">
        <v>55</v>
      </c>
      <c r="E118" s="38" t="s">
        <v>52</v>
      </c>
    </row>
    <row r="119" spans="1:5" ht="12.75">
      <c r="A119" s="39" t="s">
        <v>56</v>
      </c>
      <c r="E119" s="40" t="s">
        <v>10128</v>
      </c>
    </row>
    <row r="120" spans="1:5" ht="76.5">
      <c r="A120" t="s">
        <v>57</v>
      </c>
      <c r="E120" s="38" t="s">
        <v>10117</v>
      </c>
    </row>
    <row r="121" spans="1:16" ht="12.75">
      <c r="A121" s="26" t="s">
        <v>50</v>
      </c>
      <c s="31" t="s">
        <v>153</v>
      </c>
      <c s="31" t="s">
        <v>10129</v>
      </c>
      <c s="26" t="s">
        <v>52</v>
      </c>
      <c s="32" t="s">
        <v>10130</v>
      </c>
      <c s="33" t="s">
        <v>54</v>
      </c>
      <c s="34">
        <v>8</v>
      </c>
      <c s="35">
        <v>0</v>
      </c>
      <c s="36">
        <f>ROUND(ROUND(H121,2)*ROUND(G121,3),2)</f>
      </c>
      <c r="O121">
        <f>(I121*21)/100</f>
      </c>
      <c t="s">
        <v>27</v>
      </c>
    </row>
    <row r="122" spans="1:5" ht="12.75">
      <c r="A122" s="37" t="s">
        <v>55</v>
      </c>
      <c r="E122" s="38" t="s">
        <v>52</v>
      </c>
    </row>
    <row r="123" spans="1:5" ht="12.75">
      <c r="A123" s="39" t="s">
        <v>56</v>
      </c>
      <c r="E123" s="40" t="s">
        <v>52</v>
      </c>
    </row>
    <row r="124" spans="1:5" ht="76.5">
      <c r="A124" t="s">
        <v>57</v>
      </c>
      <c r="E124" s="38" t="s">
        <v>10131</v>
      </c>
    </row>
    <row r="125" spans="1:16" ht="12.75">
      <c r="A125" s="26" t="s">
        <v>50</v>
      </c>
      <c s="31" t="s">
        <v>157</v>
      </c>
      <c s="31" t="s">
        <v>10132</v>
      </c>
      <c s="26" t="s">
        <v>52</v>
      </c>
      <c s="32" t="s">
        <v>10133</v>
      </c>
      <c s="33" t="s">
        <v>54</v>
      </c>
      <c s="34">
        <v>65</v>
      </c>
      <c s="35">
        <v>0</v>
      </c>
      <c s="36">
        <f>ROUND(ROUND(H125,2)*ROUND(G125,3),2)</f>
      </c>
      <c r="O125">
        <f>(I125*21)/100</f>
      </c>
      <c t="s">
        <v>27</v>
      </c>
    </row>
    <row r="126" spans="1:5" ht="12.75">
      <c r="A126" s="37" t="s">
        <v>55</v>
      </c>
      <c r="E126" s="38" t="s">
        <v>52</v>
      </c>
    </row>
    <row r="127" spans="1:5" ht="12.75">
      <c r="A127" s="39" t="s">
        <v>56</v>
      </c>
      <c r="E127" s="40" t="s">
        <v>52</v>
      </c>
    </row>
    <row r="128" spans="1:5" ht="76.5">
      <c r="A128" t="s">
        <v>57</v>
      </c>
      <c r="E128" s="38" t="s">
        <v>2014</v>
      </c>
    </row>
    <row r="129" spans="1:16" ht="12.75">
      <c r="A129" s="26" t="s">
        <v>50</v>
      </c>
      <c s="31" t="s">
        <v>161</v>
      </c>
      <c s="31" t="s">
        <v>464</v>
      </c>
      <c s="26" t="s">
        <v>52</v>
      </c>
      <c s="32" t="s">
        <v>465</v>
      </c>
      <c s="33" t="s">
        <v>54</v>
      </c>
      <c s="34">
        <v>47</v>
      </c>
      <c s="35">
        <v>0</v>
      </c>
      <c s="36">
        <f>ROUND(ROUND(H129,2)*ROUND(G129,3),2)</f>
      </c>
      <c r="O129">
        <f>(I129*21)/100</f>
      </c>
      <c t="s">
        <v>27</v>
      </c>
    </row>
    <row r="130" spans="1:5" ht="12.75">
      <c r="A130" s="37" t="s">
        <v>55</v>
      </c>
      <c r="E130" s="38" t="s">
        <v>52</v>
      </c>
    </row>
    <row r="131" spans="1:5" ht="12.75">
      <c r="A131" s="39" t="s">
        <v>56</v>
      </c>
      <c r="E131" s="40" t="s">
        <v>52</v>
      </c>
    </row>
    <row r="132" spans="1:5" ht="76.5">
      <c r="A132" t="s">
        <v>57</v>
      </c>
      <c r="E132" s="38" t="s">
        <v>378</v>
      </c>
    </row>
    <row r="133" spans="1:16" ht="25.5">
      <c r="A133" s="26" t="s">
        <v>50</v>
      </c>
      <c s="31" t="s">
        <v>165</v>
      </c>
      <c s="31" t="s">
        <v>10134</v>
      </c>
      <c s="26" t="s">
        <v>52</v>
      </c>
      <c s="32" t="s">
        <v>10135</v>
      </c>
      <c s="33" t="s">
        <v>54</v>
      </c>
      <c s="34">
        <v>24</v>
      </c>
      <c s="35">
        <v>0</v>
      </c>
      <c s="36">
        <f>ROUND(ROUND(H133,2)*ROUND(G133,3),2)</f>
      </c>
      <c r="O133">
        <f>(I133*21)/100</f>
      </c>
      <c t="s">
        <v>27</v>
      </c>
    </row>
    <row r="134" spans="1:5" ht="12.75">
      <c r="A134" s="37" t="s">
        <v>55</v>
      </c>
      <c r="E134" s="38" t="s">
        <v>52</v>
      </c>
    </row>
    <row r="135" spans="1:5" ht="12.75">
      <c r="A135" s="39" t="s">
        <v>56</v>
      </c>
      <c r="E135" s="40" t="s">
        <v>52</v>
      </c>
    </row>
    <row r="136" spans="1:5" ht="38.25">
      <c r="A136" t="s">
        <v>57</v>
      </c>
      <c r="E136" s="38" t="s">
        <v>10136</v>
      </c>
    </row>
    <row r="137" spans="1:16" ht="12.75">
      <c r="A137" s="26" t="s">
        <v>50</v>
      </c>
      <c s="31" t="s">
        <v>169</v>
      </c>
      <c s="31" t="s">
        <v>10137</v>
      </c>
      <c s="26" t="s">
        <v>52</v>
      </c>
      <c s="32" t="s">
        <v>10138</v>
      </c>
      <c s="33" t="s">
        <v>54</v>
      </c>
      <c s="34">
        <v>86</v>
      </c>
      <c s="35">
        <v>0</v>
      </c>
      <c s="36">
        <f>ROUND(ROUND(H137,2)*ROUND(G137,3),2)</f>
      </c>
      <c r="O137">
        <f>(I137*21)/100</f>
      </c>
      <c t="s">
        <v>27</v>
      </c>
    </row>
    <row r="138" spans="1:5" ht="12.75">
      <c r="A138" s="37" t="s">
        <v>55</v>
      </c>
      <c r="E138" s="38" t="s">
        <v>52</v>
      </c>
    </row>
    <row r="139" spans="1:5" ht="12.75">
      <c r="A139" s="39" t="s">
        <v>56</v>
      </c>
      <c r="E139" s="40" t="s">
        <v>52</v>
      </c>
    </row>
    <row r="140" spans="1:5" ht="102">
      <c r="A140" t="s">
        <v>57</v>
      </c>
      <c r="E140" s="38" t="s">
        <v>10139</v>
      </c>
    </row>
    <row r="141" spans="1:16" ht="25.5">
      <c r="A141" s="26" t="s">
        <v>50</v>
      </c>
      <c s="31" t="s">
        <v>173</v>
      </c>
      <c s="31" t="s">
        <v>10140</v>
      </c>
      <c s="26" t="s">
        <v>52</v>
      </c>
      <c s="32" t="s">
        <v>10141</v>
      </c>
      <c s="33" t="s">
        <v>63</v>
      </c>
      <c s="34">
        <v>750</v>
      </c>
      <c s="35">
        <v>0</v>
      </c>
      <c s="36">
        <f>ROUND(ROUND(H141,2)*ROUND(G141,3),2)</f>
      </c>
      <c r="O141">
        <f>(I141*21)/100</f>
      </c>
      <c t="s">
        <v>27</v>
      </c>
    </row>
    <row r="142" spans="1:5" ht="12.75">
      <c r="A142" s="37" t="s">
        <v>55</v>
      </c>
      <c r="E142" s="38" t="s">
        <v>52</v>
      </c>
    </row>
    <row r="143" spans="1:5" ht="12.75">
      <c r="A143" s="39" t="s">
        <v>56</v>
      </c>
      <c r="E143" s="40" t="s">
        <v>10142</v>
      </c>
    </row>
    <row r="144" spans="1:5" ht="89.25">
      <c r="A144" t="s">
        <v>57</v>
      </c>
      <c r="E144" s="38" t="s">
        <v>474</v>
      </c>
    </row>
    <row r="145" spans="1:16" ht="25.5">
      <c r="A145" s="26" t="s">
        <v>50</v>
      </c>
      <c s="31" t="s">
        <v>177</v>
      </c>
      <c s="31" t="s">
        <v>2015</v>
      </c>
      <c s="26" t="s">
        <v>52</v>
      </c>
      <c s="32" t="s">
        <v>2016</v>
      </c>
      <c s="33" t="s">
        <v>63</v>
      </c>
      <c s="34">
        <v>1365</v>
      </c>
      <c s="35">
        <v>0</v>
      </c>
      <c s="36">
        <f>ROUND(ROUND(H145,2)*ROUND(G145,3),2)</f>
      </c>
      <c r="O145">
        <f>(I145*21)/100</f>
      </c>
      <c t="s">
        <v>27</v>
      </c>
    </row>
    <row r="146" spans="1:5" ht="12.75">
      <c r="A146" s="37" t="s">
        <v>55</v>
      </c>
      <c r="E146" s="38" t="s">
        <v>52</v>
      </c>
    </row>
    <row r="147" spans="1:5" ht="12.75">
      <c r="A147" s="39" t="s">
        <v>56</v>
      </c>
      <c r="E147" s="40" t="s">
        <v>52</v>
      </c>
    </row>
    <row r="148" spans="1:5" ht="89.25">
      <c r="A148" t="s">
        <v>57</v>
      </c>
      <c r="E148" s="38" t="s">
        <v>474</v>
      </c>
    </row>
    <row r="149" spans="1:16" ht="25.5">
      <c r="A149" s="26" t="s">
        <v>50</v>
      </c>
      <c s="31" t="s">
        <v>180</v>
      </c>
      <c s="31" t="s">
        <v>10143</v>
      </c>
      <c s="26" t="s">
        <v>52</v>
      </c>
      <c s="32" t="s">
        <v>10144</v>
      </c>
      <c s="33" t="s">
        <v>63</v>
      </c>
      <c s="34">
        <v>765</v>
      </c>
      <c s="35">
        <v>0</v>
      </c>
      <c s="36">
        <f>ROUND(ROUND(H149,2)*ROUND(G149,3),2)</f>
      </c>
      <c r="O149">
        <f>(I149*21)/100</f>
      </c>
      <c t="s">
        <v>27</v>
      </c>
    </row>
    <row r="150" spans="1:5" ht="12.75">
      <c r="A150" s="37" t="s">
        <v>55</v>
      </c>
      <c r="E150" s="38" t="s">
        <v>52</v>
      </c>
    </row>
    <row r="151" spans="1:5" ht="12.75">
      <c r="A151" s="39" t="s">
        <v>56</v>
      </c>
      <c r="E151" s="40" t="s">
        <v>52</v>
      </c>
    </row>
    <row r="152" spans="1:5" ht="89.25">
      <c r="A152" t="s">
        <v>57</v>
      </c>
      <c r="E152" s="38" t="s">
        <v>474</v>
      </c>
    </row>
    <row r="153" spans="1:16" ht="25.5">
      <c r="A153" s="26" t="s">
        <v>50</v>
      </c>
      <c s="31" t="s">
        <v>184</v>
      </c>
      <c s="31" t="s">
        <v>10145</v>
      </c>
      <c s="26" t="s">
        <v>52</v>
      </c>
      <c s="32" t="s">
        <v>10146</v>
      </c>
      <c s="33" t="s">
        <v>63</v>
      </c>
      <c s="34">
        <v>800</v>
      </c>
      <c s="35">
        <v>0</v>
      </c>
      <c s="36">
        <f>ROUND(ROUND(H153,2)*ROUND(G153,3),2)</f>
      </c>
      <c r="O153">
        <f>(I153*21)/100</f>
      </c>
      <c t="s">
        <v>27</v>
      </c>
    </row>
    <row r="154" spans="1:5" ht="12.75">
      <c r="A154" s="37" t="s">
        <v>55</v>
      </c>
      <c r="E154" s="38" t="s">
        <v>52</v>
      </c>
    </row>
    <row r="155" spans="1:5" ht="12.75">
      <c r="A155" s="39" t="s">
        <v>56</v>
      </c>
      <c r="E155" s="40" t="s">
        <v>52</v>
      </c>
    </row>
    <row r="156" spans="1:5" ht="89.25">
      <c r="A156" t="s">
        <v>57</v>
      </c>
      <c r="E156" s="38" t="s">
        <v>474</v>
      </c>
    </row>
    <row r="157" spans="1:16" ht="12.75">
      <c r="A157" s="26" t="s">
        <v>50</v>
      </c>
      <c s="31" t="s">
        <v>188</v>
      </c>
      <c s="31" t="s">
        <v>2017</v>
      </c>
      <c s="26" t="s">
        <v>52</v>
      </c>
      <c s="32" t="s">
        <v>2018</v>
      </c>
      <c s="33" t="s">
        <v>63</v>
      </c>
      <c s="34">
        <v>1050</v>
      </c>
      <c s="35">
        <v>0</v>
      </c>
      <c s="36">
        <f>ROUND(ROUND(H157,2)*ROUND(G157,3),2)</f>
      </c>
      <c r="O157">
        <f>(I157*21)/100</f>
      </c>
      <c t="s">
        <v>27</v>
      </c>
    </row>
    <row r="158" spans="1:5" ht="12.75">
      <c r="A158" s="37" t="s">
        <v>55</v>
      </c>
      <c r="E158" s="38" t="s">
        <v>52</v>
      </c>
    </row>
    <row r="159" spans="1:5" ht="12.75">
      <c r="A159" s="39" t="s">
        <v>56</v>
      </c>
      <c r="E159" s="40" t="s">
        <v>10147</v>
      </c>
    </row>
    <row r="160" spans="1:5" ht="89.25">
      <c r="A160" t="s">
        <v>57</v>
      </c>
      <c r="E160" s="38" t="s">
        <v>474</v>
      </c>
    </row>
    <row r="161" spans="1:16" ht="25.5">
      <c r="A161" s="26" t="s">
        <v>50</v>
      </c>
      <c s="31" t="s">
        <v>192</v>
      </c>
      <c s="31" t="s">
        <v>1354</v>
      </c>
      <c s="26" t="s">
        <v>52</v>
      </c>
      <c s="32" t="s">
        <v>1355</v>
      </c>
      <c s="33" t="s">
        <v>63</v>
      </c>
      <c s="34">
        <v>33990</v>
      </c>
      <c s="35">
        <v>0</v>
      </c>
      <c s="36">
        <f>ROUND(ROUND(H161,2)*ROUND(G161,3),2)</f>
      </c>
      <c r="O161">
        <f>(I161*21)/100</f>
      </c>
      <c t="s">
        <v>27</v>
      </c>
    </row>
    <row r="162" spans="1:5" ht="12.75">
      <c r="A162" s="37" t="s">
        <v>55</v>
      </c>
      <c r="E162" s="38" t="s">
        <v>52</v>
      </c>
    </row>
    <row r="163" spans="1:5" ht="38.25">
      <c r="A163" s="39" t="s">
        <v>56</v>
      </c>
      <c r="E163" s="40" t="s">
        <v>10148</v>
      </c>
    </row>
    <row r="164" spans="1:5" ht="89.25">
      <c r="A164" t="s">
        <v>57</v>
      </c>
      <c r="E164" s="38" t="s">
        <v>474</v>
      </c>
    </row>
    <row r="165" spans="1:16" ht="25.5">
      <c r="A165" s="26" t="s">
        <v>50</v>
      </c>
      <c s="31" t="s">
        <v>196</v>
      </c>
      <c s="31" t="s">
        <v>10149</v>
      </c>
      <c s="26" t="s">
        <v>52</v>
      </c>
      <c s="32" t="s">
        <v>10150</v>
      </c>
      <c s="33" t="s">
        <v>63</v>
      </c>
      <c s="34">
        <v>1075</v>
      </c>
      <c s="35">
        <v>0</v>
      </c>
      <c s="36">
        <f>ROUND(ROUND(H165,2)*ROUND(G165,3),2)</f>
      </c>
      <c r="O165">
        <f>(I165*21)/100</f>
      </c>
      <c t="s">
        <v>27</v>
      </c>
    </row>
    <row r="166" spans="1:5" ht="12.75">
      <c r="A166" s="37" t="s">
        <v>55</v>
      </c>
      <c r="E166" s="38" t="s">
        <v>52</v>
      </c>
    </row>
    <row r="167" spans="1:5" ht="12.75">
      <c r="A167" s="39" t="s">
        <v>56</v>
      </c>
      <c r="E167" s="40" t="s">
        <v>10151</v>
      </c>
    </row>
    <row r="168" spans="1:5" ht="89.25">
      <c r="A168" t="s">
        <v>57</v>
      </c>
      <c r="E168" s="38" t="s">
        <v>474</v>
      </c>
    </row>
    <row r="169" spans="1:16" ht="25.5">
      <c r="A169" s="26" t="s">
        <v>50</v>
      </c>
      <c s="31" t="s">
        <v>200</v>
      </c>
      <c s="31" t="s">
        <v>2019</v>
      </c>
      <c s="26" t="s">
        <v>52</v>
      </c>
      <c s="32" t="s">
        <v>2020</v>
      </c>
      <c s="33" t="s">
        <v>63</v>
      </c>
      <c s="34">
        <v>8455</v>
      </c>
      <c s="35">
        <v>0</v>
      </c>
      <c s="36">
        <f>ROUND(ROUND(H169,2)*ROUND(G169,3),2)</f>
      </c>
      <c r="O169">
        <f>(I169*21)/100</f>
      </c>
      <c t="s">
        <v>27</v>
      </c>
    </row>
    <row r="170" spans="1:5" ht="12.75">
      <c r="A170" s="37" t="s">
        <v>55</v>
      </c>
      <c r="E170" s="38" t="s">
        <v>52</v>
      </c>
    </row>
    <row r="171" spans="1:5" ht="25.5">
      <c r="A171" s="39" t="s">
        <v>56</v>
      </c>
      <c r="E171" s="40" t="s">
        <v>10152</v>
      </c>
    </row>
    <row r="172" spans="1:5" ht="89.25">
      <c r="A172" t="s">
        <v>57</v>
      </c>
      <c r="E172" s="38" t="s">
        <v>474</v>
      </c>
    </row>
    <row r="173" spans="1:16" ht="25.5">
      <c r="A173" s="26" t="s">
        <v>50</v>
      </c>
      <c s="31" t="s">
        <v>204</v>
      </c>
      <c s="31" t="s">
        <v>10153</v>
      </c>
      <c s="26" t="s">
        <v>52</v>
      </c>
      <c s="32" t="s">
        <v>10154</v>
      </c>
      <c s="33" t="s">
        <v>63</v>
      </c>
      <c s="34">
        <v>15</v>
      </c>
      <c s="35">
        <v>0</v>
      </c>
      <c s="36">
        <f>ROUND(ROUND(H173,2)*ROUND(G173,3),2)</f>
      </c>
      <c r="O173">
        <f>(I173*21)/100</f>
      </c>
      <c t="s">
        <v>27</v>
      </c>
    </row>
    <row r="174" spans="1:5" ht="12.75">
      <c r="A174" s="37" t="s">
        <v>55</v>
      </c>
      <c r="E174" s="38" t="s">
        <v>52</v>
      </c>
    </row>
    <row r="175" spans="1:5" ht="12.75">
      <c r="A175" s="39" t="s">
        <v>56</v>
      </c>
      <c r="E175" s="40" t="s">
        <v>10155</v>
      </c>
    </row>
    <row r="176" spans="1:5" ht="89.25">
      <c r="A176" t="s">
        <v>57</v>
      </c>
      <c r="E176" s="38" t="s">
        <v>474</v>
      </c>
    </row>
    <row r="177" spans="1:16" ht="12.75">
      <c r="A177" s="26" t="s">
        <v>50</v>
      </c>
      <c s="31" t="s">
        <v>208</v>
      </c>
      <c s="31" t="s">
        <v>2927</v>
      </c>
      <c s="26" t="s">
        <v>52</v>
      </c>
      <c s="32" t="s">
        <v>2928</v>
      </c>
      <c s="33" t="s">
        <v>63</v>
      </c>
      <c s="34">
        <v>5895</v>
      </c>
      <c s="35">
        <v>0</v>
      </c>
      <c s="36">
        <f>ROUND(ROUND(H177,2)*ROUND(G177,3),2)</f>
      </c>
      <c r="O177">
        <f>(I177*21)/100</f>
      </c>
      <c t="s">
        <v>27</v>
      </c>
    </row>
    <row r="178" spans="1:5" ht="12.75">
      <c r="A178" s="37" t="s">
        <v>55</v>
      </c>
      <c r="E178" s="38" t="s">
        <v>52</v>
      </c>
    </row>
    <row r="179" spans="1:5" ht="25.5">
      <c r="A179" s="39" t="s">
        <v>56</v>
      </c>
      <c r="E179" s="40" t="s">
        <v>10156</v>
      </c>
    </row>
    <row r="180" spans="1:5" ht="89.25">
      <c r="A180" t="s">
        <v>57</v>
      </c>
      <c r="E180" s="38" t="s">
        <v>474</v>
      </c>
    </row>
    <row r="181" spans="1:16" ht="12.75">
      <c r="A181" s="26" t="s">
        <v>50</v>
      </c>
      <c s="31" t="s">
        <v>212</v>
      </c>
      <c s="31" t="s">
        <v>2929</v>
      </c>
      <c s="26" t="s">
        <v>52</v>
      </c>
      <c s="32" t="s">
        <v>2930</v>
      </c>
      <c s="33" t="s">
        <v>63</v>
      </c>
      <c s="34">
        <v>215</v>
      </c>
      <c s="35">
        <v>0</v>
      </c>
      <c s="36">
        <f>ROUND(ROUND(H181,2)*ROUND(G181,3),2)</f>
      </c>
      <c r="O181">
        <f>(I181*21)/100</f>
      </c>
      <c t="s">
        <v>27</v>
      </c>
    </row>
    <row r="182" spans="1:5" ht="12.75">
      <c r="A182" s="37" t="s">
        <v>55</v>
      </c>
      <c r="E182" s="38" t="s">
        <v>52</v>
      </c>
    </row>
    <row r="183" spans="1:5" ht="12.75">
      <c r="A183" s="39" t="s">
        <v>56</v>
      </c>
      <c r="E183" s="40" t="s">
        <v>10157</v>
      </c>
    </row>
    <row r="184" spans="1:5" ht="89.25">
      <c r="A184" t="s">
        <v>57</v>
      </c>
      <c r="E184" s="38" t="s">
        <v>474</v>
      </c>
    </row>
    <row r="185" spans="1:16" ht="25.5">
      <c r="A185" s="26" t="s">
        <v>50</v>
      </c>
      <c s="31" t="s">
        <v>216</v>
      </c>
      <c s="31" t="s">
        <v>2021</v>
      </c>
      <c s="26" t="s">
        <v>52</v>
      </c>
      <c s="32" t="s">
        <v>2022</v>
      </c>
      <c s="33" t="s">
        <v>63</v>
      </c>
      <c s="34">
        <v>1590</v>
      </c>
      <c s="35">
        <v>0</v>
      </c>
      <c s="36">
        <f>ROUND(ROUND(H185,2)*ROUND(G185,3),2)</f>
      </c>
      <c r="O185">
        <f>(I185*21)/100</f>
      </c>
      <c t="s">
        <v>27</v>
      </c>
    </row>
    <row r="186" spans="1:5" ht="12.75">
      <c r="A186" s="37" t="s">
        <v>55</v>
      </c>
      <c r="E186" s="38" t="s">
        <v>52</v>
      </c>
    </row>
    <row r="187" spans="1:5" ht="25.5">
      <c r="A187" s="39" t="s">
        <v>56</v>
      </c>
      <c r="E187" s="40" t="s">
        <v>10158</v>
      </c>
    </row>
    <row r="188" spans="1:5" ht="89.25">
      <c r="A188" t="s">
        <v>57</v>
      </c>
      <c r="E188" s="38" t="s">
        <v>474</v>
      </c>
    </row>
    <row r="189" spans="1:16" ht="25.5">
      <c r="A189" s="26" t="s">
        <v>50</v>
      </c>
      <c s="31" t="s">
        <v>219</v>
      </c>
      <c s="31" t="s">
        <v>10159</v>
      </c>
      <c s="26" t="s">
        <v>52</v>
      </c>
      <c s="32" t="s">
        <v>10160</v>
      </c>
      <c s="33" t="s">
        <v>63</v>
      </c>
      <c s="34">
        <v>1920</v>
      </c>
      <c s="35">
        <v>0</v>
      </c>
      <c s="36">
        <f>ROUND(ROUND(H189,2)*ROUND(G189,3),2)</f>
      </c>
      <c r="O189">
        <f>(I189*21)/100</f>
      </c>
      <c t="s">
        <v>27</v>
      </c>
    </row>
    <row r="190" spans="1:5" ht="12.75">
      <c r="A190" s="37" t="s">
        <v>55</v>
      </c>
      <c r="E190" s="38" t="s">
        <v>52</v>
      </c>
    </row>
    <row r="191" spans="1:5" ht="25.5">
      <c r="A191" s="39" t="s">
        <v>56</v>
      </c>
      <c r="E191" s="40" t="s">
        <v>10161</v>
      </c>
    </row>
    <row r="192" spans="1:5" ht="89.25">
      <c r="A192" t="s">
        <v>57</v>
      </c>
      <c r="E192" s="38" t="s">
        <v>474</v>
      </c>
    </row>
    <row r="193" spans="1:16" ht="25.5">
      <c r="A193" s="26" t="s">
        <v>50</v>
      </c>
      <c s="31" t="s">
        <v>223</v>
      </c>
      <c s="31" t="s">
        <v>10162</v>
      </c>
      <c s="26" t="s">
        <v>52</v>
      </c>
      <c s="32" t="s">
        <v>10163</v>
      </c>
      <c s="33" t="s">
        <v>63</v>
      </c>
      <c s="34">
        <v>1010</v>
      </c>
      <c s="35">
        <v>0</v>
      </c>
      <c s="36">
        <f>ROUND(ROUND(H193,2)*ROUND(G193,3),2)</f>
      </c>
      <c r="O193">
        <f>(I193*21)/100</f>
      </c>
      <c t="s">
        <v>27</v>
      </c>
    </row>
    <row r="194" spans="1:5" ht="12.75">
      <c r="A194" s="37" t="s">
        <v>55</v>
      </c>
      <c r="E194" s="38" t="s">
        <v>52</v>
      </c>
    </row>
    <row r="195" spans="1:5" ht="25.5">
      <c r="A195" s="39" t="s">
        <v>56</v>
      </c>
      <c r="E195" s="40" t="s">
        <v>10164</v>
      </c>
    </row>
    <row r="196" spans="1:5" ht="89.25">
      <c r="A196" t="s">
        <v>57</v>
      </c>
      <c r="E196" s="38" t="s">
        <v>474</v>
      </c>
    </row>
    <row r="197" spans="1:16" ht="25.5">
      <c r="A197" s="26" t="s">
        <v>50</v>
      </c>
      <c s="31" t="s">
        <v>227</v>
      </c>
      <c s="31" t="s">
        <v>10165</v>
      </c>
      <c s="26" t="s">
        <v>52</v>
      </c>
      <c s="32" t="s">
        <v>10166</v>
      </c>
      <c s="33" t="s">
        <v>63</v>
      </c>
      <c s="34">
        <v>935</v>
      </c>
      <c s="35">
        <v>0</v>
      </c>
      <c s="36">
        <f>ROUND(ROUND(H197,2)*ROUND(G197,3),2)</f>
      </c>
      <c r="O197">
        <f>(I197*21)/100</f>
      </c>
      <c t="s">
        <v>27</v>
      </c>
    </row>
    <row r="198" spans="1:5" ht="12.75">
      <c r="A198" s="37" t="s">
        <v>55</v>
      </c>
      <c r="E198" s="38" t="s">
        <v>52</v>
      </c>
    </row>
    <row r="199" spans="1:5" ht="25.5">
      <c r="A199" s="39" t="s">
        <v>56</v>
      </c>
      <c r="E199" s="40" t="s">
        <v>10167</v>
      </c>
    </row>
    <row r="200" spans="1:5" ht="89.25">
      <c r="A200" t="s">
        <v>57</v>
      </c>
      <c r="E200" s="38" t="s">
        <v>474</v>
      </c>
    </row>
    <row r="201" spans="1:16" ht="25.5">
      <c r="A201" s="26" t="s">
        <v>50</v>
      </c>
      <c s="31" t="s">
        <v>231</v>
      </c>
      <c s="31" t="s">
        <v>10168</v>
      </c>
      <c s="26" t="s">
        <v>52</v>
      </c>
      <c s="32" t="s">
        <v>10169</v>
      </c>
      <c s="33" t="s">
        <v>63</v>
      </c>
      <c s="34">
        <v>1125</v>
      </c>
      <c s="35">
        <v>0</v>
      </c>
      <c s="36">
        <f>ROUND(ROUND(H201,2)*ROUND(G201,3),2)</f>
      </c>
      <c r="O201">
        <f>(I201*21)/100</f>
      </c>
      <c t="s">
        <v>27</v>
      </c>
    </row>
    <row r="202" spans="1:5" ht="12.75">
      <c r="A202" s="37" t="s">
        <v>55</v>
      </c>
      <c r="E202" s="38" t="s">
        <v>52</v>
      </c>
    </row>
    <row r="203" spans="1:5" ht="25.5">
      <c r="A203" s="39" t="s">
        <v>56</v>
      </c>
      <c r="E203" s="40" t="s">
        <v>10170</v>
      </c>
    </row>
    <row r="204" spans="1:5" ht="89.25">
      <c r="A204" t="s">
        <v>57</v>
      </c>
      <c r="E204" s="38" t="s">
        <v>474</v>
      </c>
    </row>
    <row r="205" spans="1:16" ht="25.5">
      <c r="A205" s="26" t="s">
        <v>50</v>
      </c>
      <c s="31" t="s">
        <v>236</v>
      </c>
      <c s="31" t="s">
        <v>10171</v>
      </c>
      <c s="26" t="s">
        <v>52</v>
      </c>
      <c s="32" t="s">
        <v>10172</v>
      </c>
      <c s="33" t="s">
        <v>63</v>
      </c>
      <c s="34">
        <v>285</v>
      </c>
      <c s="35">
        <v>0</v>
      </c>
      <c s="36">
        <f>ROUND(ROUND(H205,2)*ROUND(G205,3),2)</f>
      </c>
      <c r="O205">
        <f>(I205*21)/100</f>
      </c>
      <c t="s">
        <v>27</v>
      </c>
    </row>
    <row r="206" spans="1:5" ht="12.75">
      <c r="A206" s="37" t="s">
        <v>55</v>
      </c>
      <c r="E206" s="38" t="s">
        <v>52</v>
      </c>
    </row>
    <row r="207" spans="1:5" ht="25.5">
      <c r="A207" s="39" t="s">
        <v>56</v>
      </c>
      <c r="E207" s="40" t="s">
        <v>10173</v>
      </c>
    </row>
    <row r="208" spans="1:5" ht="89.25">
      <c r="A208" t="s">
        <v>57</v>
      </c>
      <c r="E208" s="38" t="s">
        <v>474</v>
      </c>
    </row>
    <row r="209" spans="1:16" ht="25.5">
      <c r="A209" s="26" t="s">
        <v>50</v>
      </c>
      <c s="31" t="s">
        <v>240</v>
      </c>
      <c s="31" t="s">
        <v>10174</v>
      </c>
      <c s="26" t="s">
        <v>52</v>
      </c>
      <c s="32" t="s">
        <v>10175</v>
      </c>
      <c s="33" t="s">
        <v>63</v>
      </c>
      <c s="34">
        <v>615</v>
      </c>
      <c s="35">
        <v>0</v>
      </c>
      <c s="36">
        <f>ROUND(ROUND(H209,2)*ROUND(G209,3),2)</f>
      </c>
      <c r="O209">
        <f>(I209*21)/100</f>
      </c>
      <c t="s">
        <v>27</v>
      </c>
    </row>
    <row r="210" spans="1:5" ht="12.75">
      <c r="A210" s="37" t="s">
        <v>55</v>
      </c>
      <c r="E210" s="38" t="s">
        <v>52</v>
      </c>
    </row>
    <row r="211" spans="1:5" ht="12.75">
      <c r="A211" s="39" t="s">
        <v>56</v>
      </c>
      <c r="E211" s="40" t="s">
        <v>10176</v>
      </c>
    </row>
    <row r="212" spans="1:5" ht="89.25">
      <c r="A212" t="s">
        <v>57</v>
      </c>
      <c r="E212" s="38" t="s">
        <v>474</v>
      </c>
    </row>
    <row r="213" spans="1:16" ht="25.5">
      <c r="A213" s="26" t="s">
        <v>50</v>
      </c>
      <c s="31" t="s">
        <v>244</v>
      </c>
      <c s="31" t="s">
        <v>477</v>
      </c>
      <c s="26" t="s">
        <v>52</v>
      </c>
      <c s="32" t="s">
        <v>478</v>
      </c>
      <c s="33" t="s">
        <v>54</v>
      </c>
      <c s="34">
        <v>2650</v>
      </c>
      <c s="35">
        <v>0</v>
      </c>
      <c s="36">
        <f>ROUND(ROUND(H213,2)*ROUND(G213,3),2)</f>
      </c>
      <c r="O213">
        <f>(I213*21)/100</f>
      </c>
      <c t="s">
        <v>27</v>
      </c>
    </row>
    <row r="214" spans="1:5" ht="12.75">
      <c r="A214" s="37" t="s">
        <v>55</v>
      </c>
      <c r="E214" s="38" t="s">
        <v>52</v>
      </c>
    </row>
    <row r="215" spans="1:5" ht="12.75">
      <c r="A215" s="39" t="s">
        <v>56</v>
      </c>
      <c r="E215" s="40" t="s">
        <v>52</v>
      </c>
    </row>
    <row r="216" spans="1:5" ht="102">
      <c r="A216" t="s">
        <v>57</v>
      </c>
      <c r="E216" s="38" t="s">
        <v>479</v>
      </c>
    </row>
    <row r="217" spans="1:16" ht="25.5">
      <c r="A217" s="26" t="s">
        <v>50</v>
      </c>
      <c s="31" t="s">
        <v>248</v>
      </c>
      <c s="31" t="s">
        <v>10177</v>
      </c>
      <c s="26" t="s">
        <v>52</v>
      </c>
      <c s="32" t="s">
        <v>10178</v>
      </c>
      <c s="33" t="s">
        <v>54</v>
      </c>
      <c s="34">
        <v>120</v>
      </c>
      <c s="35">
        <v>0</v>
      </c>
      <c s="36">
        <f>ROUND(ROUND(H217,2)*ROUND(G217,3),2)</f>
      </c>
      <c r="O217">
        <f>(I217*21)/100</f>
      </c>
      <c t="s">
        <v>27</v>
      </c>
    </row>
    <row r="218" spans="1:5" ht="12.75">
      <c r="A218" s="37" t="s">
        <v>55</v>
      </c>
      <c r="E218" s="38" t="s">
        <v>52</v>
      </c>
    </row>
    <row r="219" spans="1:5" ht="12.75">
      <c r="A219" s="39" t="s">
        <v>56</v>
      </c>
      <c r="E219" s="40" t="s">
        <v>52</v>
      </c>
    </row>
    <row r="220" spans="1:5" ht="102">
      <c r="A220" t="s">
        <v>57</v>
      </c>
      <c r="E220" s="38" t="s">
        <v>479</v>
      </c>
    </row>
    <row r="221" spans="1:16" ht="25.5">
      <c r="A221" s="26" t="s">
        <v>50</v>
      </c>
      <c s="31" t="s">
        <v>252</v>
      </c>
      <c s="31" t="s">
        <v>2289</v>
      </c>
      <c s="26" t="s">
        <v>52</v>
      </c>
      <c s="32" t="s">
        <v>2290</v>
      </c>
      <c s="33" t="s">
        <v>54</v>
      </c>
      <c s="34">
        <v>80</v>
      </c>
      <c s="35">
        <v>0</v>
      </c>
      <c s="36">
        <f>ROUND(ROUND(H221,2)*ROUND(G221,3),2)</f>
      </c>
      <c r="O221">
        <f>(I221*21)/100</f>
      </c>
      <c t="s">
        <v>27</v>
      </c>
    </row>
    <row r="222" spans="1:5" ht="12.75">
      <c r="A222" s="37" t="s">
        <v>55</v>
      </c>
      <c r="E222" s="38" t="s">
        <v>52</v>
      </c>
    </row>
    <row r="223" spans="1:5" ht="12.75">
      <c r="A223" s="39" t="s">
        <v>56</v>
      </c>
      <c r="E223" s="40" t="s">
        <v>52</v>
      </c>
    </row>
    <row r="224" spans="1:5" ht="102">
      <c r="A224" t="s">
        <v>57</v>
      </c>
      <c r="E224" s="38" t="s">
        <v>479</v>
      </c>
    </row>
    <row r="225" spans="1:16" ht="25.5">
      <c r="A225" s="26" t="s">
        <v>50</v>
      </c>
      <c s="31" t="s">
        <v>256</v>
      </c>
      <c s="31" t="s">
        <v>480</v>
      </c>
      <c s="26" t="s">
        <v>52</v>
      </c>
      <c s="32" t="s">
        <v>481</v>
      </c>
      <c s="33" t="s">
        <v>54</v>
      </c>
      <c s="34">
        <v>12460</v>
      </c>
      <c s="35">
        <v>0</v>
      </c>
      <c s="36">
        <f>ROUND(ROUND(H225,2)*ROUND(G225,3),2)</f>
      </c>
      <c r="O225">
        <f>(I225*21)/100</f>
      </c>
      <c t="s">
        <v>27</v>
      </c>
    </row>
    <row r="226" spans="1:5" ht="12.75">
      <c r="A226" s="37" t="s">
        <v>55</v>
      </c>
      <c r="E226" s="38" t="s">
        <v>52</v>
      </c>
    </row>
    <row r="227" spans="1:5" ht="12.75">
      <c r="A227" s="39" t="s">
        <v>56</v>
      </c>
      <c r="E227" s="40" t="s">
        <v>52</v>
      </c>
    </row>
    <row r="228" spans="1:5" ht="102">
      <c r="A228" t="s">
        <v>57</v>
      </c>
      <c r="E228" s="38" t="s">
        <v>479</v>
      </c>
    </row>
    <row r="229" spans="1:16" ht="25.5">
      <c r="A229" s="26" t="s">
        <v>50</v>
      </c>
      <c s="31" t="s">
        <v>260</v>
      </c>
      <c s="31" t="s">
        <v>2035</v>
      </c>
      <c s="26" t="s">
        <v>52</v>
      </c>
      <c s="32" t="s">
        <v>2036</v>
      </c>
      <c s="33" t="s">
        <v>54</v>
      </c>
      <c s="34">
        <v>864</v>
      </c>
      <c s="35">
        <v>0</v>
      </c>
      <c s="36">
        <f>ROUND(ROUND(H229,2)*ROUND(G229,3),2)</f>
      </c>
      <c r="O229">
        <f>(I229*21)/100</f>
      </c>
      <c t="s">
        <v>27</v>
      </c>
    </row>
    <row r="230" spans="1:5" ht="12.75">
      <c r="A230" s="37" t="s">
        <v>55</v>
      </c>
      <c r="E230" s="38" t="s">
        <v>52</v>
      </c>
    </row>
    <row r="231" spans="1:5" ht="12.75">
      <c r="A231" s="39" t="s">
        <v>56</v>
      </c>
      <c r="E231" s="40" t="s">
        <v>52</v>
      </c>
    </row>
    <row r="232" spans="1:5" ht="102">
      <c r="A232" t="s">
        <v>57</v>
      </c>
      <c r="E232" s="38" t="s">
        <v>479</v>
      </c>
    </row>
    <row r="233" spans="1:16" ht="25.5">
      <c r="A233" s="26" t="s">
        <v>50</v>
      </c>
      <c s="31" t="s">
        <v>264</v>
      </c>
      <c s="31" t="s">
        <v>2936</v>
      </c>
      <c s="26" t="s">
        <v>52</v>
      </c>
      <c s="32" t="s">
        <v>2937</v>
      </c>
      <c s="33" t="s">
        <v>54</v>
      </c>
      <c s="34">
        <v>360</v>
      </c>
      <c s="35">
        <v>0</v>
      </c>
      <c s="36">
        <f>ROUND(ROUND(H233,2)*ROUND(G233,3),2)</f>
      </c>
      <c r="O233">
        <f>(I233*21)/100</f>
      </c>
      <c t="s">
        <v>27</v>
      </c>
    </row>
    <row r="234" spans="1:5" ht="12.75">
      <c r="A234" s="37" t="s">
        <v>55</v>
      </c>
      <c r="E234" s="38" t="s">
        <v>52</v>
      </c>
    </row>
    <row r="235" spans="1:5" ht="12.75">
      <c r="A235" s="39" t="s">
        <v>56</v>
      </c>
      <c r="E235" s="40" t="s">
        <v>52</v>
      </c>
    </row>
    <row r="236" spans="1:5" ht="102">
      <c r="A236" t="s">
        <v>57</v>
      </c>
      <c r="E236" s="38" t="s">
        <v>479</v>
      </c>
    </row>
    <row r="237" spans="1:16" ht="25.5">
      <c r="A237" s="26" t="s">
        <v>50</v>
      </c>
      <c s="31" t="s">
        <v>268</v>
      </c>
      <c s="31" t="s">
        <v>10179</v>
      </c>
      <c s="26" t="s">
        <v>52</v>
      </c>
      <c s="32" t="s">
        <v>10180</v>
      </c>
      <c s="33" t="s">
        <v>54</v>
      </c>
      <c s="34">
        <v>60</v>
      </c>
      <c s="35">
        <v>0</v>
      </c>
      <c s="36">
        <f>ROUND(ROUND(H237,2)*ROUND(G237,3),2)</f>
      </c>
      <c r="O237">
        <f>(I237*21)/100</f>
      </c>
      <c t="s">
        <v>27</v>
      </c>
    </row>
    <row r="238" spans="1:5" ht="12.75">
      <c r="A238" s="37" t="s">
        <v>55</v>
      </c>
      <c r="E238" s="38" t="s">
        <v>52</v>
      </c>
    </row>
    <row r="239" spans="1:5" ht="12.75">
      <c r="A239" s="39" t="s">
        <v>56</v>
      </c>
      <c r="E239" s="40" t="s">
        <v>52</v>
      </c>
    </row>
    <row r="240" spans="1:5" ht="102">
      <c r="A240" t="s">
        <v>57</v>
      </c>
      <c r="E240" s="38" t="s">
        <v>479</v>
      </c>
    </row>
    <row r="241" spans="1:16" ht="25.5">
      <c r="A241" s="26" t="s">
        <v>50</v>
      </c>
      <c s="31" t="s">
        <v>272</v>
      </c>
      <c s="31" t="s">
        <v>2292</v>
      </c>
      <c s="26" t="s">
        <v>52</v>
      </c>
      <c s="32" t="s">
        <v>2293</v>
      </c>
      <c s="33" t="s">
        <v>54</v>
      </c>
      <c s="34">
        <v>80</v>
      </c>
      <c s="35">
        <v>0</v>
      </c>
      <c s="36">
        <f>ROUND(ROUND(H241,2)*ROUND(G241,3),2)</f>
      </c>
      <c r="O241">
        <f>(I241*21)/100</f>
      </c>
      <c t="s">
        <v>27</v>
      </c>
    </row>
    <row r="242" spans="1:5" ht="12.75">
      <c r="A242" s="37" t="s">
        <v>55</v>
      </c>
      <c r="E242" s="38" t="s">
        <v>52</v>
      </c>
    </row>
    <row r="243" spans="1:5" ht="12.75">
      <c r="A243" s="39" t="s">
        <v>56</v>
      </c>
      <c r="E243" s="40" t="s">
        <v>52</v>
      </c>
    </row>
    <row r="244" spans="1:5" ht="102">
      <c r="A244" t="s">
        <v>57</v>
      </c>
      <c r="E244" s="38" t="s">
        <v>479</v>
      </c>
    </row>
    <row r="245" spans="1:16" ht="12.75">
      <c r="A245" s="26" t="s">
        <v>50</v>
      </c>
      <c s="31" t="s">
        <v>276</v>
      </c>
      <c s="31" t="s">
        <v>2039</v>
      </c>
      <c s="26" t="s">
        <v>52</v>
      </c>
      <c s="32" t="s">
        <v>2040</v>
      </c>
      <c s="33" t="s">
        <v>63</v>
      </c>
      <c s="34">
        <v>11010</v>
      </c>
      <c s="35">
        <v>0</v>
      </c>
      <c s="36">
        <f>ROUND(ROUND(H245,2)*ROUND(G245,3),2)</f>
      </c>
      <c r="O245">
        <f>(I245*21)/100</f>
      </c>
      <c t="s">
        <v>27</v>
      </c>
    </row>
    <row r="246" spans="1:5" ht="12.75">
      <c r="A246" s="37" t="s">
        <v>55</v>
      </c>
      <c r="E246" s="38" t="s">
        <v>52</v>
      </c>
    </row>
    <row r="247" spans="1:5" ht="12.75">
      <c r="A247" s="39" t="s">
        <v>56</v>
      </c>
      <c r="E247" s="40" t="s">
        <v>52</v>
      </c>
    </row>
    <row r="248" spans="1:5" ht="76.5">
      <c r="A248" t="s">
        <v>57</v>
      </c>
      <c r="E248" s="38" t="s">
        <v>2041</v>
      </c>
    </row>
    <row r="249" spans="1:16" ht="25.5">
      <c r="A249" s="26" t="s">
        <v>50</v>
      </c>
      <c s="31" t="s">
        <v>281</v>
      </c>
      <c s="31" t="s">
        <v>1805</v>
      </c>
      <c s="26" t="s">
        <v>52</v>
      </c>
      <c s="32" t="s">
        <v>1806</v>
      </c>
      <c s="33" t="s">
        <v>54</v>
      </c>
      <c s="34">
        <v>1</v>
      </c>
      <c s="35">
        <v>0</v>
      </c>
      <c s="36">
        <f>ROUND(ROUND(H249,2)*ROUND(G249,3),2)</f>
      </c>
      <c r="O249">
        <f>(I249*21)/100</f>
      </c>
      <c t="s">
        <v>27</v>
      </c>
    </row>
    <row r="250" spans="1:5" ht="12.75">
      <c r="A250" s="37" t="s">
        <v>55</v>
      </c>
      <c r="E250" s="38" t="s">
        <v>52</v>
      </c>
    </row>
    <row r="251" spans="1:5" ht="12.75">
      <c r="A251" s="39" t="s">
        <v>56</v>
      </c>
      <c r="E251" s="40" t="s">
        <v>52</v>
      </c>
    </row>
    <row r="252" spans="1:5" ht="114.75">
      <c r="A252" t="s">
        <v>57</v>
      </c>
      <c r="E252" s="38" t="s">
        <v>902</v>
      </c>
    </row>
    <row r="253" spans="1:16" ht="38.25">
      <c r="A253" s="26" t="s">
        <v>50</v>
      </c>
      <c s="31" t="s">
        <v>285</v>
      </c>
      <c s="31" t="s">
        <v>903</v>
      </c>
      <c s="26" t="s">
        <v>52</v>
      </c>
      <c s="32" t="s">
        <v>904</v>
      </c>
      <c s="33" t="s">
        <v>54</v>
      </c>
      <c s="34">
        <v>212</v>
      </c>
      <c s="35">
        <v>0</v>
      </c>
      <c s="36">
        <f>ROUND(ROUND(H253,2)*ROUND(G253,3),2)</f>
      </c>
      <c r="O253">
        <f>(I253*21)/100</f>
      </c>
      <c t="s">
        <v>27</v>
      </c>
    </row>
    <row r="254" spans="1:5" ht="12.75">
      <c r="A254" s="37" t="s">
        <v>55</v>
      </c>
      <c r="E254" s="38" t="s">
        <v>52</v>
      </c>
    </row>
    <row r="255" spans="1:5" ht="12.75">
      <c r="A255" s="39" t="s">
        <v>56</v>
      </c>
      <c r="E255" s="40" t="s">
        <v>52</v>
      </c>
    </row>
    <row r="256" spans="1:5" ht="114.75">
      <c r="A256" t="s">
        <v>57</v>
      </c>
      <c r="E256" s="38" t="s">
        <v>902</v>
      </c>
    </row>
    <row r="257" spans="1:16" ht="12.75">
      <c r="A257" s="26" t="s">
        <v>50</v>
      </c>
      <c s="31" t="s">
        <v>289</v>
      </c>
      <c s="31" t="s">
        <v>10181</v>
      </c>
      <c s="26" t="s">
        <v>52</v>
      </c>
      <c s="32" t="s">
        <v>10182</v>
      </c>
      <c s="33" t="s">
        <v>54</v>
      </c>
      <c s="34">
        <v>1</v>
      </c>
      <c s="35">
        <v>0</v>
      </c>
      <c s="36">
        <f>ROUND(ROUND(H257,2)*ROUND(G257,3),2)</f>
      </c>
      <c r="O257">
        <f>(I257*21)/100</f>
      </c>
      <c t="s">
        <v>27</v>
      </c>
    </row>
    <row r="258" spans="1:5" ht="12.75">
      <c r="A258" s="37" t="s">
        <v>55</v>
      </c>
      <c r="E258" s="38" t="s">
        <v>52</v>
      </c>
    </row>
    <row r="259" spans="1:5" ht="12.75">
      <c r="A259" s="39" t="s">
        <v>56</v>
      </c>
      <c r="E259" s="40" t="s">
        <v>52</v>
      </c>
    </row>
    <row r="260" spans="1:5" ht="76.5">
      <c r="A260" t="s">
        <v>57</v>
      </c>
      <c r="E260" s="38" t="s">
        <v>2241</v>
      </c>
    </row>
    <row r="261" spans="1:16" ht="12.75">
      <c r="A261" s="26" t="s">
        <v>50</v>
      </c>
      <c s="31" t="s">
        <v>293</v>
      </c>
      <c s="31" t="s">
        <v>1810</v>
      </c>
      <c s="26" t="s">
        <v>52</v>
      </c>
      <c s="32" t="s">
        <v>1811</v>
      </c>
      <c s="33" t="s">
        <v>321</v>
      </c>
      <c s="34">
        <v>480</v>
      </c>
      <c s="35">
        <v>0</v>
      </c>
      <c s="36">
        <f>ROUND(ROUND(H261,2)*ROUND(G261,3),2)</f>
      </c>
      <c r="O261">
        <f>(I261*21)/100</f>
      </c>
      <c t="s">
        <v>27</v>
      </c>
    </row>
    <row r="262" spans="1:5" ht="12.75">
      <c r="A262" s="37" t="s">
        <v>55</v>
      </c>
      <c r="E262" s="38" t="s">
        <v>52</v>
      </c>
    </row>
    <row r="263" spans="1:5" ht="12.75">
      <c r="A263" s="39" t="s">
        <v>56</v>
      </c>
      <c r="E263" s="40" t="s">
        <v>52</v>
      </c>
    </row>
    <row r="264" spans="1:5" ht="89.25">
      <c r="A264" t="s">
        <v>57</v>
      </c>
      <c r="E264" s="38" t="s">
        <v>1812</v>
      </c>
    </row>
    <row r="265" spans="1:16" ht="12.75">
      <c r="A265" s="26" t="s">
        <v>50</v>
      </c>
      <c s="31" t="s">
        <v>297</v>
      </c>
      <c s="31" t="s">
        <v>2116</v>
      </c>
      <c s="26" t="s">
        <v>52</v>
      </c>
      <c s="32" t="s">
        <v>2117</v>
      </c>
      <c s="33" t="s">
        <v>321</v>
      </c>
      <c s="34">
        <v>120</v>
      </c>
      <c s="35">
        <v>0</v>
      </c>
      <c s="36">
        <f>ROUND(ROUND(H265,2)*ROUND(G265,3),2)</f>
      </c>
      <c r="O265">
        <f>(I265*21)/100</f>
      </c>
      <c t="s">
        <v>27</v>
      </c>
    </row>
    <row r="266" spans="1:5" ht="12.75">
      <c r="A266" s="37" t="s">
        <v>55</v>
      </c>
      <c r="E266" s="38" t="s">
        <v>52</v>
      </c>
    </row>
    <row r="267" spans="1:5" ht="12.75">
      <c r="A267" s="39" t="s">
        <v>56</v>
      </c>
      <c r="E267" s="40" t="s">
        <v>52</v>
      </c>
    </row>
    <row r="268" spans="1:5" ht="89.25">
      <c r="A268" t="s">
        <v>57</v>
      </c>
      <c r="E268" s="38" t="s">
        <v>2118</v>
      </c>
    </row>
    <row r="269" spans="1:16" ht="12.75">
      <c r="A269" s="26" t="s">
        <v>50</v>
      </c>
      <c s="31" t="s">
        <v>301</v>
      </c>
      <c s="31" t="s">
        <v>1813</v>
      </c>
      <c s="26" t="s">
        <v>52</v>
      </c>
      <c s="32" t="s">
        <v>1814</v>
      </c>
      <c s="33" t="s">
        <v>321</v>
      </c>
      <c s="34">
        <v>80</v>
      </c>
      <c s="35">
        <v>0</v>
      </c>
      <c s="36">
        <f>ROUND(ROUND(H269,2)*ROUND(G269,3),2)</f>
      </c>
      <c r="O269">
        <f>(I269*21)/100</f>
      </c>
      <c t="s">
        <v>27</v>
      </c>
    </row>
    <row r="270" spans="1:5" ht="12.75">
      <c r="A270" s="37" t="s">
        <v>55</v>
      </c>
      <c r="E270" s="38" t="s">
        <v>52</v>
      </c>
    </row>
    <row r="271" spans="1:5" ht="12.75">
      <c r="A271" s="39" t="s">
        <v>56</v>
      </c>
      <c r="E271" s="40" t="s">
        <v>52</v>
      </c>
    </row>
    <row r="272" spans="1:5" ht="89.25">
      <c r="A272" t="s">
        <v>57</v>
      </c>
      <c r="E272" s="38" t="s">
        <v>1815</v>
      </c>
    </row>
    <row r="273" spans="1:16" ht="12.75">
      <c r="A273" s="26" t="s">
        <v>50</v>
      </c>
      <c s="31" t="s">
        <v>305</v>
      </c>
      <c s="31" t="s">
        <v>2119</v>
      </c>
      <c s="26" t="s">
        <v>52</v>
      </c>
      <c s="32" t="s">
        <v>2120</v>
      </c>
      <c s="33" t="s">
        <v>321</v>
      </c>
      <c s="34">
        <v>40</v>
      </c>
      <c s="35">
        <v>0</v>
      </c>
      <c s="36">
        <f>ROUND(ROUND(H273,2)*ROUND(G273,3),2)</f>
      </c>
      <c r="O273">
        <f>(I273*21)/100</f>
      </c>
      <c t="s">
        <v>27</v>
      </c>
    </row>
    <row r="274" spans="1:5" ht="12.75">
      <c r="A274" s="37" t="s">
        <v>55</v>
      </c>
      <c r="E274" s="38" t="s">
        <v>52</v>
      </c>
    </row>
    <row r="275" spans="1:5" ht="12.75">
      <c r="A275" s="39" t="s">
        <v>56</v>
      </c>
      <c r="E275" s="40" t="s">
        <v>52</v>
      </c>
    </row>
    <row r="276" spans="1:5" ht="89.25">
      <c r="A276" t="s">
        <v>57</v>
      </c>
      <c r="E276" s="38" t="s">
        <v>2121</v>
      </c>
    </row>
    <row r="277" spans="1:16" ht="12.75">
      <c r="A277" s="26" t="s">
        <v>50</v>
      </c>
      <c s="31" t="s">
        <v>309</v>
      </c>
      <c s="31" t="s">
        <v>10183</v>
      </c>
      <c s="26" t="s">
        <v>52</v>
      </c>
      <c s="32" t="s">
        <v>10184</v>
      </c>
      <c s="33" t="s">
        <v>54</v>
      </c>
      <c s="34">
        <v>50</v>
      </c>
      <c s="35">
        <v>0</v>
      </c>
      <c s="36">
        <f>ROUND(ROUND(H277,2)*ROUND(G277,3),2)</f>
      </c>
      <c r="O277">
        <f>(I277*21)/100</f>
      </c>
      <c t="s">
        <v>27</v>
      </c>
    </row>
    <row r="278" spans="1:5" ht="25.5">
      <c r="A278" s="37" t="s">
        <v>55</v>
      </c>
      <c r="E278" s="38" t="s">
        <v>10185</v>
      </c>
    </row>
    <row r="279" spans="1:5" ht="12.75">
      <c r="A279" s="39" t="s">
        <v>56</v>
      </c>
      <c r="E279" s="40" t="s">
        <v>52</v>
      </c>
    </row>
    <row r="280" spans="1:5" ht="89.25">
      <c r="A280" t="s">
        <v>57</v>
      </c>
      <c r="E280" s="38" t="s">
        <v>10186</v>
      </c>
    </row>
    <row r="281" spans="1:16" ht="12.75">
      <c r="A281" s="26" t="s">
        <v>50</v>
      </c>
      <c s="31" t="s">
        <v>313</v>
      </c>
      <c s="31" t="s">
        <v>10187</v>
      </c>
      <c s="26" t="s">
        <v>52</v>
      </c>
      <c s="32" t="s">
        <v>10188</v>
      </c>
      <c s="33" t="s">
        <v>54</v>
      </c>
      <c s="34">
        <v>380</v>
      </c>
      <c s="35">
        <v>0</v>
      </c>
      <c s="36">
        <f>ROUND(ROUND(H281,2)*ROUND(G281,3),2)</f>
      </c>
      <c r="O281">
        <f>(I281*21)/100</f>
      </c>
      <c t="s">
        <v>27</v>
      </c>
    </row>
    <row r="282" spans="1:5" ht="25.5">
      <c r="A282" s="37" t="s">
        <v>55</v>
      </c>
      <c r="E282" s="38" t="s">
        <v>10189</v>
      </c>
    </row>
    <row r="283" spans="1:5" ht="12.75">
      <c r="A283" s="39" t="s">
        <v>56</v>
      </c>
      <c r="E283" s="40" t="s">
        <v>52</v>
      </c>
    </row>
    <row r="284" spans="1:5" ht="89.25">
      <c r="A284" t="s">
        <v>57</v>
      </c>
      <c r="E284" s="38" t="s">
        <v>10186</v>
      </c>
    </row>
    <row r="285" spans="1:16" ht="12.75">
      <c r="A285" s="26" t="s">
        <v>50</v>
      </c>
      <c s="31" t="s">
        <v>318</v>
      </c>
      <c s="31" t="s">
        <v>10190</v>
      </c>
      <c s="26" t="s">
        <v>52</v>
      </c>
      <c s="32" t="s">
        <v>10191</v>
      </c>
      <c s="33" t="s">
        <v>54</v>
      </c>
      <c s="34">
        <v>90</v>
      </c>
      <c s="35">
        <v>0</v>
      </c>
      <c s="36">
        <f>ROUND(ROUND(H285,2)*ROUND(G285,3),2)</f>
      </c>
      <c r="O285">
        <f>(I285*21)/100</f>
      </c>
      <c t="s">
        <v>27</v>
      </c>
    </row>
    <row r="286" spans="1:5" ht="12.75">
      <c r="A286" s="37" t="s">
        <v>55</v>
      </c>
      <c r="E286" s="38" t="s">
        <v>10192</v>
      </c>
    </row>
    <row r="287" spans="1:5" ht="12.75">
      <c r="A287" s="39" t="s">
        <v>56</v>
      </c>
      <c r="E287" s="40" t="s">
        <v>52</v>
      </c>
    </row>
    <row r="288" spans="1:5" ht="89.25">
      <c r="A288" t="s">
        <v>57</v>
      </c>
      <c r="E288" s="38" t="s">
        <v>10186</v>
      </c>
    </row>
    <row r="289" spans="1:16" ht="12.75">
      <c r="A289" s="26" t="s">
        <v>50</v>
      </c>
      <c s="31" t="s">
        <v>323</v>
      </c>
      <c s="31" t="s">
        <v>10193</v>
      </c>
      <c s="26" t="s">
        <v>52</v>
      </c>
      <c s="32" t="s">
        <v>10194</v>
      </c>
      <c s="33" t="s">
        <v>54</v>
      </c>
      <c s="34">
        <v>183</v>
      </c>
      <c s="35">
        <v>0</v>
      </c>
      <c s="36">
        <f>ROUND(ROUND(H289,2)*ROUND(G289,3),2)</f>
      </c>
      <c r="O289">
        <f>(I289*21)/100</f>
      </c>
      <c t="s">
        <v>27</v>
      </c>
    </row>
    <row r="290" spans="1:5" ht="12.75">
      <c r="A290" s="37" t="s">
        <v>55</v>
      </c>
      <c r="E290" s="38" t="s">
        <v>10195</v>
      </c>
    </row>
    <row r="291" spans="1:5" ht="12.75">
      <c r="A291" s="39" t="s">
        <v>56</v>
      </c>
      <c r="E291" s="40" t="s">
        <v>52</v>
      </c>
    </row>
    <row r="292" spans="1:5" ht="89.25">
      <c r="A292" t="s">
        <v>57</v>
      </c>
      <c r="E292" s="38" t="s">
        <v>10186</v>
      </c>
    </row>
    <row r="293" spans="1:16" ht="12.75">
      <c r="A293" s="26" t="s">
        <v>50</v>
      </c>
      <c s="31" t="s">
        <v>327</v>
      </c>
      <c s="31" t="s">
        <v>10196</v>
      </c>
      <c s="26" t="s">
        <v>52</v>
      </c>
      <c s="32" t="s">
        <v>10197</v>
      </c>
      <c s="33" t="s">
        <v>54</v>
      </c>
      <c s="34">
        <v>20</v>
      </c>
      <c s="35">
        <v>0</v>
      </c>
      <c s="36">
        <f>ROUND(ROUND(H293,2)*ROUND(G293,3),2)</f>
      </c>
      <c r="O293">
        <f>(I293*21)/100</f>
      </c>
      <c t="s">
        <v>27</v>
      </c>
    </row>
    <row r="294" spans="1:5" ht="12.75">
      <c r="A294" s="37" t="s">
        <v>55</v>
      </c>
      <c r="E294" s="38" t="s">
        <v>10198</v>
      </c>
    </row>
    <row r="295" spans="1:5" ht="12.75">
      <c r="A295" s="39" t="s">
        <v>56</v>
      </c>
      <c r="E295" s="40" t="s">
        <v>52</v>
      </c>
    </row>
    <row r="296" spans="1:5" ht="89.25">
      <c r="A296" t="s">
        <v>57</v>
      </c>
      <c r="E296" s="38" t="s">
        <v>10186</v>
      </c>
    </row>
    <row r="297" spans="1:16" ht="12.75">
      <c r="A297" s="26" t="s">
        <v>50</v>
      </c>
      <c s="31" t="s">
        <v>331</v>
      </c>
      <c s="31" t="s">
        <v>10199</v>
      </c>
      <c s="26" t="s">
        <v>52</v>
      </c>
      <c s="32" t="s">
        <v>10200</v>
      </c>
      <c s="33" t="s">
        <v>54</v>
      </c>
      <c s="34">
        <v>58</v>
      </c>
      <c s="35">
        <v>0</v>
      </c>
      <c s="36">
        <f>ROUND(ROUND(H297,2)*ROUND(G297,3),2)</f>
      </c>
      <c r="O297">
        <f>(I297*21)/100</f>
      </c>
      <c t="s">
        <v>27</v>
      </c>
    </row>
    <row r="298" spans="1:5" ht="25.5">
      <c r="A298" s="37" t="s">
        <v>55</v>
      </c>
      <c r="E298" s="38" t="s">
        <v>10201</v>
      </c>
    </row>
    <row r="299" spans="1:5" ht="12.75">
      <c r="A299" s="39" t="s">
        <v>56</v>
      </c>
      <c r="E299" s="40" t="s">
        <v>52</v>
      </c>
    </row>
    <row r="300" spans="1:5" ht="89.25">
      <c r="A300" t="s">
        <v>57</v>
      </c>
      <c r="E300" s="38" t="s">
        <v>10186</v>
      </c>
    </row>
    <row r="301" spans="1:16" ht="12.75">
      <c r="A301" s="26" t="s">
        <v>50</v>
      </c>
      <c s="31" t="s">
        <v>335</v>
      </c>
      <c s="31" t="s">
        <v>10202</v>
      </c>
      <c s="26" t="s">
        <v>52</v>
      </c>
      <c s="32" t="s">
        <v>10203</v>
      </c>
      <c s="33" t="s">
        <v>54</v>
      </c>
      <c s="34">
        <v>34</v>
      </c>
      <c s="35">
        <v>0</v>
      </c>
      <c s="36">
        <f>ROUND(ROUND(H301,2)*ROUND(G301,3),2)</f>
      </c>
      <c r="O301">
        <f>(I301*21)/100</f>
      </c>
      <c t="s">
        <v>27</v>
      </c>
    </row>
    <row r="302" spans="1:5" ht="25.5">
      <c r="A302" s="37" t="s">
        <v>55</v>
      </c>
      <c r="E302" s="38" t="s">
        <v>10204</v>
      </c>
    </row>
    <row r="303" spans="1:5" ht="12.75">
      <c r="A303" s="39" t="s">
        <v>56</v>
      </c>
      <c r="E303" s="40" t="s">
        <v>52</v>
      </c>
    </row>
    <row r="304" spans="1:5" ht="89.25">
      <c r="A304" t="s">
        <v>57</v>
      </c>
      <c r="E304" s="38" t="s">
        <v>10186</v>
      </c>
    </row>
    <row r="305" spans="1:16" ht="12.75">
      <c r="A305" s="26" t="s">
        <v>50</v>
      </c>
      <c s="31" t="s">
        <v>341</v>
      </c>
      <c s="31" t="s">
        <v>10205</v>
      </c>
      <c s="26" t="s">
        <v>52</v>
      </c>
      <c s="32" t="s">
        <v>10206</v>
      </c>
      <c s="33" t="s">
        <v>54</v>
      </c>
      <c s="34">
        <v>3</v>
      </c>
      <c s="35">
        <v>0</v>
      </c>
      <c s="36">
        <f>ROUND(ROUND(H305,2)*ROUND(G305,3),2)</f>
      </c>
      <c r="O305">
        <f>(I305*21)/100</f>
      </c>
      <c t="s">
        <v>27</v>
      </c>
    </row>
    <row r="306" spans="1:5" ht="25.5">
      <c r="A306" s="37" t="s">
        <v>55</v>
      </c>
      <c r="E306" s="38" t="s">
        <v>10207</v>
      </c>
    </row>
    <row r="307" spans="1:5" ht="12.75">
      <c r="A307" s="39" t="s">
        <v>56</v>
      </c>
      <c r="E307" s="40" t="s">
        <v>52</v>
      </c>
    </row>
    <row r="308" spans="1:5" ht="89.25">
      <c r="A308" t="s">
        <v>57</v>
      </c>
      <c r="E308" s="38" t="s">
        <v>10186</v>
      </c>
    </row>
    <row r="309" spans="1:16" ht="12.75">
      <c r="A309" s="26" t="s">
        <v>50</v>
      </c>
      <c s="31" t="s">
        <v>348</v>
      </c>
      <c s="31" t="s">
        <v>10208</v>
      </c>
      <c s="26" t="s">
        <v>52</v>
      </c>
      <c s="32" t="s">
        <v>10209</v>
      </c>
      <c s="33" t="s">
        <v>54</v>
      </c>
      <c s="34">
        <v>155</v>
      </c>
      <c s="35">
        <v>0</v>
      </c>
      <c s="36">
        <f>ROUND(ROUND(H309,2)*ROUND(G309,3),2)</f>
      </c>
      <c r="O309">
        <f>(I309*21)/100</f>
      </c>
      <c t="s">
        <v>27</v>
      </c>
    </row>
    <row r="310" spans="1:5" ht="12.75">
      <c r="A310" s="37" t="s">
        <v>55</v>
      </c>
      <c r="E310" s="38" t="s">
        <v>10210</v>
      </c>
    </row>
    <row r="311" spans="1:5" ht="12.75">
      <c r="A311" s="39" t="s">
        <v>56</v>
      </c>
      <c r="E311" s="40" t="s">
        <v>52</v>
      </c>
    </row>
    <row r="312" spans="1:5" ht="89.25">
      <c r="A312" t="s">
        <v>57</v>
      </c>
      <c r="E312" s="38" t="s">
        <v>10186</v>
      </c>
    </row>
    <row r="313" spans="1:16" ht="12.75">
      <c r="A313" s="26" t="s">
        <v>50</v>
      </c>
      <c s="31" t="s">
        <v>352</v>
      </c>
      <c s="31" t="s">
        <v>10211</v>
      </c>
      <c s="26" t="s">
        <v>52</v>
      </c>
      <c s="32" t="s">
        <v>10212</v>
      </c>
      <c s="33" t="s">
        <v>54</v>
      </c>
      <c s="34">
        <v>164</v>
      </c>
      <c s="35">
        <v>0</v>
      </c>
      <c s="36">
        <f>ROUND(ROUND(H313,2)*ROUND(G313,3),2)</f>
      </c>
      <c r="O313">
        <f>(I313*21)/100</f>
      </c>
      <c t="s">
        <v>27</v>
      </c>
    </row>
    <row r="314" spans="1:5" ht="12.75">
      <c r="A314" s="37" t="s">
        <v>55</v>
      </c>
      <c r="E314" s="38" t="s">
        <v>10213</v>
      </c>
    </row>
    <row r="315" spans="1:5" ht="12.75">
      <c r="A315" s="39" t="s">
        <v>56</v>
      </c>
      <c r="E315" s="40" t="s">
        <v>52</v>
      </c>
    </row>
    <row r="316" spans="1:5" ht="89.25">
      <c r="A316" t="s">
        <v>57</v>
      </c>
      <c r="E316" s="38" t="s">
        <v>10186</v>
      </c>
    </row>
    <row r="317" spans="1:16" ht="12.75">
      <c r="A317" s="26" t="s">
        <v>50</v>
      </c>
      <c s="31" t="s">
        <v>557</v>
      </c>
      <c s="31" t="s">
        <v>10214</v>
      </c>
      <c s="26" t="s">
        <v>52</v>
      </c>
      <c s="32" t="s">
        <v>10215</v>
      </c>
      <c s="33" t="s">
        <v>54</v>
      </c>
      <c s="34">
        <v>12</v>
      </c>
      <c s="35">
        <v>0</v>
      </c>
      <c s="36">
        <f>ROUND(ROUND(H317,2)*ROUND(G317,3),2)</f>
      </c>
      <c r="O317">
        <f>(I317*21)/100</f>
      </c>
      <c t="s">
        <v>27</v>
      </c>
    </row>
    <row r="318" spans="1:5" ht="12.75">
      <c r="A318" s="37" t="s">
        <v>55</v>
      </c>
      <c r="E318" s="38" t="s">
        <v>10216</v>
      </c>
    </row>
    <row r="319" spans="1:5" ht="12.75">
      <c r="A319" s="39" t="s">
        <v>56</v>
      </c>
      <c r="E319" s="40" t="s">
        <v>52</v>
      </c>
    </row>
    <row r="320" spans="1:5" ht="89.25">
      <c r="A320" t="s">
        <v>57</v>
      </c>
      <c r="E320" s="38" t="s">
        <v>10186</v>
      </c>
    </row>
    <row r="321" spans="1:16" ht="12.75">
      <c r="A321" s="26" t="s">
        <v>50</v>
      </c>
      <c s="31" t="s">
        <v>560</v>
      </c>
      <c s="31" t="s">
        <v>10217</v>
      </c>
      <c s="26" t="s">
        <v>52</v>
      </c>
      <c s="32" t="s">
        <v>10218</v>
      </c>
      <c s="33" t="s">
        <v>54</v>
      </c>
      <c s="34">
        <v>8</v>
      </c>
      <c s="35">
        <v>0</v>
      </c>
      <c s="36">
        <f>ROUND(ROUND(H321,2)*ROUND(G321,3),2)</f>
      </c>
      <c r="O321">
        <f>(I321*21)/100</f>
      </c>
      <c t="s">
        <v>27</v>
      </c>
    </row>
    <row r="322" spans="1:5" ht="12.75">
      <c r="A322" s="37" t="s">
        <v>55</v>
      </c>
      <c r="E322" s="38" t="s">
        <v>10219</v>
      </c>
    </row>
    <row r="323" spans="1:5" ht="12.75">
      <c r="A323" s="39" t="s">
        <v>56</v>
      </c>
      <c r="E323" s="40" t="s">
        <v>52</v>
      </c>
    </row>
    <row r="324" spans="1:5" ht="89.25">
      <c r="A324" t="s">
        <v>57</v>
      </c>
      <c r="E324" s="38" t="s">
        <v>10186</v>
      </c>
    </row>
    <row r="325" spans="1:16" ht="12.75">
      <c r="A325" s="26" t="s">
        <v>50</v>
      </c>
      <c s="31" t="s">
        <v>563</v>
      </c>
      <c s="31" t="s">
        <v>10220</v>
      </c>
      <c s="26" t="s">
        <v>52</v>
      </c>
      <c s="32" t="s">
        <v>10221</v>
      </c>
      <c s="33" t="s">
        <v>54</v>
      </c>
      <c s="34">
        <v>3</v>
      </c>
      <c s="35">
        <v>0</v>
      </c>
      <c s="36">
        <f>ROUND(ROUND(H325,2)*ROUND(G325,3),2)</f>
      </c>
      <c r="O325">
        <f>(I325*21)/100</f>
      </c>
      <c t="s">
        <v>27</v>
      </c>
    </row>
    <row r="326" spans="1:5" ht="25.5">
      <c r="A326" s="37" t="s">
        <v>55</v>
      </c>
      <c r="E326" s="38" t="s">
        <v>10222</v>
      </c>
    </row>
    <row r="327" spans="1:5" ht="12.75">
      <c r="A327" s="39" t="s">
        <v>56</v>
      </c>
      <c r="E327" s="40" t="s">
        <v>52</v>
      </c>
    </row>
    <row r="328" spans="1:5" ht="89.25">
      <c r="A328" t="s">
        <v>57</v>
      </c>
      <c r="E328" s="38" t="s">
        <v>10186</v>
      </c>
    </row>
    <row r="329" spans="1:16" ht="12.75">
      <c r="A329" s="26" t="s">
        <v>50</v>
      </c>
      <c s="31" t="s">
        <v>566</v>
      </c>
      <c s="31" t="s">
        <v>10223</v>
      </c>
      <c s="26" t="s">
        <v>52</v>
      </c>
      <c s="32" t="s">
        <v>10224</v>
      </c>
      <c s="33" t="s">
        <v>54</v>
      </c>
      <c s="34">
        <v>14</v>
      </c>
      <c s="35">
        <v>0</v>
      </c>
      <c s="36">
        <f>ROUND(ROUND(H329,2)*ROUND(G329,3),2)</f>
      </c>
      <c r="O329">
        <f>(I329*21)/100</f>
      </c>
      <c t="s">
        <v>27</v>
      </c>
    </row>
    <row r="330" spans="1:5" ht="25.5">
      <c r="A330" s="37" t="s">
        <v>55</v>
      </c>
      <c r="E330" s="38" t="s">
        <v>10225</v>
      </c>
    </row>
    <row r="331" spans="1:5" ht="12.75">
      <c r="A331" s="39" t="s">
        <v>56</v>
      </c>
      <c r="E331" s="40" t="s">
        <v>52</v>
      </c>
    </row>
    <row r="332" spans="1:5" ht="89.25">
      <c r="A332" t="s">
        <v>57</v>
      </c>
      <c r="E332" s="38" t="s">
        <v>10186</v>
      </c>
    </row>
    <row r="333" spans="1:16" ht="12.75">
      <c r="A333" s="26" t="s">
        <v>50</v>
      </c>
      <c s="31" t="s">
        <v>569</v>
      </c>
      <c s="31" t="s">
        <v>10226</v>
      </c>
      <c s="26" t="s">
        <v>52</v>
      </c>
      <c s="32" t="s">
        <v>10227</v>
      </c>
      <c s="33" t="s">
        <v>54</v>
      </c>
      <c s="34">
        <v>63</v>
      </c>
      <c s="35">
        <v>0</v>
      </c>
      <c s="36">
        <f>ROUND(ROUND(H333,2)*ROUND(G333,3),2)</f>
      </c>
      <c r="O333">
        <f>(I333*21)/100</f>
      </c>
      <c t="s">
        <v>27</v>
      </c>
    </row>
    <row r="334" spans="1:5" ht="25.5">
      <c r="A334" s="37" t="s">
        <v>55</v>
      </c>
      <c r="E334" s="38" t="s">
        <v>10228</v>
      </c>
    </row>
    <row r="335" spans="1:5" ht="12.75">
      <c r="A335" s="39" t="s">
        <v>56</v>
      </c>
      <c r="E335" s="40" t="s">
        <v>52</v>
      </c>
    </row>
    <row r="336" spans="1:5" ht="89.25">
      <c r="A336" t="s">
        <v>57</v>
      </c>
      <c r="E336" s="38" t="s">
        <v>10186</v>
      </c>
    </row>
    <row r="337" spans="1:16" ht="12.75">
      <c r="A337" s="26" t="s">
        <v>50</v>
      </c>
      <c s="31" t="s">
        <v>572</v>
      </c>
      <c s="31" t="s">
        <v>10229</v>
      </c>
      <c s="26" t="s">
        <v>52</v>
      </c>
      <c s="32" t="s">
        <v>10230</v>
      </c>
      <c s="33" t="s">
        <v>54</v>
      </c>
      <c s="34">
        <v>12</v>
      </c>
      <c s="35">
        <v>0</v>
      </c>
      <c s="36">
        <f>ROUND(ROUND(H337,2)*ROUND(G337,3),2)</f>
      </c>
      <c r="O337">
        <f>(I337*21)/100</f>
      </c>
      <c t="s">
        <v>27</v>
      </c>
    </row>
    <row r="338" spans="1:5" ht="25.5">
      <c r="A338" s="37" t="s">
        <v>55</v>
      </c>
      <c r="E338" s="38" t="s">
        <v>10231</v>
      </c>
    </row>
    <row r="339" spans="1:5" ht="12.75">
      <c r="A339" s="39" t="s">
        <v>56</v>
      </c>
      <c r="E339" s="40" t="s">
        <v>52</v>
      </c>
    </row>
    <row r="340" spans="1:5" ht="89.25">
      <c r="A340" t="s">
        <v>57</v>
      </c>
      <c r="E340" s="38" t="s">
        <v>10186</v>
      </c>
    </row>
    <row r="341" spans="1:16" ht="12.75">
      <c r="A341" s="26" t="s">
        <v>50</v>
      </c>
      <c s="31" t="s">
        <v>575</v>
      </c>
      <c s="31" t="s">
        <v>10232</v>
      </c>
      <c s="26" t="s">
        <v>52</v>
      </c>
      <c s="32" t="s">
        <v>10233</v>
      </c>
      <c s="33" t="s">
        <v>54</v>
      </c>
      <c s="34">
        <v>34</v>
      </c>
      <c s="35">
        <v>0</v>
      </c>
      <c s="36">
        <f>ROUND(ROUND(H341,2)*ROUND(G341,3),2)</f>
      </c>
      <c r="O341">
        <f>(I341*21)/100</f>
      </c>
      <c t="s">
        <v>27</v>
      </c>
    </row>
    <row r="342" spans="1:5" ht="25.5">
      <c r="A342" s="37" t="s">
        <v>55</v>
      </c>
      <c r="E342" s="38" t="s">
        <v>10234</v>
      </c>
    </row>
    <row r="343" spans="1:5" ht="12.75">
      <c r="A343" s="39" t="s">
        <v>56</v>
      </c>
      <c r="E343" s="40" t="s">
        <v>52</v>
      </c>
    </row>
    <row r="344" spans="1:5" ht="89.25">
      <c r="A344" t="s">
        <v>57</v>
      </c>
      <c r="E344" s="38" t="s">
        <v>10186</v>
      </c>
    </row>
    <row r="345" spans="1:16" ht="12.75">
      <c r="A345" s="26" t="s">
        <v>50</v>
      </c>
      <c s="31" t="s">
        <v>578</v>
      </c>
      <c s="31" t="s">
        <v>10235</v>
      </c>
      <c s="26" t="s">
        <v>52</v>
      </c>
      <c s="32" t="s">
        <v>10236</v>
      </c>
      <c s="33" t="s">
        <v>54</v>
      </c>
      <c s="34">
        <v>8</v>
      </c>
      <c s="35">
        <v>0</v>
      </c>
      <c s="36">
        <f>ROUND(ROUND(H345,2)*ROUND(G345,3),2)</f>
      </c>
      <c r="O345">
        <f>(I345*21)/100</f>
      </c>
      <c t="s">
        <v>27</v>
      </c>
    </row>
    <row r="346" spans="1:5" ht="25.5">
      <c r="A346" s="37" t="s">
        <v>55</v>
      </c>
      <c r="E346" s="38" t="s">
        <v>10237</v>
      </c>
    </row>
    <row r="347" spans="1:5" ht="12.75">
      <c r="A347" s="39" t="s">
        <v>56</v>
      </c>
      <c r="E347" s="40" t="s">
        <v>52</v>
      </c>
    </row>
    <row r="348" spans="1:5" ht="89.25">
      <c r="A348" t="s">
        <v>57</v>
      </c>
      <c r="E348" s="38" t="s">
        <v>10186</v>
      </c>
    </row>
    <row r="349" spans="1:16" ht="12.75">
      <c r="A349" s="26" t="s">
        <v>50</v>
      </c>
      <c s="31" t="s">
        <v>581</v>
      </c>
      <c s="31" t="s">
        <v>10238</v>
      </c>
      <c s="26" t="s">
        <v>52</v>
      </c>
      <c s="32" t="s">
        <v>10239</v>
      </c>
      <c s="33" t="s">
        <v>54</v>
      </c>
      <c s="34">
        <v>27</v>
      </c>
      <c s="35">
        <v>0</v>
      </c>
      <c s="36">
        <f>ROUND(ROUND(H349,2)*ROUND(G349,3),2)</f>
      </c>
      <c r="O349">
        <f>(I349*21)/100</f>
      </c>
      <c t="s">
        <v>27</v>
      </c>
    </row>
    <row r="350" spans="1:5" ht="25.5">
      <c r="A350" s="37" t="s">
        <v>55</v>
      </c>
      <c r="E350" s="38" t="s">
        <v>10240</v>
      </c>
    </row>
    <row r="351" spans="1:5" ht="12.75">
      <c r="A351" s="39" t="s">
        <v>56</v>
      </c>
      <c r="E351" s="40" t="s">
        <v>52</v>
      </c>
    </row>
    <row r="352" spans="1:5" ht="89.25">
      <c r="A352" t="s">
        <v>57</v>
      </c>
      <c r="E352" s="38" t="s">
        <v>10186</v>
      </c>
    </row>
    <row r="353" spans="1:16" ht="12.75">
      <c r="A353" s="26" t="s">
        <v>50</v>
      </c>
      <c s="31" t="s">
        <v>585</v>
      </c>
      <c s="31" t="s">
        <v>10241</v>
      </c>
      <c s="26" t="s">
        <v>52</v>
      </c>
      <c s="32" t="s">
        <v>10242</v>
      </c>
      <c s="33" t="s">
        <v>54</v>
      </c>
      <c s="34">
        <v>78</v>
      </c>
      <c s="35">
        <v>0</v>
      </c>
      <c s="36">
        <f>ROUND(ROUND(H353,2)*ROUND(G353,3),2)</f>
      </c>
      <c r="O353">
        <f>(I353*21)/100</f>
      </c>
      <c t="s">
        <v>27</v>
      </c>
    </row>
    <row r="354" spans="1:5" ht="25.5">
      <c r="A354" s="37" t="s">
        <v>55</v>
      </c>
      <c r="E354" s="38" t="s">
        <v>10243</v>
      </c>
    </row>
    <row r="355" spans="1:5" ht="12.75">
      <c r="A355" s="39" t="s">
        <v>56</v>
      </c>
      <c r="E355" s="40" t="s">
        <v>52</v>
      </c>
    </row>
    <row r="356" spans="1:5" ht="89.25">
      <c r="A356" t="s">
        <v>57</v>
      </c>
      <c r="E356" s="38" t="s">
        <v>10186</v>
      </c>
    </row>
    <row r="357" spans="1:16" ht="12.75">
      <c r="A357" s="26" t="s">
        <v>50</v>
      </c>
      <c s="31" t="s">
        <v>588</v>
      </c>
      <c s="31" t="s">
        <v>10244</v>
      </c>
      <c s="26" t="s">
        <v>52</v>
      </c>
      <c s="32" t="s">
        <v>10245</v>
      </c>
      <c s="33" t="s">
        <v>54</v>
      </c>
      <c s="34">
        <v>105</v>
      </c>
      <c s="35">
        <v>0</v>
      </c>
      <c s="36">
        <f>ROUND(ROUND(H357,2)*ROUND(G357,3),2)</f>
      </c>
      <c r="O357">
        <f>(I357*21)/100</f>
      </c>
      <c t="s">
        <v>27</v>
      </c>
    </row>
    <row r="358" spans="1:5" ht="25.5">
      <c r="A358" s="37" t="s">
        <v>55</v>
      </c>
      <c r="E358" s="38" t="s">
        <v>10246</v>
      </c>
    </row>
    <row r="359" spans="1:5" ht="12.75">
      <c r="A359" s="39" t="s">
        <v>56</v>
      </c>
      <c r="E359" s="40" t="s">
        <v>52</v>
      </c>
    </row>
    <row r="360" spans="1:5" ht="89.25">
      <c r="A360" t="s">
        <v>57</v>
      </c>
      <c r="E360" s="38" t="s">
        <v>10186</v>
      </c>
    </row>
    <row r="361" spans="1:16" ht="12.75">
      <c r="A361" s="26" t="s">
        <v>50</v>
      </c>
      <c s="31" t="s">
        <v>591</v>
      </c>
      <c s="31" t="s">
        <v>10247</v>
      </c>
      <c s="26" t="s">
        <v>52</v>
      </c>
      <c s="32" t="s">
        <v>10248</v>
      </c>
      <c s="33" t="s">
        <v>54</v>
      </c>
      <c s="34">
        <v>16</v>
      </c>
      <c s="35">
        <v>0</v>
      </c>
      <c s="36">
        <f>ROUND(ROUND(H361,2)*ROUND(G361,3),2)</f>
      </c>
      <c r="O361">
        <f>(I361*21)/100</f>
      </c>
      <c t="s">
        <v>27</v>
      </c>
    </row>
    <row r="362" spans="1:5" ht="25.5">
      <c r="A362" s="37" t="s">
        <v>55</v>
      </c>
      <c r="E362" s="38" t="s">
        <v>10249</v>
      </c>
    </row>
    <row r="363" spans="1:5" ht="12.75">
      <c r="A363" s="39" t="s">
        <v>56</v>
      </c>
      <c r="E363" s="40" t="s">
        <v>52</v>
      </c>
    </row>
    <row r="364" spans="1:5" ht="89.25">
      <c r="A364" t="s">
        <v>57</v>
      </c>
      <c r="E364" s="38" t="s">
        <v>10186</v>
      </c>
    </row>
    <row r="365" spans="1:16" ht="12.75">
      <c r="A365" s="26" t="s">
        <v>50</v>
      </c>
      <c s="31" t="s">
        <v>594</v>
      </c>
      <c s="31" t="s">
        <v>10250</v>
      </c>
      <c s="26" t="s">
        <v>52</v>
      </c>
      <c s="32" t="s">
        <v>10251</v>
      </c>
      <c s="33" t="s">
        <v>54</v>
      </c>
      <c s="34">
        <v>37</v>
      </c>
      <c s="35">
        <v>0</v>
      </c>
      <c s="36">
        <f>ROUND(ROUND(H365,2)*ROUND(G365,3),2)</f>
      </c>
      <c r="O365">
        <f>(I365*21)/100</f>
      </c>
      <c t="s">
        <v>27</v>
      </c>
    </row>
    <row r="366" spans="1:5" ht="25.5">
      <c r="A366" s="37" t="s">
        <v>55</v>
      </c>
      <c r="E366" s="38" t="s">
        <v>10252</v>
      </c>
    </row>
    <row r="367" spans="1:5" ht="12.75">
      <c r="A367" s="39" t="s">
        <v>56</v>
      </c>
      <c r="E367" s="40" t="s">
        <v>52</v>
      </c>
    </row>
    <row r="368" spans="1:5" ht="89.25">
      <c r="A368" t="s">
        <v>57</v>
      </c>
      <c r="E368" s="38" t="s">
        <v>10186</v>
      </c>
    </row>
    <row r="369" spans="1:16" ht="12.75">
      <c r="A369" s="26" t="s">
        <v>50</v>
      </c>
      <c s="31" t="s">
        <v>597</v>
      </c>
      <c s="31" t="s">
        <v>10253</v>
      </c>
      <c s="26" t="s">
        <v>52</v>
      </c>
      <c s="32" t="s">
        <v>10254</v>
      </c>
      <c s="33" t="s">
        <v>54</v>
      </c>
      <c s="34">
        <v>23</v>
      </c>
      <c s="35">
        <v>0</v>
      </c>
      <c s="36">
        <f>ROUND(ROUND(H369,2)*ROUND(G369,3),2)</f>
      </c>
      <c r="O369">
        <f>(I369*21)/100</f>
      </c>
      <c t="s">
        <v>27</v>
      </c>
    </row>
    <row r="370" spans="1:5" ht="25.5">
      <c r="A370" s="37" t="s">
        <v>55</v>
      </c>
      <c r="E370" s="38" t="s">
        <v>10255</v>
      </c>
    </row>
    <row r="371" spans="1:5" ht="12.75">
      <c r="A371" s="39" t="s">
        <v>56</v>
      </c>
      <c r="E371" s="40" t="s">
        <v>52</v>
      </c>
    </row>
    <row r="372" spans="1:5" ht="89.25">
      <c r="A372" t="s">
        <v>57</v>
      </c>
      <c r="E372" s="38" t="s">
        <v>10186</v>
      </c>
    </row>
    <row r="373" spans="1:16" ht="12.75">
      <c r="A373" s="26" t="s">
        <v>50</v>
      </c>
      <c s="31" t="s">
        <v>600</v>
      </c>
      <c s="31" t="s">
        <v>10256</v>
      </c>
      <c s="26" t="s">
        <v>52</v>
      </c>
      <c s="32" t="s">
        <v>10257</v>
      </c>
      <c s="33" t="s">
        <v>54</v>
      </c>
      <c s="34">
        <v>50</v>
      </c>
      <c s="35">
        <v>0</v>
      </c>
      <c s="36">
        <f>ROUND(ROUND(H373,2)*ROUND(G373,3),2)</f>
      </c>
      <c r="O373">
        <f>(I373*21)/100</f>
      </c>
      <c t="s">
        <v>27</v>
      </c>
    </row>
    <row r="374" spans="1:5" ht="38.25">
      <c r="A374" s="37" t="s">
        <v>55</v>
      </c>
      <c r="E374" s="38" t="s">
        <v>10258</v>
      </c>
    </row>
    <row r="375" spans="1:5" ht="12.75">
      <c r="A375" s="39" t="s">
        <v>56</v>
      </c>
      <c r="E375" s="40" t="s">
        <v>52</v>
      </c>
    </row>
    <row r="376" spans="1:5" ht="89.25">
      <c r="A376" t="s">
        <v>57</v>
      </c>
      <c r="E376" s="38" t="s">
        <v>10186</v>
      </c>
    </row>
    <row r="377" spans="1:16" ht="12.75">
      <c r="A377" s="26" t="s">
        <v>50</v>
      </c>
      <c s="31" t="s">
        <v>603</v>
      </c>
      <c s="31" t="s">
        <v>10259</v>
      </c>
      <c s="26" t="s">
        <v>52</v>
      </c>
      <c s="32" t="s">
        <v>10260</v>
      </c>
      <c s="33" t="s">
        <v>54</v>
      </c>
      <c s="34">
        <v>10</v>
      </c>
      <c s="35">
        <v>0</v>
      </c>
      <c s="36">
        <f>ROUND(ROUND(H377,2)*ROUND(G377,3),2)</f>
      </c>
      <c r="O377">
        <f>(I377*21)/100</f>
      </c>
      <c t="s">
        <v>27</v>
      </c>
    </row>
    <row r="378" spans="1:5" ht="25.5">
      <c r="A378" s="37" t="s">
        <v>55</v>
      </c>
      <c r="E378" s="38" t="s">
        <v>10261</v>
      </c>
    </row>
    <row r="379" spans="1:5" ht="12.75">
      <c r="A379" s="39" t="s">
        <v>56</v>
      </c>
      <c r="E379" s="40" t="s">
        <v>52</v>
      </c>
    </row>
    <row r="380" spans="1:5" ht="89.25">
      <c r="A380" t="s">
        <v>57</v>
      </c>
      <c r="E380" s="38" t="s">
        <v>10186</v>
      </c>
    </row>
    <row r="381" spans="1:16" ht="12.75">
      <c r="A381" s="26" t="s">
        <v>50</v>
      </c>
      <c s="31" t="s">
        <v>606</v>
      </c>
      <c s="31" t="s">
        <v>10262</v>
      </c>
      <c s="26" t="s">
        <v>52</v>
      </c>
      <c s="32" t="s">
        <v>10263</v>
      </c>
      <c s="33" t="s">
        <v>54</v>
      </c>
      <c s="34">
        <v>1</v>
      </c>
      <c s="35">
        <v>0</v>
      </c>
      <c s="36">
        <f>ROUND(ROUND(H381,2)*ROUND(G381,3),2)</f>
      </c>
      <c r="O381">
        <f>(I381*21)/100</f>
      </c>
      <c t="s">
        <v>27</v>
      </c>
    </row>
    <row r="382" spans="1:5" ht="51">
      <c r="A382" s="37" t="s">
        <v>55</v>
      </c>
      <c r="E382" s="38" t="s">
        <v>10264</v>
      </c>
    </row>
    <row r="383" spans="1:5" ht="12.75">
      <c r="A383" s="39" t="s">
        <v>56</v>
      </c>
      <c r="E383" s="40" t="s">
        <v>52</v>
      </c>
    </row>
    <row r="384" spans="1:5" ht="89.25">
      <c r="A384" t="s">
        <v>57</v>
      </c>
      <c r="E384" s="38" t="s">
        <v>10265</v>
      </c>
    </row>
    <row r="385" spans="1:16" ht="12.75">
      <c r="A385" s="26" t="s">
        <v>50</v>
      </c>
      <c s="31" t="s">
        <v>609</v>
      </c>
      <c s="31" t="s">
        <v>10266</v>
      </c>
      <c s="26" t="s">
        <v>52</v>
      </c>
      <c s="32" t="s">
        <v>10267</v>
      </c>
      <c s="33" t="s">
        <v>845</v>
      </c>
      <c s="34">
        <v>1</v>
      </c>
      <c s="35">
        <v>0</v>
      </c>
      <c s="36">
        <f>ROUND(ROUND(H385,2)*ROUND(G385,3),2)</f>
      </c>
      <c r="O385">
        <f>(I385*21)/100</f>
      </c>
      <c t="s">
        <v>27</v>
      </c>
    </row>
    <row r="386" spans="1:5" ht="12.75">
      <c r="A386" s="37" t="s">
        <v>55</v>
      </c>
      <c r="E386" s="38" t="s">
        <v>10268</v>
      </c>
    </row>
    <row r="387" spans="1:5" ht="12.75">
      <c r="A387" s="39" t="s">
        <v>56</v>
      </c>
      <c r="E387" s="40" t="s">
        <v>52</v>
      </c>
    </row>
    <row r="388" spans="1:5" ht="102">
      <c r="A388" t="s">
        <v>57</v>
      </c>
      <c r="E388" s="38" t="s">
        <v>10269</v>
      </c>
    </row>
    <row r="389" spans="1:16" ht="25.5">
      <c r="A389" s="26" t="s">
        <v>50</v>
      </c>
      <c s="31" t="s">
        <v>612</v>
      </c>
      <c s="31" t="s">
        <v>10270</v>
      </c>
      <c s="26" t="s">
        <v>52</v>
      </c>
      <c s="32" t="s">
        <v>10271</v>
      </c>
      <c s="33" t="s">
        <v>54</v>
      </c>
      <c s="34">
        <v>16</v>
      </c>
      <c s="35">
        <v>0</v>
      </c>
      <c s="36">
        <f>ROUND(ROUND(H389,2)*ROUND(G389,3),2)</f>
      </c>
      <c r="O389">
        <f>(I389*21)/100</f>
      </c>
      <c t="s">
        <v>27</v>
      </c>
    </row>
    <row r="390" spans="1:5" ht="12.75">
      <c r="A390" s="37" t="s">
        <v>55</v>
      </c>
      <c r="E390" s="38" t="s">
        <v>10272</v>
      </c>
    </row>
    <row r="391" spans="1:5" ht="12.75">
      <c r="A391" s="39" t="s">
        <v>56</v>
      </c>
      <c r="E391" s="40" t="s">
        <v>52</v>
      </c>
    </row>
    <row r="392" spans="1:5" ht="76.5">
      <c r="A392" t="s">
        <v>57</v>
      </c>
      <c r="E392" s="38" t="s">
        <v>10117</v>
      </c>
    </row>
    <row r="393" spans="1:16" ht="12.75">
      <c r="A393" s="26" t="s">
        <v>50</v>
      </c>
      <c s="31" t="s">
        <v>615</v>
      </c>
      <c s="31" t="s">
        <v>10273</v>
      </c>
      <c s="26" t="s">
        <v>52</v>
      </c>
      <c s="32" t="s">
        <v>10274</v>
      </c>
      <c s="33" t="s">
        <v>54</v>
      </c>
      <c s="34">
        <v>5</v>
      </c>
      <c s="35">
        <v>0</v>
      </c>
      <c s="36">
        <f>ROUND(ROUND(H393,2)*ROUND(G393,3),2)</f>
      </c>
      <c r="O393">
        <f>(I393*21)/100</f>
      </c>
      <c t="s">
        <v>27</v>
      </c>
    </row>
    <row r="394" spans="1:5" ht="12.75">
      <c r="A394" s="37" t="s">
        <v>55</v>
      </c>
      <c r="E394" s="38" t="s">
        <v>10275</v>
      </c>
    </row>
    <row r="395" spans="1:5" ht="12.75">
      <c r="A395" s="39" t="s">
        <v>56</v>
      </c>
      <c r="E395" s="40" t="s">
        <v>52</v>
      </c>
    </row>
    <row r="396" spans="1:5" ht="76.5">
      <c r="A396" t="s">
        <v>57</v>
      </c>
      <c r="E396" s="38" t="s">
        <v>10117</v>
      </c>
    </row>
    <row r="397" spans="1:16" ht="12.75">
      <c r="A397" s="26" t="s">
        <v>50</v>
      </c>
      <c s="31" t="s">
        <v>619</v>
      </c>
      <c s="31" t="s">
        <v>10276</v>
      </c>
      <c s="26" t="s">
        <v>52</v>
      </c>
      <c s="32" t="s">
        <v>10277</v>
      </c>
      <c s="33" t="s">
        <v>54</v>
      </c>
      <c s="34">
        <v>22</v>
      </c>
      <c s="35">
        <v>0</v>
      </c>
      <c s="36">
        <f>ROUND(ROUND(H397,2)*ROUND(G397,3),2)</f>
      </c>
      <c r="O397">
        <f>(I397*21)/100</f>
      </c>
      <c t="s">
        <v>27</v>
      </c>
    </row>
    <row r="398" spans="1:5" ht="12.75">
      <c r="A398" s="37" t="s">
        <v>55</v>
      </c>
      <c r="E398" s="38" t="s">
        <v>10278</v>
      </c>
    </row>
    <row r="399" spans="1:5" ht="12.75">
      <c r="A399" s="39" t="s">
        <v>56</v>
      </c>
      <c r="E399" s="40" t="s">
        <v>52</v>
      </c>
    </row>
    <row r="400" spans="1:5" ht="76.5">
      <c r="A400" t="s">
        <v>57</v>
      </c>
      <c r="E400" s="38" t="s">
        <v>10117</v>
      </c>
    </row>
    <row r="401" spans="1:16" ht="12.75">
      <c r="A401" s="26" t="s">
        <v>50</v>
      </c>
      <c s="31" t="s">
        <v>622</v>
      </c>
      <c s="31" t="s">
        <v>10279</v>
      </c>
      <c s="26" t="s">
        <v>52</v>
      </c>
      <c s="32" t="s">
        <v>10280</v>
      </c>
      <c s="33" t="s">
        <v>54</v>
      </c>
      <c s="34">
        <v>2</v>
      </c>
      <c s="35">
        <v>0</v>
      </c>
      <c s="36">
        <f>ROUND(ROUND(H401,2)*ROUND(G401,3),2)</f>
      </c>
      <c r="O401">
        <f>(I401*21)/100</f>
      </c>
      <c t="s">
        <v>27</v>
      </c>
    </row>
    <row r="402" spans="1:5" ht="12.75">
      <c r="A402" s="37" t="s">
        <v>55</v>
      </c>
      <c r="E402" s="38" t="s">
        <v>10281</v>
      </c>
    </row>
    <row r="403" spans="1:5" ht="12.75">
      <c r="A403" s="39" t="s">
        <v>56</v>
      </c>
      <c r="E403" s="40" t="s">
        <v>52</v>
      </c>
    </row>
    <row r="404" spans="1:5" ht="76.5">
      <c r="A404" t="s">
        <v>57</v>
      </c>
      <c r="E404" s="38" t="s">
        <v>10117</v>
      </c>
    </row>
    <row r="405" spans="1:16" ht="12.75">
      <c r="A405" s="26" t="s">
        <v>50</v>
      </c>
      <c s="31" t="s">
        <v>625</v>
      </c>
      <c s="31" t="s">
        <v>10282</v>
      </c>
      <c s="26" t="s">
        <v>52</v>
      </c>
      <c s="32" t="s">
        <v>10283</v>
      </c>
      <c s="33" t="s">
        <v>54</v>
      </c>
      <c s="34">
        <v>61</v>
      </c>
      <c s="35">
        <v>0</v>
      </c>
      <c s="36">
        <f>ROUND(ROUND(H405,2)*ROUND(G405,3),2)</f>
      </c>
      <c r="O405">
        <f>(I405*21)/100</f>
      </c>
      <c t="s">
        <v>27</v>
      </c>
    </row>
    <row r="406" spans="1:5" ht="12.75">
      <c r="A406" s="37" t="s">
        <v>55</v>
      </c>
      <c r="E406" s="38" t="s">
        <v>10284</v>
      </c>
    </row>
    <row r="407" spans="1:5" ht="12.75">
      <c r="A407" s="39" t="s">
        <v>56</v>
      </c>
      <c r="E407" s="40" t="s">
        <v>52</v>
      </c>
    </row>
    <row r="408" spans="1:5" ht="76.5">
      <c r="A408" t="s">
        <v>57</v>
      </c>
      <c r="E408" s="38" t="s">
        <v>10117</v>
      </c>
    </row>
    <row r="409" spans="1:16" ht="12.75">
      <c r="A409" s="26" t="s">
        <v>50</v>
      </c>
      <c s="31" t="s">
        <v>628</v>
      </c>
      <c s="31" t="s">
        <v>10285</v>
      </c>
      <c s="26" t="s">
        <v>52</v>
      </c>
      <c s="32" t="s">
        <v>10286</v>
      </c>
      <c s="33" t="s">
        <v>54</v>
      </c>
      <c s="34">
        <v>1</v>
      </c>
      <c s="35">
        <v>0</v>
      </c>
      <c s="36">
        <f>ROUND(ROUND(H409,2)*ROUND(G409,3),2)</f>
      </c>
      <c r="O409">
        <f>(I409*21)/100</f>
      </c>
      <c t="s">
        <v>27</v>
      </c>
    </row>
    <row r="410" spans="1:5" ht="12.75">
      <c r="A410" s="37" t="s">
        <v>55</v>
      </c>
      <c r="E410" s="38" t="s">
        <v>10287</v>
      </c>
    </row>
    <row r="411" spans="1:5" ht="12.75">
      <c r="A411" s="39" t="s">
        <v>56</v>
      </c>
      <c r="E411" s="40" t="s">
        <v>52</v>
      </c>
    </row>
    <row r="412" spans="1:5" ht="76.5">
      <c r="A412" t="s">
        <v>57</v>
      </c>
      <c r="E412" s="38" t="s">
        <v>10117</v>
      </c>
    </row>
    <row r="413" spans="1:16" ht="12.75">
      <c r="A413" s="26" t="s">
        <v>50</v>
      </c>
      <c s="31" t="s">
        <v>631</v>
      </c>
      <c s="31" t="s">
        <v>10288</v>
      </c>
      <c s="26" t="s">
        <v>52</v>
      </c>
      <c s="32" t="s">
        <v>10289</v>
      </c>
      <c s="33" t="s">
        <v>54</v>
      </c>
      <c s="34">
        <v>1</v>
      </c>
      <c s="35">
        <v>0</v>
      </c>
      <c s="36">
        <f>ROUND(ROUND(H413,2)*ROUND(G413,3),2)</f>
      </c>
      <c r="O413">
        <f>(I413*21)/100</f>
      </c>
      <c t="s">
        <v>27</v>
      </c>
    </row>
    <row r="414" spans="1:5" ht="12.75">
      <c r="A414" s="37" t="s">
        <v>55</v>
      </c>
      <c r="E414" s="38" t="s">
        <v>10290</v>
      </c>
    </row>
    <row r="415" spans="1:5" ht="12.75">
      <c r="A415" s="39" t="s">
        <v>56</v>
      </c>
      <c r="E415" s="40" t="s">
        <v>52</v>
      </c>
    </row>
    <row r="416" spans="1:5" ht="76.5">
      <c r="A416" t="s">
        <v>57</v>
      </c>
      <c r="E416" s="38" t="s">
        <v>10117</v>
      </c>
    </row>
    <row r="417" spans="1:16" ht="25.5">
      <c r="A417" s="26" t="s">
        <v>50</v>
      </c>
      <c s="31" t="s">
        <v>634</v>
      </c>
      <c s="31" t="s">
        <v>10291</v>
      </c>
      <c s="26" t="s">
        <v>52</v>
      </c>
      <c s="32" t="s">
        <v>10292</v>
      </c>
      <c s="33" t="s">
        <v>54</v>
      </c>
      <c s="34">
        <v>18</v>
      </c>
      <c s="35">
        <v>0</v>
      </c>
      <c s="36">
        <f>ROUND(ROUND(H417,2)*ROUND(G417,3),2)</f>
      </c>
      <c r="O417">
        <f>(I417*21)/100</f>
      </c>
      <c t="s">
        <v>27</v>
      </c>
    </row>
    <row r="418" spans="1:5" ht="12.75">
      <c r="A418" s="37" t="s">
        <v>55</v>
      </c>
      <c r="E418" s="38" t="s">
        <v>52</v>
      </c>
    </row>
    <row r="419" spans="1:5" ht="12.75">
      <c r="A419" s="39" t="s">
        <v>56</v>
      </c>
      <c r="E419" s="40" t="s">
        <v>10293</v>
      </c>
    </row>
    <row r="420" spans="1:5" ht="76.5">
      <c r="A420" t="s">
        <v>57</v>
      </c>
      <c r="E420" s="38" t="s">
        <v>10117</v>
      </c>
    </row>
    <row r="421" spans="1:16" ht="12.75">
      <c r="A421" s="26" t="s">
        <v>50</v>
      </c>
      <c s="31" t="s">
        <v>637</v>
      </c>
      <c s="31" t="s">
        <v>10294</v>
      </c>
      <c s="26" t="s">
        <v>52</v>
      </c>
      <c s="32" t="s">
        <v>10295</v>
      </c>
      <c s="33" t="s">
        <v>54</v>
      </c>
      <c s="34">
        <v>140</v>
      </c>
      <c s="35">
        <v>0</v>
      </c>
      <c s="36">
        <f>ROUND(ROUND(H421,2)*ROUND(G421,3),2)</f>
      </c>
      <c r="O421">
        <f>(I421*21)/100</f>
      </c>
      <c t="s">
        <v>27</v>
      </c>
    </row>
    <row r="422" spans="1:5" ht="25.5">
      <c r="A422" s="37" t="s">
        <v>55</v>
      </c>
      <c r="E422" s="38" t="s">
        <v>10296</v>
      </c>
    </row>
    <row r="423" spans="1:5" ht="12.75">
      <c r="A423" s="39" t="s">
        <v>56</v>
      </c>
      <c r="E423" s="40" t="s">
        <v>52</v>
      </c>
    </row>
    <row r="424" spans="1:5" ht="76.5">
      <c r="A424" t="s">
        <v>57</v>
      </c>
      <c r="E424" s="38" t="s">
        <v>10117</v>
      </c>
    </row>
    <row r="425" spans="1:16" ht="12.75">
      <c r="A425" s="26" t="s">
        <v>50</v>
      </c>
      <c s="31" t="s">
        <v>640</v>
      </c>
      <c s="31" t="s">
        <v>10297</v>
      </c>
      <c s="26" t="s">
        <v>52</v>
      </c>
      <c s="32" t="s">
        <v>10298</v>
      </c>
      <c s="33" t="s">
        <v>54</v>
      </c>
      <c s="34">
        <v>40</v>
      </c>
      <c s="35">
        <v>0</v>
      </c>
      <c s="36">
        <f>ROUND(ROUND(H425,2)*ROUND(G425,3),2)</f>
      </c>
      <c r="O425">
        <f>(I425*21)/100</f>
      </c>
      <c t="s">
        <v>27</v>
      </c>
    </row>
    <row r="426" spans="1:5" ht="12.75">
      <c r="A426" s="37" t="s">
        <v>55</v>
      </c>
      <c r="E426" s="38" t="s">
        <v>52</v>
      </c>
    </row>
    <row r="427" spans="1:5" ht="12.75">
      <c r="A427" s="39" t="s">
        <v>56</v>
      </c>
      <c r="E427" s="40" t="s">
        <v>52</v>
      </c>
    </row>
    <row r="428" spans="1:5" ht="76.5">
      <c r="A428" t="s">
        <v>57</v>
      </c>
      <c r="E428" s="38" t="s">
        <v>10299</v>
      </c>
    </row>
    <row r="429" spans="1:16" ht="12.75">
      <c r="A429" s="26" t="s">
        <v>50</v>
      </c>
      <c s="31" t="s">
        <v>643</v>
      </c>
      <c s="31" t="s">
        <v>10300</v>
      </c>
      <c s="26" t="s">
        <v>52</v>
      </c>
      <c s="32" t="s">
        <v>10301</v>
      </c>
      <c s="33" t="s">
        <v>54</v>
      </c>
      <c s="34">
        <v>25</v>
      </c>
      <c s="35">
        <v>0</v>
      </c>
      <c s="36">
        <f>ROUND(ROUND(H429,2)*ROUND(G429,3),2)</f>
      </c>
      <c r="O429">
        <f>(I429*21)/100</f>
      </c>
      <c t="s">
        <v>27</v>
      </c>
    </row>
    <row r="430" spans="1:5" ht="12.75">
      <c r="A430" s="37" t="s">
        <v>55</v>
      </c>
      <c r="E430" s="38" t="s">
        <v>52</v>
      </c>
    </row>
    <row r="431" spans="1:5" ht="12.75">
      <c r="A431" s="39" t="s">
        <v>56</v>
      </c>
      <c r="E431" s="40" t="s">
        <v>52</v>
      </c>
    </row>
    <row r="432" spans="1:5" ht="76.5">
      <c r="A432" t="s">
        <v>57</v>
      </c>
      <c r="E432" s="38" t="s">
        <v>10299</v>
      </c>
    </row>
    <row r="433" spans="1:16" ht="12.75">
      <c r="A433" s="26" t="s">
        <v>50</v>
      </c>
      <c s="31" t="s">
        <v>646</v>
      </c>
      <c s="31" t="s">
        <v>10302</v>
      </c>
      <c s="26" t="s">
        <v>52</v>
      </c>
      <c s="32" t="s">
        <v>10303</v>
      </c>
      <c s="33" t="s">
        <v>54</v>
      </c>
      <c s="34">
        <v>10</v>
      </c>
      <c s="35">
        <v>0</v>
      </c>
      <c s="36">
        <f>ROUND(ROUND(H433,2)*ROUND(G433,3),2)</f>
      </c>
      <c r="O433">
        <f>(I433*21)/100</f>
      </c>
      <c t="s">
        <v>27</v>
      </c>
    </row>
    <row r="434" spans="1:5" ht="12.75">
      <c r="A434" s="37" t="s">
        <v>55</v>
      </c>
      <c r="E434" s="38" t="s">
        <v>52</v>
      </c>
    </row>
    <row r="435" spans="1:5" ht="12.75">
      <c r="A435" s="39" t="s">
        <v>56</v>
      </c>
      <c r="E435" s="40" t="s">
        <v>52</v>
      </c>
    </row>
    <row r="436" spans="1:5" ht="76.5">
      <c r="A436" t="s">
        <v>57</v>
      </c>
      <c r="E436" s="38" t="s">
        <v>10299</v>
      </c>
    </row>
    <row r="437" spans="1:16" ht="12.75">
      <c r="A437" s="26" t="s">
        <v>50</v>
      </c>
      <c s="31" t="s">
        <v>649</v>
      </c>
      <c s="31" t="s">
        <v>10304</v>
      </c>
      <c s="26" t="s">
        <v>52</v>
      </c>
      <c s="32" t="s">
        <v>10305</v>
      </c>
      <c s="33" t="s">
        <v>54</v>
      </c>
      <c s="34">
        <v>12</v>
      </c>
      <c s="35">
        <v>0</v>
      </c>
      <c s="36">
        <f>ROUND(ROUND(H437,2)*ROUND(G437,3),2)</f>
      </c>
      <c r="O437">
        <f>(I437*21)/100</f>
      </c>
      <c t="s">
        <v>27</v>
      </c>
    </row>
    <row r="438" spans="1:5" ht="12.75">
      <c r="A438" s="37" t="s">
        <v>55</v>
      </c>
      <c r="E438" s="38" t="s">
        <v>52</v>
      </c>
    </row>
    <row r="439" spans="1:5" ht="12.75">
      <c r="A439" s="39" t="s">
        <v>56</v>
      </c>
      <c r="E439" s="40" t="s">
        <v>52</v>
      </c>
    </row>
    <row r="440" spans="1:5" ht="76.5">
      <c r="A440" t="s">
        <v>57</v>
      </c>
      <c r="E440" s="38" t="s">
        <v>10299</v>
      </c>
    </row>
    <row r="441" spans="1:16" ht="12.75">
      <c r="A441" s="26" t="s">
        <v>50</v>
      </c>
      <c s="31" t="s">
        <v>652</v>
      </c>
      <c s="31" t="s">
        <v>10306</v>
      </c>
      <c s="26" t="s">
        <v>52</v>
      </c>
      <c s="32" t="s">
        <v>10307</v>
      </c>
      <c s="33" t="s">
        <v>845</v>
      </c>
      <c s="34">
        <v>1</v>
      </c>
      <c s="35">
        <v>0</v>
      </c>
      <c s="36">
        <f>ROUND(ROUND(H441,2)*ROUND(G441,3),2)</f>
      </c>
      <c r="O441">
        <f>(I441*21)/100</f>
      </c>
      <c t="s">
        <v>27</v>
      </c>
    </row>
    <row r="442" spans="1:5" ht="25.5">
      <c r="A442" s="37" t="s">
        <v>55</v>
      </c>
      <c r="E442" s="38" t="s">
        <v>10308</v>
      </c>
    </row>
    <row r="443" spans="1:5" ht="12.75">
      <c r="A443" s="39" t="s">
        <v>56</v>
      </c>
      <c r="E443" s="40" t="s">
        <v>52</v>
      </c>
    </row>
    <row r="444" spans="1:5" ht="89.25">
      <c r="A444" t="s">
        <v>57</v>
      </c>
      <c r="E444" s="38" t="s">
        <v>10309</v>
      </c>
    </row>
    <row r="445" spans="1:16" ht="12.75">
      <c r="A445" s="26" t="s">
        <v>50</v>
      </c>
      <c s="31" t="s">
        <v>655</v>
      </c>
      <c s="31" t="s">
        <v>10310</v>
      </c>
      <c s="26" t="s">
        <v>52</v>
      </c>
      <c s="32" t="s">
        <v>10311</v>
      </c>
      <c s="33" t="s">
        <v>845</v>
      </c>
      <c s="34">
        <v>1</v>
      </c>
      <c s="35">
        <v>0</v>
      </c>
      <c s="36">
        <f>ROUND(ROUND(H445,2)*ROUND(G445,3),2)</f>
      </c>
      <c r="O445">
        <f>(I445*21)/100</f>
      </c>
      <c t="s">
        <v>27</v>
      </c>
    </row>
    <row r="446" spans="1:5" ht="12.75">
      <c r="A446" s="37" t="s">
        <v>55</v>
      </c>
      <c r="E446" s="38" t="s">
        <v>10312</v>
      </c>
    </row>
    <row r="447" spans="1:5" ht="12.75">
      <c r="A447" s="39" t="s">
        <v>56</v>
      </c>
      <c r="E447" s="40" t="s">
        <v>52</v>
      </c>
    </row>
    <row r="448" spans="1:5" ht="89.25">
      <c r="A448" t="s">
        <v>57</v>
      </c>
      <c r="E448" s="38" t="s">
        <v>2144</v>
      </c>
    </row>
    <row r="449" spans="1:16" ht="12.75">
      <c r="A449" s="26" t="s">
        <v>50</v>
      </c>
      <c s="31" t="s">
        <v>658</v>
      </c>
      <c s="31" t="s">
        <v>10313</v>
      </c>
      <c s="26" t="s">
        <v>52</v>
      </c>
      <c s="32" t="s">
        <v>10314</v>
      </c>
      <c s="33" t="s">
        <v>845</v>
      </c>
      <c s="34">
        <v>1</v>
      </c>
      <c s="35">
        <v>0</v>
      </c>
      <c s="36">
        <f>ROUND(ROUND(H449,2)*ROUND(G449,3),2)</f>
      </c>
      <c r="O449">
        <f>(I449*21)/100</f>
      </c>
      <c t="s">
        <v>27</v>
      </c>
    </row>
    <row r="450" spans="1:5" ht="12.75">
      <c r="A450" s="37" t="s">
        <v>55</v>
      </c>
      <c r="E450" s="38" t="s">
        <v>52</v>
      </c>
    </row>
    <row r="451" spans="1:5" ht="12.75">
      <c r="A451" s="39" t="s">
        <v>56</v>
      </c>
      <c r="E451" s="40" t="s">
        <v>52</v>
      </c>
    </row>
    <row r="452" spans="1:5" ht="102">
      <c r="A452" t="s">
        <v>57</v>
      </c>
      <c r="E452" s="38" t="s">
        <v>10315</v>
      </c>
    </row>
    <row r="453" spans="1:16" ht="12.75">
      <c r="A453" s="26" t="s">
        <v>50</v>
      </c>
      <c s="31" t="s">
        <v>661</v>
      </c>
      <c s="31" t="s">
        <v>10316</v>
      </c>
      <c s="26" t="s">
        <v>52</v>
      </c>
      <c s="32" t="s">
        <v>10317</v>
      </c>
      <c s="33" t="s">
        <v>845</v>
      </c>
      <c s="34">
        <v>1</v>
      </c>
      <c s="35">
        <v>0</v>
      </c>
      <c s="36">
        <f>ROUND(ROUND(H453,2)*ROUND(G453,3),2)</f>
      </c>
      <c r="O453">
        <f>(I453*21)/100</f>
      </c>
      <c t="s">
        <v>27</v>
      </c>
    </row>
    <row r="454" spans="1:5" ht="12.75">
      <c r="A454" s="37" t="s">
        <v>55</v>
      </c>
      <c r="E454" s="38" t="s">
        <v>52</v>
      </c>
    </row>
    <row r="455" spans="1:5" ht="12.75">
      <c r="A455" s="39" t="s">
        <v>56</v>
      </c>
      <c r="E455" s="40" t="s">
        <v>52</v>
      </c>
    </row>
    <row r="456" spans="1:5" ht="102">
      <c r="A456" t="s">
        <v>57</v>
      </c>
      <c r="E456" s="38" t="s">
        <v>10315</v>
      </c>
    </row>
    <row r="457" spans="1:16" ht="12.75">
      <c r="A457" s="26" t="s">
        <v>50</v>
      </c>
      <c s="31" t="s">
        <v>664</v>
      </c>
      <c s="31" t="s">
        <v>10318</v>
      </c>
      <c s="26" t="s">
        <v>52</v>
      </c>
      <c s="32" t="s">
        <v>10319</v>
      </c>
      <c s="33" t="s">
        <v>845</v>
      </c>
      <c s="34">
        <v>2</v>
      </c>
      <c s="35">
        <v>0</v>
      </c>
      <c s="36">
        <f>ROUND(ROUND(H457,2)*ROUND(G457,3),2)</f>
      </c>
      <c r="O457">
        <f>(I457*21)/100</f>
      </c>
      <c t="s">
        <v>27</v>
      </c>
    </row>
    <row r="458" spans="1:5" ht="102">
      <c r="A458" s="37" t="s">
        <v>55</v>
      </c>
      <c r="E458" s="38" t="s">
        <v>10320</v>
      </c>
    </row>
    <row r="459" spans="1:5" ht="12.75">
      <c r="A459" s="39" t="s">
        <v>56</v>
      </c>
      <c r="E459" s="40" t="s">
        <v>52</v>
      </c>
    </row>
    <row r="460" spans="1:5" ht="102">
      <c r="A460" t="s">
        <v>57</v>
      </c>
      <c r="E460" s="38" t="s">
        <v>10321</v>
      </c>
    </row>
    <row r="461" spans="1:16" ht="12.75">
      <c r="A461" s="26" t="s">
        <v>50</v>
      </c>
      <c s="31" t="s">
        <v>667</v>
      </c>
      <c s="31" t="s">
        <v>10322</v>
      </c>
      <c s="26" t="s">
        <v>52</v>
      </c>
      <c s="32" t="s">
        <v>10323</v>
      </c>
      <c s="33" t="s">
        <v>845</v>
      </c>
      <c s="34">
        <v>1</v>
      </c>
      <c s="35">
        <v>0</v>
      </c>
      <c s="36">
        <f>ROUND(ROUND(H461,2)*ROUND(G461,3),2)</f>
      </c>
      <c r="O461">
        <f>(I461*21)/100</f>
      </c>
      <c t="s">
        <v>27</v>
      </c>
    </row>
    <row r="462" spans="1:5" ht="12.75">
      <c r="A462" s="37" t="s">
        <v>55</v>
      </c>
      <c r="E462" s="38" t="s">
        <v>10324</v>
      </c>
    </row>
    <row r="463" spans="1:5" ht="12.75">
      <c r="A463" s="39" t="s">
        <v>56</v>
      </c>
      <c r="E463" s="40" t="s">
        <v>52</v>
      </c>
    </row>
    <row r="464" spans="1:5" ht="89.25">
      <c r="A464" t="s">
        <v>57</v>
      </c>
      <c r="E464" s="38" t="s">
        <v>2144</v>
      </c>
    </row>
    <row r="465" spans="1:16" ht="12.75">
      <c r="A465" s="26" t="s">
        <v>50</v>
      </c>
      <c s="31" t="s">
        <v>670</v>
      </c>
      <c s="31" t="s">
        <v>10325</v>
      </c>
      <c s="26" t="s">
        <v>52</v>
      </c>
      <c s="32" t="s">
        <v>10326</v>
      </c>
      <c s="33" t="s">
        <v>63</v>
      </c>
      <c s="34">
        <v>575</v>
      </c>
      <c s="35">
        <v>0</v>
      </c>
      <c s="36">
        <f>ROUND(ROUND(H465,2)*ROUND(G465,3),2)</f>
      </c>
      <c r="O465">
        <f>(I465*21)/100</f>
      </c>
      <c t="s">
        <v>27</v>
      </c>
    </row>
    <row r="466" spans="1:5" ht="25.5">
      <c r="A466" s="37" t="s">
        <v>55</v>
      </c>
      <c r="E466" s="38" t="s">
        <v>10327</v>
      </c>
    </row>
    <row r="467" spans="1:5" ht="12.75">
      <c r="A467" s="39" t="s">
        <v>56</v>
      </c>
      <c r="E467" s="40" t="s">
        <v>52</v>
      </c>
    </row>
    <row r="468" spans="1:5" ht="102">
      <c r="A468" t="s">
        <v>57</v>
      </c>
      <c r="E468" s="38" t="s">
        <v>10328</v>
      </c>
    </row>
    <row r="469" spans="1:16" ht="38.25">
      <c r="A469" s="26" t="s">
        <v>50</v>
      </c>
      <c s="31" t="s">
        <v>673</v>
      </c>
      <c s="31" t="s">
        <v>10329</v>
      </c>
      <c s="26" t="s">
        <v>52</v>
      </c>
      <c s="32" t="s">
        <v>10330</v>
      </c>
      <c s="33" t="s">
        <v>54</v>
      </c>
      <c s="34">
        <v>1</v>
      </c>
      <c s="35">
        <v>0</v>
      </c>
      <c s="36">
        <f>ROUND(ROUND(H469,2)*ROUND(G469,3),2)</f>
      </c>
      <c r="O469">
        <f>(I469*21)/100</f>
      </c>
      <c t="s">
        <v>27</v>
      </c>
    </row>
    <row r="470" spans="1:5" ht="12.75">
      <c r="A470" s="37" t="s">
        <v>55</v>
      </c>
      <c r="E470" s="38" t="s">
        <v>52</v>
      </c>
    </row>
    <row r="471" spans="1:5" ht="12.75">
      <c r="A471" s="39" t="s">
        <v>56</v>
      </c>
      <c r="E471" s="40" t="s">
        <v>52</v>
      </c>
    </row>
    <row r="472" spans="1:5" ht="153">
      <c r="A472" t="s">
        <v>57</v>
      </c>
      <c r="E472" s="38" t="s">
        <v>10331</v>
      </c>
    </row>
    <row r="473" spans="1:16" ht="38.25">
      <c r="A473" s="26" t="s">
        <v>50</v>
      </c>
      <c s="31" t="s">
        <v>676</v>
      </c>
      <c s="31" t="s">
        <v>10332</v>
      </c>
      <c s="26" t="s">
        <v>52</v>
      </c>
      <c s="32" t="s">
        <v>10333</v>
      </c>
      <c s="33" t="s">
        <v>54</v>
      </c>
      <c s="34">
        <v>1</v>
      </c>
      <c s="35">
        <v>0</v>
      </c>
      <c s="36">
        <f>ROUND(ROUND(H473,2)*ROUND(G473,3),2)</f>
      </c>
      <c r="O473">
        <f>(I473*21)/100</f>
      </c>
      <c t="s">
        <v>27</v>
      </c>
    </row>
    <row r="474" spans="1:5" ht="12.75">
      <c r="A474" s="37" t="s">
        <v>55</v>
      </c>
      <c r="E474" s="38" t="s">
        <v>52</v>
      </c>
    </row>
    <row r="475" spans="1:5" ht="12.75">
      <c r="A475" s="39" t="s">
        <v>56</v>
      </c>
      <c r="E475" s="40" t="s">
        <v>52</v>
      </c>
    </row>
    <row r="476" spans="1:5" ht="153">
      <c r="A476" t="s">
        <v>57</v>
      </c>
      <c r="E476" s="38" t="s">
        <v>10331</v>
      </c>
    </row>
    <row r="477" spans="1:16" ht="38.25">
      <c r="A477" s="26" t="s">
        <v>50</v>
      </c>
      <c s="31" t="s">
        <v>679</v>
      </c>
      <c s="31" t="s">
        <v>10334</v>
      </c>
      <c s="26" t="s">
        <v>52</v>
      </c>
      <c s="32" t="s">
        <v>10335</v>
      </c>
      <c s="33" t="s">
        <v>54</v>
      </c>
      <c s="34">
        <v>1</v>
      </c>
      <c s="35">
        <v>0</v>
      </c>
      <c s="36">
        <f>ROUND(ROUND(H477,2)*ROUND(G477,3),2)</f>
      </c>
      <c r="O477">
        <f>(I477*21)/100</f>
      </c>
      <c t="s">
        <v>27</v>
      </c>
    </row>
    <row r="478" spans="1:5" ht="12.75">
      <c r="A478" s="37" t="s">
        <v>55</v>
      </c>
      <c r="E478" s="38" t="s">
        <v>52</v>
      </c>
    </row>
    <row r="479" spans="1:5" ht="12.75">
      <c r="A479" s="39" t="s">
        <v>56</v>
      </c>
      <c r="E479" s="40" t="s">
        <v>52</v>
      </c>
    </row>
    <row r="480" spans="1:5" ht="153">
      <c r="A480" t="s">
        <v>57</v>
      </c>
      <c r="E480" s="38" t="s">
        <v>10331</v>
      </c>
    </row>
    <row r="481" spans="1:16" ht="38.25">
      <c r="A481" s="26" t="s">
        <v>50</v>
      </c>
      <c s="31" t="s">
        <v>682</v>
      </c>
      <c s="31" t="s">
        <v>10336</v>
      </c>
      <c s="26" t="s">
        <v>52</v>
      </c>
      <c s="32" t="s">
        <v>10337</v>
      </c>
      <c s="33" t="s">
        <v>54</v>
      </c>
      <c s="34">
        <v>8</v>
      </c>
      <c s="35">
        <v>0</v>
      </c>
      <c s="36">
        <f>ROUND(ROUND(H481,2)*ROUND(G481,3),2)</f>
      </c>
      <c r="O481">
        <f>(I481*21)/100</f>
      </c>
      <c t="s">
        <v>27</v>
      </c>
    </row>
    <row r="482" spans="1:5" ht="12.75">
      <c r="A482" s="37" t="s">
        <v>55</v>
      </c>
      <c r="E482" s="38" t="s">
        <v>52</v>
      </c>
    </row>
    <row r="483" spans="1:5" ht="12.75">
      <c r="A483" s="39" t="s">
        <v>56</v>
      </c>
      <c r="E483" s="40" t="s">
        <v>52</v>
      </c>
    </row>
    <row r="484" spans="1:5" ht="153">
      <c r="A484" t="s">
        <v>57</v>
      </c>
      <c r="E484" s="38" t="s">
        <v>10331</v>
      </c>
    </row>
    <row r="485" spans="1:16" ht="38.25">
      <c r="A485" s="26" t="s">
        <v>50</v>
      </c>
      <c s="31" t="s">
        <v>685</v>
      </c>
      <c s="31" t="s">
        <v>10338</v>
      </c>
      <c s="26" t="s">
        <v>52</v>
      </c>
      <c s="32" t="s">
        <v>10339</v>
      </c>
      <c s="33" t="s">
        <v>54</v>
      </c>
      <c s="34">
        <v>7</v>
      </c>
      <c s="35">
        <v>0</v>
      </c>
      <c s="36">
        <f>ROUND(ROUND(H485,2)*ROUND(G485,3),2)</f>
      </c>
      <c r="O485">
        <f>(I485*21)/100</f>
      </c>
      <c t="s">
        <v>27</v>
      </c>
    </row>
    <row r="486" spans="1:5" ht="12.75">
      <c r="A486" s="37" t="s">
        <v>55</v>
      </c>
      <c r="E486" s="38" t="s">
        <v>52</v>
      </c>
    </row>
    <row r="487" spans="1:5" ht="12.75">
      <c r="A487" s="39" t="s">
        <v>56</v>
      </c>
      <c r="E487" s="40" t="s">
        <v>52</v>
      </c>
    </row>
    <row r="488" spans="1:5" ht="153">
      <c r="A488" t="s">
        <v>57</v>
      </c>
      <c r="E488" s="38" t="s">
        <v>10331</v>
      </c>
    </row>
    <row r="489" spans="1:16" ht="38.25">
      <c r="A489" s="26" t="s">
        <v>50</v>
      </c>
      <c s="31" t="s">
        <v>688</v>
      </c>
      <c s="31" t="s">
        <v>10340</v>
      </c>
      <c s="26" t="s">
        <v>52</v>
      </c>
      <c s="32" t="s">
        <v>10341</v>
      </c>
      <c s="33" t="s">
        <v>54</v>
      </c>
      <c s="34">
        <v>1</v>
      </c>
      <c s="35">
        <v>0</v>
      </c>
      <c s="36">
        <f>ROUND(ROUND(H489,2)*ROUND(G489,3),2)</f>
      </c>
      <c r="O489">
        <f>(I489*21)/100</f>
      </c>
      <c t="s">
        <v>27</v>
      </c>
    </row>
    <row r="490" spans="1:5" ht="12.75">
      <c r="A490" s="37" t="s">
        <v>55</v>
      </c>
      <c r="E490" s="38" t="s">
        <v>52</v>
      </c>
    </row>
    <row r="491" spans="1:5" ht="12.75">
      <c r="A491" s="39" t="s">
        <v>56</v>
      </c>
      <c r="E491" s="40" t="s">
        <v>52</v>
      </c>
    </row>
    <row r="492" spans="1:5" ht="153">
      <c r="A492" t="s">
        <v>57</v>
      </c>
      <c r="E492" s="38" t="s">
        <v>10331</v>
      </c>
    </row>
    <row r="493" spans="1:16" ht="38.25">
      <c r="A493" s="26" t="s">
        <v>50</v>
      </c>
      <c s="31" t="s">
        <v>691</v>
      </c>
      <c s="31" t="s">
        <v>10342</v>
      </c>
      <c s="26" t="s">
        <v>52</v>
      </c>
      <c s="32" t="s">
        <v>10343</v>
      </c>
      <c s="33" t="s">
        <v>54</v>
      </c>
      <c s="34">
        <v>1</v>
      </c>
      <c s="35">
        <v>0</v>
      </c>
      <c s="36">
        <f>ROUND(ROUND(H493,2)*ROUND(G493,3),2)</f>
      </c>
      <c r="O493">
        <f>(I493*21)/100</f>
      </c>
      <c t="s">
        <v>27</v>
      </c>
    </row>
    <row r="494" spans="1:5" ht="12.75">
      <c r="A494" s="37" t="s">
        <v>55</v>
      </c>
      <c r="E494" s="38" t="s">
        <v>52</v>
      </c>
    </row>
    <row r="495" spans="1:5" ht="12.75">
      <c r="A495" s="39" t="s">
        <v>56</v>
      </c>
      <c r="E495" s="40" t="s">
        <v>52</v>
      </c>
    </row>
    <row r="496" spans="1:5" ht="153">
      <c r="A496" t="s">
        <v>57</v>
      </c>
      <c r="E496" s="38" t="s">
        <v>10331</v>
      </c>
    </row>
    <row r="497" spans="1:16" ht="38.25">
      <c r="A497" s="26" t="s">
        <v>50</v>
      </c>
      <c s="31" t="s">
        <v>694</v>
      </c>
      <c s="31" t="s">
        <v>10344</v>
      </c>
      <c s="26" t="s">
        <v>52</v>
      </c>
      <c s="32" t="s">
        <v>10345</v>
      </c>
      <c s="33" t="s">
        <v>54</v>
      </c>
      <c s="34">
        <v>1</v>
      </c>
      <c s="35">
        <v>0</v>
      </c>
      <c s="36">
        <f>ROUND(ROUND(H497,2)*ROUND(G497,3),2)</f>
      </c>
      <c r="O497">
        <f>(I497*21)/100</f>
      </c>
      <c t="s">
        <v>27</v>
      </c>
    </row>
    <row r="498" spans="1:5" ht="12.75">
      <c r="A498" s="37" t="s">
        <v>55</v>
      </c>
      <c r="E498" s="38" t="s">
        <v>52</v>
      </c>
    </row>
    <row r="499" spans="1:5" ht="12.75">
      <c r="A499" s="39" t="s">
        <v>56</v>
      </c>
      <c r="E499" s="40" t="s">
        <v>52</v>
      </c>
    </row>
    <row r="500" spans="1:5" ht="153">
      <c r="A500" t="s">
        <v>57</v>
      </c>
      <c r="E500" s="38" t="s">
        <v>10331</v>
      </c>
    </row>
    <row r="501" spans="1:16" ht="38.25">
      <c r="A501" s="26" t="s">
        <v>50</v>
      </c>
      <c s="31" t="s">
        <v>697</v>
      </c>
      <c s="31" t="s">
        <v>10346</v>
      </c>
      <c s="26" t="s">
        <v>52</v>
      </c>
      <c s="32" t="s">
        <v>10347</v>
      </c>
      <c s="33" t="s">
        <v>54</v>
      </c>
      <c s="34">
        <v>6</v>
      </c>
      <c s="35">
        <v>0</v>
      </c>
      <c s="36">
        <f>ROUND(ROUND(H501,2)*ROUND(G501,3),2)</f>
      </c>
      <c r="O501">
        <f>(I501*21)/100</f>
      </c>
      <c t="s">
        <v>27</v>
      </c>
    </row>
    <row r="502" spans="1:5" ht="12.75">
      <c r="A502" s="37" t="s">
        <v>55</v>
      </c>
      <c r="E502" s="38" t="s">
        <v>52</v>
      </c>
    </row>
    <row r="503" spans="1:5" ht="12.75">
      <c r="A503" s="39" t="s">
        <v>56</v>
      </c>
      <c r="E503" s="40" t="s">
        <v>52</v>
      </c>
    </row>
    <row r="504" spans="1:5" ht="153">
      <c r="A504" t="s">
        <v>57</v>
      </c>
      <c r="E504" s="38" t="s">
        <v>10331</v>
      </c>
    </row>
    <row r="505" spans="1:16" ht="38.25">
      <c r="A505" s="26" t="s">
        <v>50</v>
      </c>
      <c s="31" t="s">
        <v>700</v>
      </c>
      <c s="31" t="s">
        <v>10348</v>
      </c>
      <c s="26" t="s">
        <v>52</v>
      </c>
      <c s="32" t="s">
        <v>10349</v>
      </c>
      <c s="33" t="s">
        <v>54</v>
      </c>
      <c s="34">
        <v>4</v>
      </c>
      <c s="35">
        <v>0</v>
      </c>
      <c s="36">
        <f>ROUND(ROUND(H505,2)*ROUND(G505,3),2)</f>
      </c>
      <c r="O505">
        <f>(I505*21)/100</f>
      </c>
      <c t="s">
        <v>27</v>
      </c>
    </row>
    <row r="506" spans="1:5" ht="12.75">
      <c r="A506" s="37" t="s">
        <v>55</v>
      </c>
      <c r="E506" s="38" t="s">
        <v>52</v>
      </c>
    </row>
    <row r="507" spans="1:5" ht="12.75">
      <c r="A507" s="39" t="s">
        <v>56</v>
      </c>
      <c r="E507" s="40" t="s">
        <v>52</v>
      </c>
    </row>
    <row r="508" spans="1:5" ht="153">
      <c r="A508" t="s">
        <v>57</v>
      </c>
      <c r="E508" s="38" t="s">
        <v>10331</v>
      </c>
    </row>
    <row r="509" spans="1:16" ht="38.25">
      <c r="A509" s="26" t="s">
        <v>50</v>
      </c>
      <c s="31" t="s">
        <v>703</v>
      </c>
      <c s="31" t="s">
        <v>10350</v>
      </c>
      <c s="26" t="s">
        <v>52</v>
      </c>
      <c s="32" t="s">
        <v>10351</v>
      </c>
      <c s="33" t="s">
        <v>54</v>
      </c>
      <c s="34">
        <v>1</v>
      </c>
      <c s="35">
        <v>0</v>
      </c>
      <c s="36">
        <f>ROUND(ROUND(H509,2)*ROUND(G509,3),2)</f>
      </c>
      <c r="O509">
        <f>(I509*21)/100</f>
      </c>
      <c t="s">
        <v>27</v>
      </c>
    </row>
    <row r="510" spans="1:5" ht="12.75">
      <c r="A510" s="37" t="s">
        <v>55</v>
      </c>
      <c r="E510" s="38" t="s">
        <v>52</v>
      </c>
    </row>
    <row r="511" spans="1:5" ht="12.75">
      <c r="A511" s="39" t="s">
        <v>56</v>
      </c>
      <c r="E511" s="40" t="s">
        <v>52</v>
      </c>
    </row>
    <row r="512" spans="1:5" ht="153">
      <c r="A512" t="s">
        <v>57</v>
      </c>
      <c r="E512" s="38" t="s">
        <v>10331</v>
      </c>
    </row>
    <row r="513" spans="1:16" ht="38.25">
      <c r="A513" s="26" t="s">
        <v>50</v>
      </c>
      <c s="31" t="s">
        <v>706</v>
      </c>
      <c s="31" t="s">
        <v>10352</v>
      </c>
      <c s="26" t="s">
        <v>52</v>
      </c>
      <c s="32" t="s">
        <v>10353</v>
      </c>
      <c s="33" t="s">
        <v>54</v>
      </c>
      <c s="34">
        <v>4</v>
      </c>
      <c s="35">
        <v>0</v>
      </c>
      <c s="36">
        <f>ROUND(ROUND(H513,2)*ROUND(G513,3),2)</f>
      </c>
      <c r="O513">
        <f>(I513*21)/100</f>
      </c>
      <c t="s">
        <v>27</v>
      </c>
    </row>
    <row r="514" spans="1:5" ht="12.75">
      <c r="A514" s="37" t="s">
        <v>55</v>
      </c>
      <c r="E514" s="38" t="s">
        <v>52</v>
      </c>
    </row>
    <row r="515" spans="1:5" ht="12.75">
      <c r="A515" s="39" t="s">
        <v>56</v>
      </c>
      <c r="E515" s="40" t="s">
        <v>52</v>
      </c>
    </row>
    <row r="516" spans="1:5" ht="153">
      <c r="A516" t="s">
        <v>57</v>
      </c>
      <c r="E516" s="38" t="s">
        <v>10331</v>
      </c>
    </row>
    <row r="517" spans="1:16" ht="38.25">
      <c r="A517" s="26" t="s">
        <v>50</v>
      </c>
      <c s="31" t="s">
        <v>709</v>
      </c>
      <c s="31" t="s">
        <v>10354</v>
      </c>
      <c s="26" t="s">
        <v>52</v>
      </c>
      <c s="32" t="s">
        <v>10355</v>
      </c>
      <c s="33" t="s">
        <v>54</v>
      </c>
      <c s="34">
        <v>1</v>
      </c>
      <c s="35">
        <v>0</v>
      </c>
      <c s="36">
        <f>ROUND(ROUND(H517,2)*ROUND(G517,3),2)</f>
      </c>
      <c r="O517">
        <f>(I517*21)/100</f>
      </c>
      <c t="s">
        <v>27</v>
      </c>
    </row>
    <row r="518" spans="1:5" ht="12.75">
      <c r="A518" s="37" t="s">
        <v>55</v>
      </c>
      <c r="E518" s="38" t="s">
        <v>52</v>
      </c>
    </row>
    <row r="519" spans="1:5" ht="12.75">
      <c r="A519" s="39" t="s">
        <v>56</v>
      </c>
      <c r="E519" s="40" t="s">
        <v>52</v>
      </c>
    </row>
    <row r="520" spans="1:5" ht="153">
      <c r="A520" t="s">
        <v>57</v>
      </c>
      <c r="E520" s="38" t="s">
        <v>10331</v>
      </c>
    </row>
    <row r="521" spans="1:16" ht="38.25">
      <c r="A521" s="26" t="s">
        <v>50</v>
      </c>
      <c s="31" t="s">
        <v>712</v>
      </c>
      <c s="31" t="s">
        <v>10356</v>
      </c>
      <c s="26" t="s">
        <v>52</v>
      </c>
      <c s="32" t="s">
        <v>10357</v>
      </c>
      <c s="33" t="s">
        <v>54</v>
      </c>
      <c s="34">
        <v>1</v>
      </c>
      <c s="35">
        <v>0</v>
      </c>
      <c s="36">
        <f>ROUND(ROUND(H521,2)*ROUND(G521,3),2)</f>
      </c>
      <c r="O521">
        <f>(I521*21)/100</f>
      </c>
      <c t="s">
        <v>27</v>
      </c>
    </row>
    <row r="522" spans="1:5" ht="12.75">
      <c r="A522" s="37" t="s">
        <v>55</v>
      </c>
      <c r="E522" s="38" t="s">
        <v>52</v>
      </c>
    </row>
    <row r="523" spans="1:5" ht="12.75">
      <c r="A523" s="39" t="s">
        <v>56</v>
      </c>
      <c r="E523" s="40" t="s">
        <v>52</v>
      </c>
    </row>
    <row r="524" spans="1:5" ht="153">
      <c r="A524" t="s">
        <v>57</v>
      </c>
      <c r="E524" s="38" t="s">
        <v>10331</v>
      </c>
    </row>
    <row r="525" spans="1:16" ht="38.25">
      <c r="A525" s="26" t="s">
        <v>50</v>
      </c>
      <c s="31" t="s">
        <v>715</v>
      </c>
      <c s="31" t="s">
        <v>10358</v>
      </c>
      <c s="26" t="s">
        <v>52</v>
      </c>
      <c s="32" t="s">
        <v>10359</v>
      </c>
      <c s="33" t="s">
        <v>54</v>
      </c>
      <c s="34">
        <v>6</v>
      </c>
      <c s="35">
        <v>0</v>
      </c>
      <c s="36">
        <f>ROUND(ROUND(H525,2)*ROUND(G525,3),2)</f>
      </c>
      <c r="O525">
        <f>(I525*21)/100</f>
      </c>
      <c t="s">
        <v>27</v>
      </c>
    </row>
    <row r="526" spans="1:5" ht="12.75">
      <c r="A526" s="37" t="s">
        <v>55</v>
      </c>
      <c r="E526" s="38" t="s">
        <v>52</v>
      </c>
    </row>
    <row r="527" spans="1:5" ht="12.75">
      <c r="A527" s="39" t="s">
        <v>56</v>
      </c>
      <c r="E527" s="40" t="s">
        <v>52</v>
      </c>
    </row>
    <row r="528" spans="1:5" ht="153">
      <c r="A528" t="s">
        <v>57</v>
      </c>
      <c r="E528" s="38" t="s">
        <v>10331</v>
      </c>
    </row>
    <row r="529" spans="1:16" ht="25.5">
      <c r="A529" s="26" t="s">
        <v>50</v>
      </c>
      <c s="31" t="s">
        <v>718</v>
      </c>
      <c s="31" t="s">
        <v>10360</v>
      </c>
      <c s="26" t="s">
        <v>52</v>
      </c>
      <c s="32" t="s">
        <v>10361</v>
      </c>
      <c s="33" t="s">
        <v>54</v>
      </c>
      <c s="34">
        <v>12</v>
      </c>
      <c s="35">
        <v>0</v>
      </c>
      <c s="36">
        <f>ROUND(ROUND(H529,2)*ROUND(G529,3),2)</f>
      </c>
      <c r="O529">
        <f>(I529*21)/100</f>
      </c>
      <c t="s">
        <v>27</v>
      </c>
    </row>
    <row r="530" spans="1:5" ht="12.75">
      <c r="A530" s="37" t="s">
        <v>55</v>
      </c>
      <c r="E530" s="38" t="s">
        <v>52</v>
      </c>
    </row>
    <row r="531" spans="1:5" ht="12.75">
      <c r="A531" s="39" t="s">
        <v>56</v>
      </c>
      <c r="E531" s="40" t="s">
        <v>52</v>
      </c>
    </row>
    <row r="532" spans="1:5" ht="153">
      <c r="A532" t="s">
        <v>57</v>
      </c>
      <c r="E532" s="38" t="s">
        <v>10331</v>
      </c>
    </row>
    <row r="533" spans="1:16" ht="38.25">
      <c r="A533" s="26" t="s">
        <v>50</v>
      </c>
      <c s="31" t="s">
        <v>721</v>
      </c>
      <c s="31" t="s">
        <v>10362</v>
      </c>
      <c s="26" t="s">
        <v>52</v>
      </c>
      <c s="32" t="s">
        <v>10363</v>
      </c>
      <c s="33" t="s">
        <v>54</v>
      </c>
      <c s="34">
        <v>1</v>
      </c>
      <c s="35">
        <v>0</v>
      </c>
      <c s="36">
        <f>ROUND(ROUND(H533,2)*ROUND(G533,3),2)</f>
      </c>
      <c r="O533">
        <f>(I533*21)/100</f>
      </c>
      <c t="s">
        <v>27</v>
      </c>
    </row>
    <row r="534" spans="1:5" ht="12.75">
      <c r="A534" s="37" t="s">
        <v>55</v>
      </c>
      <c r="E534" s="38" t="s">
        <v>52</v>
      </c>
    </row>
    <row r="535" spans="1:5" ht="12.75">
      <c r="A535" s="39" t="s">
        <v>56</v>
      </c>
      <c r="E535" s="40" t="s">
        <v>52</v>
      </c>
    </row>
    <row r="536" spans="1:5" ht="153">
      <c r="A536" t="s">
        <v>57</v>
      </c>
      <c r="E536" s="38" t="s">
        <v>10331</v>
      </c>
    </row>
    <row r="537" spans="1:16" ht="38.25">
      <c r="A537" s="26" t="s">
        <v>50</v>
      </c>
      <c s="31" t="s">
        <v>725</v>
      </c>
      <c s="31" t="s">
        <v>10364</v>
      </c>
      <c s="26" t="s">
        <v>52</v>
      </c>
      <c s="32" t="s">
        <v>10365</v>
      </c>
      <c s="33" t="s">
        <v>54</v>
      </c>
      <c s="34">
        <v>1</v>
      </c>
      <c s="35">
        <v>0</v>
      </c>
      <c s="36">
        <f>ROUND(ROUND(H537,2)*ROUND(G537,3),2)</f>
      </c>
      <c r="O537">
        <f>(I537*21)/100</f>
      </c>
      <c t="s">
        <v>27</v>
      </c>
    </row>
    <row r="538" spans="1:5" ht="12.75">
      <c r="A538" s="37" t="s">
        <v>55</v>
      </c>
      <c r="E538" s="38" t="s">
        <v>52</v>
      </c>
    </row>
    <row r="539" spans="1:5" ht="12.75">
      <c r="A539" s="39" t="s">
        <v>56</v>
      </c>
      <c r="E539" s="40" t="s">
        <v>52</v>
      </c>
    </row>
    <row r="540" spans="1:5" ht="153">
      <c r="A540" t="s">
        <v>57</v>
      </c>
      <c r="E540" s="38" t="s">
        <v>10331</v>
      </c>
    </row>
    <row r="541" spans="1:16" ht="12.75">
      <c r="A541" s="26" t="s">
        <v>50</v>
      </c>
      <c s="31" t="s">
        <v>728</v>
      </c>
      <c s="31" t="s">
        <v>10366</v>
      </c>
      <c s="26" t="s">
        <v>52</v>
      </c>
      <c s="32" t="s">
        <v>10367</v>
      </c>
      <c s="33" t="s">
        <v>845</v>
      </c>
      <c s="34">
        <v>1</v>
      </c>
      <c s="35">
        <v>0</v>
      </c>
      <c s="36">
        <f>ROUND(ROUND(H541,2)*ROUND(G541,3),2)</f>
      </c>
      <c r="O541">
        <f>(I541*21)/100</f>
      </c>
      <c t="s">
        <v>27</v>
      </c>
    </row>
    <row r="542" spans="1:5" ht="12.75">
      <c r="A542" s="37" t="s">
        <v>55</v>
      </c>
      <c r="E542" s="38" t="s">
        <v>52</v>
      </c>
    </row>
    <row r="543" spans="1:5" ht="12.75">
      <c r="A543" s="39" t="s">
        <v>56</v>
      </c>
      <c r="E543" s="40" t="s">
        <v>52</v>
      </c>
    </row>
    <row r="544" spans="1:5" ht="25.5">
      <c r="A544" t="s">
        <v>57</v>
      </c>
      <c r="E544" s="38" t="s">
        <v>9983</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11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0+O12</f>
      </c>
      <c t="s">
        <v>26</v>
      </c>
    </row>
    <row r="3" spans="1:16" ht="15" customHeight="1">
      <c r="A3" t="s">
        <v>12</v>
      </c>
      <c s="12" t="s">
        <v>14</v>
      </c>
      <c s="13" t="s">
        <v>15</v>
      </c>
      <c s="1"/>
      <c s="14" t="s">
        <v>16</v>
      </c>
      <c s="1"/>
      <c s="9"/>
      <c s="8" t="s">
        <v>10371</v>
      </c>
      <c s="44">
        <f>0+I12</f>
      </c>
      <c r="O3" t="s">
        <v>23</v>
      </c>
      <c t="s">
        <v>27</v>
      </c>
    </row>
    <row r="4" spans="1:16" ht="15" customHeight="1">
      <c r="A4" t="s">
        <v>17</v>
      </c>
      <c s="12" t="s">
        <v>18</v>
      </c>
      <c s="13" t="s">
        <v>4860</v>
      </c>
      <c s="1"/>
      <c s="14" t="s">
        <v>4861</v>
      </c>
      <c s="1"/>
      <c s="1"/>
      <c s="11"/>
      <c s="11"/>
      <c r="O4" t="s">
        <v>24</v>
      </c>
      <c t="s">
        <v>27</v>
      </c>
    </row>
    <row r="5" spans="1:16" ht="12.75" customHeight="1">
      <c r="A5" t="s">
        <v>21</v>
      </c>
      <c s="12" t="s">
        <v>18</v>
      </c>
      <c s="13" t="s">
        <v>4862</v>
      </c>
      <c s="1"/>
      <c s="14" t="s">
        <v>4863</v>
      </c>
      <c s="1"/>
      <c s="1"/>
      <c s="1"/>
      <c s="1"/>
      <c r="O5" t="s">
        <v>25</v>
      </c>
      <c t="s">
        <v>27</v>
      </c>
    </row>
    <row r="6" spans="1:9" ht="12.75" customHeight="1">
      <c r="A6" t="s">
        <v>2002</v>
      </c>
      <c s="12" t="s">
        <v>18</v>
      </c>
      <c s="13" t="s">
        <v>4864</v>
      </c>
      <c s="1"/>
      <c s="14" t="s">
        <v>4865</v>
      </c>
      <c s="1"/>
      <c s="1"/>
      <c s="1"/>
      <c s="1"/>
    </row>
    <row r="7" spans="1:9" ht="12.75" customHeight="1">
      <c r="A7" t="s">
        <v>4428</v>
      </c>
      <c s="12" t="s">
        <v>18</v>
      </c>
      <c s="13" t="s">
        <v>10368</v>
      </c>
      <c s="1"/>
      <c s="14" t="s">
        <v>10369</v>
      </c>
      <c s="1"/>
      <c s="1"/>
      <c s="1"/>
      <c s="1"/>
    </row>
    <row r="8" spans="1:9" ht="12.75" customHeight="1">
      <c r="A8" t="s">
        <v>10370</v>
      </c>
      <c s="16" t="s">
        <v>22</v>
      </c>
      <c s="17" t="s">
        <v>10371</v>
      </c>
      <c s="6"/>
      <c s="18" t="s">
        <v>10372</v>
      </c>
      <c s="6"/>
      <c s="6"/>
      <c s="6"/>
      <c s="6"/>
    </row>
    <row r="9" spans="1:9" ht="12.75" customHeight="1">
      <c r="A9" s="15" t="s">
        <v>30</v>
      </c>
      <c s="15" t="s">
        <v>32</v>
      </c>
      <c s="15" t="s">
        <v>34</v>
      </c>
      <c s="15" t="s">
        <v>35</v>
      </c>
      <c s="15" t="s">
        <v>36</v>
      </c>
      <c s="15" t="s">
        <v>38</v>
      </c>
      <c s="15" t="s">
        <v>40</v>
      </c>
      <c s="15" t="s">
        <v>42</v>
      </c>
      <c s="15"/>
    </row>
    <row r="10" spans="1:9" ht="12.75" customHeight="1">
      <c r="A10" s="15"/>
      <c s="15"/>
      <c s="15"/>
      <c s="15"/>
      <c s="15"/>
      <c s="15"/>
      <c s="15"/>
      <c s="15" t="s">
        <v>43</v>
      </c>
      <c s="15" t="s">
        <v>45</v>
      </c>
    </row>
    <row r="11" spans="1:9" ht="12.75" customHeight="1">
      <c r="A11" s="15" t="s">
        <v>31</v>
      </c>
      <c s="15" t="s">
        <v>33</v>
      </c>
      <c s="15" t="s">
        <v>27</v>
      </c>
      <c s="15" t="s">
        <v>26</v>
      </c>
      <c s="15" t="s">
        <v>37</v>
      </c>
      <c s="15" t="s">
        <v>39</v>
      </c>
      <c s="15" t="s">
        <v>41</v>
      </c>
      <c s="15" t="s">
        <v>44</v>
      </c>
      <c s="15" t="s">
        <v>46</v>
      </c>
    </row>
    <row r="12" spans="1:18" ht="12.75" customHeight="1">
      <c r="A12" s="27" t="s">
        <v>48</v>
      </c>
      <c s="27"/>
      <c s="28" t="s">
        <v>44</v>
      </c>
      <c s="27"/>
      <c s="29" t="s">
        <v>2625</v>
      </c>
      <c s="27"/>
      <c s="27"/>
      <c s="27"/>
      <c s="30">
        <f>0+Q12</f>
      </c>
      <c r="O12">
        <f>0+R12</f>
      </c>
      <c r="Q12">
        <f>0+I13+I17+I21+I25+I29+I33+I37+I41+I45+I49+I53+I57+I61+I65+I69+I73+I77+I81+I85+I89+I93+I97+I101+I105+I109</f>
      </c>
      <c>
        <f>0+O13+O17+O21+O25+O29+O33+O37+O41+O45+O49+O53+O57+O61+O65+O69+O73+O77+O81+O85+O89+O93+O97+O101+O105+O109</f>
      </c>
    </row>
    <row r="13" spans="1:16" ht="12.75">
      <c r="A13" s="26" t="s">
        <v>50</v>
      </c>
      <c s="31" t="s">
        <v>33</v>
      </c>
      <c s="31" t="s">
        <v>10375</v>
      </c>
      <c s="26" t="s">
        <v>52</v>
      </c>
      <c s="32" t="s">
        <v>10376</v>
      </c>
      <c s="33" t="s">
        <v>54</v>
      </c>
      <c s="34">
        <v>295</v>
      </c>
      <c s="35">
        <v>0</v>
      </c>
      <c s="36">
        <f>ROUND(ROUND(H13,2)*ROUND(G13,3),2)</f>
      </c>
      <c r="O13">
        <f>(I13*21)/100</f>
      </c>
      <c t="s">
        <v>27</v>
      </c>
    </row>
    <row r="14" spans="1:5" ht="12.75">
      <c r="A14" s="37" t="s">
        <v>55</v>
      </c>
      <c r="E14" s="38" t="s">
        <v>10376</v>
      </c>
    </row>
    <row r="15" spans="1:5" ht="63.75">
      <c r="A15" s="39" t="s">
        <v>56</v>
      </c>
      <c r="E15" s="45" t="s">
        <v>10377</v>
      </c>
    </row>
    <row r="16" spans="1:5" ht="12.75">
      <c r="A16" t="s">
        <v>57</v>
      </c>
      <c r="E16" s="38" t="s">
        <v>10378</v>
      </c>
    </row>
    <row r="17" spans="1:16" ht="12.75">
      <c r="A17" s="26" t="s">
        <v>50</v>
      </c>
      <c s="31" t="s">
        <v>27</v>
      </c>
      <c s="31" t="s">
        <v>10379</v>
      </c>
      <c s="26" t="s">
        <v>52</v>
      </c>
      <c s="32" t="s">
        <v>10380</v>
      </c>
      <c s="33" t="s">
        <v>54</v>
      </c>
      <c s="34">
        <v>17</v>
      </c>
      <c s="35">
        <v>0</v>
      </c>
      <c s="36">
        <f>ROUND(ROUND(H17,2)*ROUND(G17,3),2)</f>
      </c>
      <c r="O17">
        <f>(I17*21)/100</f>
      </c>
      <c t="s">
        <v>27</v>
      </c>
    </row>
    <row r="18" spans="1:5" ht="12.75">
      <c r="A18" s="37" t="s">
        <v>55</v>
      </c>
      <c r="E18" s="38" t="s">
        <v>10380</v>
      </c>
    </row>
    <row r="19" spans="1:5" ht="63.75">
      <c r="A19" s="39" t="s">
        <v>56</v>
      </c>
      <c r="E19" s="45" t="s">
        <v>10381</v>
      </c>
    </row>
    <row r="20" spans="1:5" ht="12.75">
      <c r="A20" t="s">
        <v>57</v>
      </c>
      <c r="E20" s="38" t="s">
        <v>10378</v>
      </c>
    </row>
    <row r="21" spans="1:16" ht="12.75">
      <c r="A21" s="26" t="s">
        <v>50</v>
      </c>
      <c s="31" t="s">
        <v>26</v>
      </c>
      <c s="31" t="s">
        <v>10382</v>
      </c>
      <c s="26" t="s">
        <v>52</v>
      </c>
      <c s="32" t="s">
        <v>10383</v>
      </c>
      <c s="33" t="s">
        <v>54</v>
      </c>
      <c s="34">
        <v>13</v>
      </c>
      <c s="35">
        <v>0</v>
      </c>
      <c s="36">
        <f>ROUND(ROUND(H21,2)*ROUND(G21,3),2)</f>
      </c>
      <c r="O21">
        <f>(I21*21)/100</f>
      </c>
      <c t="s">
        <v>27</v>
      </c>
    </row>
    <row r="22" spans="1:5" ht="12.75">
      <c r="A22" s="37" t="s">
        <v>55</v>
      </c>
      <c r="E22" s="38" t="s">
        <v>10376</v>
      </c>
    </row>
    <row r="23" spans="1:5" ht="63.75">
      <c r="A23" s="39" t="s">
        <v>56</v>
      </c>
      <c r="E23" s="45" t="s">
        <v>10384</v>
      </c>
    </row>
    <row r="24" spans="1:5" ht="12.75">
      <c r="A24" t="s">
        <v>57</v>
      </c>
      <c r="E24" s="38" t="s">
        <v>10378</v>
      </c>
    </row>
    <row r="25" spans="1:16" ht="25.5">
      <c r="A25" s="26" t="s">
        <v>50</v>
      </c>
      <c s="31" t="s">
        <v>37</v>
      </c>
      <c s="31" t="s">
        <v>10385</v>
      </c>
      <c s="26" t="s">
        <v>52</v>
      </c>
      <c s="32" t="s">
        <v>10386</v>
      </c>
      <c s="33" t="s">
        <v>10387</v>
      </c>
      <c s="34">
        <v>1</v>
      </c>
      <c s="35">
        <v>0</v>
      </c>
      <c s="36">
        <f>ROUND(ROUND(H25,2)*ROUND(G25,3),2)</f>
      </c>
      <c r="O25">
        <f>(I25*21)/100</f>
      </c>
      <c t="s">
        <v>27</v>
      </c>
    </row>
    <row r="26" spans="1:5" ht="25.5">
      <c r="A26" s="37" t="s">
        <v>55</v>
      </c>
      <c r="E26" s="38" t="s">
        <v>10386</v>
      </c>
    </row>
    <row r="27" spans="1:5" ht="178.5">
      <c r="A27" s="39" t="s">
        <v>56</v>
      </c>
      <c r="E27" s="45" t="s">
        <v>10388</v>
      </c>
    </row>
    <row r="28" spans="1:5" ht="12.75">
      <c r="A28" t="s">
        <v>57</v>
      </c>
      <c r="E28" s="38" t="s">
        <v>10378</v>
      </c>
    </row>
    <row r="29" spans="1:16" ht="25.5">
      <c r="A29" s="26" t="s">
        <v>50</v>
      </c>
      <c s="31" t="s">
        <v>39</v>
      </c>
      <c s="31" t="s">
        <v>10389</v>
      </c>
      <c s="26" t="s">
        <v>52</v>
      </c>
      <c s="32" t="s">
        <v>10390</v>
      </c>
      <c s="33" t="s">
        <v>54</v>
      </c>
      <c s="34">
        <v>1</v>
      </c>
      <c s="35">
        <v>0</v>
      </c>
      <c s="36">
        <f>ROUND(ROUND(H29,2)*ROUND(G29,3),2)</f>
      </c>
      <c r="O29">
        <f>(I29*21)/100</f>
      </c>
      <c t="s">
        <v>27</v>
      </c>
    </row>
    <row r="30" spans="1:5" ht="25.5">
      <c r="A30" s="37" t="s">
        <v>55</v>
      </c>
      <c r="E30" s="38" t="s">
        <v>10390</v>
      </c>
    </row>
    <row r="31" spans="1:5" ht="102">
      <c r="A31" s="39" t="s">
        <v>56</v>
      </c>
      <c r="E31" s="45" t="s">
        <v>10391</v>
      </c>
    </row>
    <row r="32" spans="1:5" ht="12.75">
      <c r="A32" t="s">
        <v>57</v>
      </c>
      <c r="E32" s="38" t="s">
        <v>10378</v>
      </c>
    </row>
    <row r="33" spans="1:16" ht="25.5">
      <c r="A33" s="26" t="s">
        <v>50</v>
      </c>
      <c s="31" t="s">
        <v>41</v>
      </c>
      <c s="31" t="s">
        <v>10392</v>
      </c>
      <c s="26" t="s">
        <v>52</v>
      </c>
      <c s="32" t="s">
        <v>10393</v>
      </c>
      <c s="33" t="s">
        <v>10387</v>
      </c>
      <c s="34">
        <v>1</v>
      </c>
      <c s="35">
        <v>0</v>
      </c>
      <c s="36">
        <f>ROUND(ROUND(H33,2)*ROUND(G33,3),2)</f>
      </c>
      <c r="O33">
        <f>(I33*21)/100</f>
      </c>
      <c t="s">
        <v>27</v>
      </c>
    </row>
    <row r="34" spans="1:5" ht="25.5">
      <c r="A34" s="37" t="s">
        <v>55</v>
      </c>
      <c r="E34" s="38" t="s">
        <v>10393</v>
      </c>
    </row>
    <row r="35" spans="1:5" ht="114.75">
      <c r="A35" s="39" t="s">
        <v>56</v>
      </c>
      <c r="E35" s="45" t="s">
        <v>10394</v>
      </c>
    </row>
    <row r="36" spans="1:5" ht="12.75">
      <c r="A36" t="s">
        <v>57</v>
      </c>
      <c r="E36" s="38" t="s">
        <v>10378</v>
      </c>
    </row>
    <row r="37" spans="1:16" ht="25.5">
      <c r="A37" s="26" t="s">
        <v>50</v>
      </c>
      <c s="31" t="s">
        <v>73</v>
      </c>
      <c s="31" t="s">
        <v>10395</v>
      </c>
      <c s="26" t="s">
        <v>52</v>
      </c>
      <c s="32" t="s">
        <v>10396</v>
      </c>
      <c s="33" t="s">
        <v>10387</v>
      </c>
      <c s="34">
        <v>1</v>
      </c>
      <c s="35">
        <v>0</v>
      </c>
      <c s="36">
        <f>ROUND(ROUND(H37,2)*ROUND(G37,3),2)</f>
      </c>
      <c r="O37">
        <f>(I37*21)/100</f>
      </c>
      <c t="s">
        <v>27</v>
      </c>
    </row>
    <row r="38" spans="1:5" ht="25.5">
      <c r="A38" s="37" t="s">
        <v>55</v>
      </c>
      <c r="E38" s="38" t="s">
        <v>10396</v>
      </c>
    </row>
    <row r="39" spans="1:5" ht="89.25">
      <c r="A39" s="39" t="s">
        <v>56</v>
      </c>
      <c r="E39" s="45" t="s">
        <v>10397</v>
      </c>
    </row>
    <row r="40" spans="1:5" ht="12.75">
      <c r="A40" t="s">
        <v>57</v>
      </c>
      <c r="E40" s="38" t="s">
        <v>10378</v>
      </c>
    </row>
    <row r="41" spans="1:16" ht="12.75">
      <c r="A41" s="26" t="s">
        <v>50</v>
      </c>
      <c s="31" t="s">
        <v>78</v>
      </c>
      <c s="31" t="s">
        <v>10398</v>
      </c>
      <c s="26" t="s">
        <v>52</v>
      </c>
      <c s="32" t="s">
        <v>10399</v>
      </c>
      <c s="33" t="s">
        <v>10387</v>
      </c>
      <c s="34">
        <v>1</v>
      </c>
      <c s="35">
        <v>0</v>
      </c>
      <c s="36">
        <f>ROUND(ROUND(H41,2)*ROUND(G41,3),2)</f>
      </c>
      <c r="O41">
        <f>(I41*21)/100</f>
      </c>
      <c t="s">
        <v>27</v>
      </c>
    </row>
    <row r="42" spans="1:5" ht="12.75">
      <c r="A42" s="37" t="s">
        <v>55</v>
      </c>
      <c r="E42" s="38" t="s">
        <v>10399</v>
      </c>
    </row>
    <row r="43" spans="1:5" ht="114.75">
      <c r="A43" s="39" t="s">
        <v>56</v>
      </c>
      <c r="E43" s="45" t="s">
        <v>10400</v>
      </c>
    </row>
    <row r="44" spans="1:5" ht="12.75">
      <c r="A44" t="s">
        <v>57</v>
      </c>
      <c r="E44" s="38" t="s">
        <v>10378</v>
      </c>
    </row>
    <row r="45" spans="1:16" ht="12.75">
      <c r="A45" s="26" t="s">
        <v>50</v>
      </c>
      <c s="31" t="s">
        <v>44</v>
      </c>
      <c s="31" t="s">
        <v>10401</v>
      </c>
      <c s="26" t="s">
        <v>52</v>
      </c>
      <c s="32" t="s">
        <v>10402</v>
      </c>
      <c s="33" t="s">
        <v>10387</v>
      </c>
      <c s="34">
        <v>1</v>
      </c>
      <c s="35">
        <v>0</v>
      </c>
      <c s="36">
        <f>ROUND(ROUND(H45,2)*ROUND(G45,3),2)</f>
      </c>
      <c r="O45">
        <f>(I45*21)/100</f>
      </c>
      <c t="s">
        <v>27</v>
      </c>
    </row>
    <row r="46" spans="1:5" ht="12.75">
      <c r="A46" s="37" t="s">
        <v>55</v>
      </c>
      <c r="E46" s="38" t="s">
        <v>10402</v>
      </c>
    </row>
    <row r="47" spans="1:5" ht="89.25">
      <c r="A47" s="39" t="s">
        <v>56</v>
      </c>
      <c r="E47" s="45" t="s">
        <v>10403</v>
      </c>
    </row>
    <row r="48" spans="1:5" ht="12.75">
      <c r="A48" t="s">
        <v>57</v>
      </c>
      <c r="E48" s="38" t="s">
        <v>10378</v>
      </c>
    </row>
    <row r="49" spans="1:16" ht="25.5">
      <c r="A49" s="26" t="s">
        <v>50</v>
      </c>
      <c s="31" t="s">
        <v>46</v>
      </c>
      <c s="31" t="s">
        <v>10404</v>
      </c>
      <c s="26" t="s">
        <v>52</v>
      </c>
      <c s="32" t="s">
        <v>10405</v>
      </c>
      <c s="33" t="s">
        <v>10387</v>
      </c>
      <c s="34">
        <v>3</v>
      </c>
      <c s="35">
        <v>0</v>
      </c>
      <c s="36">
        <f>ROUND(ROUND(H49,2)*ROUND(G49,3),2)</f>
      </c>
      <c r="O49">
        <f>(I49*21)/100</f>
      </c>
      <c t="s">
        <v>27</v>
      </c>
    </row>
    <row r="50" spans="1:5" ht="25.5">
      <c r="A50" s="37" t="s">
        <v>55</v>
      </c>
      <c r="E50" s="38" t="s">
        <v>10405</v>
      </c>
    </row>
    <row r="51" spans="1:5" ht="255">
      <c r="A51" s="39" t="s">
        <v>56</v>
      </c>
      <c r="E51" s="45" t="s">
        <v>10406</v>
      </c>
    </row>
    <row r="52" spans="1:5" ht="12.75">
      <c r="A52" t="s">
        <v>57</v>
      </c>
      <c r="E52" s="38" t="s">
        <v>10378</v>
      </c>
    </row>
    <row r="53" spans="1:16" ht="25.5">
      <c r="A53" s="26" t="s">
        <v>50</v>
      </c>
      <c s="31" t="s">
        <v>89</v>
      </c>
      <c s="31" t="s">
        <v>10407</v>
      </c>
      <c s="26" t="s">
        <v>52</v>
      </c>
      <c s="32" t="s">
        <v>10408</v>
      </c>
      <c s="33" t="s">
        <v>10387</v>
      </c>
      <c s="34">
        <v>3</v>
      </c>
      <c s="35">
        <v>0</v>
      </c>
      <c s="36">
        <f>ROUND(ROUND(H53,2)*ROUND(G53,3),2)</f>
      </c>
      <c r="O53">
        <f>(I53*21)/100</f>
      </c>
      <c t="s">
        <v>27</v>
      </c>
    </row>
    <row r="54" spans="1:5" ht="25.5">
      <c r="A54" s="37" t="s">
        <v>55</v>
      </c>
      <c r="E54" s="38" t="s">
        <v>10408</v>
      </c>
    </row>
    <row r="55" spans="1:5" ht="191.25">
      <c r="A55" s="39" t="s">
        <v>56</v>
      </c>
      <c r="E55" s="45" t="s">
        <v>10409</v>
      </c>
    </row>
    <row r="56" spans="1:5" ht="12.75">
      <c r="A56" t="s">
        <v>57</v>
      </c>
      <c r="E56" s="38" t="s">
        <v>10378</v>
      </c>
    </row>
    <row r="57" spans="1:16" ht="12.75">
      <c r="A57" s="26" t="s">
        <v>50</v>
      </c>
      <c s="31" t="s">
        <v>93</v>
      </c>
      <c s="31" t="s">
        <v>10410</v>
      </c>
      <c s="26" t="s">
        <v>52</v>
      </c>
      <c s="32" t="s">
        <v>10411</v>
      </c>
      <c s="33" t="s">
        <v>54</v>
      </c>
      <c s="34">
        <v>510</v>
      </c>
      <c s="35">
        <v>0</v>
      </c>
      <c s="36">
        <f>ROUND(ROUND(H57,2)*ROUND(G57,3),2)</f>
      </c>
      <c r="O57">
        <f>(I57*21)/100</f>
      </c>
      <c t="s">
        <v>27</v>
      </c>
    </row>
    <row r="58" spans="1:5" ht="12.75">
      <c r="A58" s="37" t="s">
        <v>55</v>
      </c>
      <c r="E58" s="38" t="s">
        <v>10411</v>
      </c>
    </row>
    <row r="59" spans="1:5" ht="127.5">
      <c r="A59" s="39" t="s">
        <v>56</v>
      </c>
      <c r="E59" s="45" t="s">
        <v>10412</v>
      </c>
    </row>
    <row r="60" spans="1:5" ht="12.75">
      <c r="A60" t="s">
        <v>57</v>
      </c>
      <c r="E60" s="38" t="s">
        <v>10378</v>
      </c>
    </row>
    <row r="61" spans="1:16" ht="12.75">
      <c r="A61" s="26" t="s">
        <v>50</v>
      </c>
      <c s="31" t="s">
        <v>97</v>
      </c>
      <c s="31" t="s">
        <v>10413</v>
      </c>
      <c s="26" t="s">
        <v>52</v>
      </c>
      <c s="32" t="s">
        <v>10414</v>
      </c>
      <c s="33" t="s">
        <v>54</v>
      </c>
      <c s="34">
        <v>31</v>
      </c>
      <c s="35">
        <v>0</v>
      </c>
      <c s="36">
        <f>ROUND(ROUND(H61,2)*ROUND(G61,3),2)</f>
      </c>
      <c r="O61">
        <f>(I61*21)/100</f>
      </c>
      <c t="s">
        <v>27</v>
      </c>
    </row>
    <row r="62" spans="1:5" ht="12.75">
      <c r="A62" s="37" t="s">
        <v>55</v>
      </c>
      <c r="E62" s="38" t="s">
        <v>10414</v>
      </c>
    </row>
    <row r="63" spans="1:5" ht="267.75">
      <c r="A63" s="39" t="s">
        <v>56</v>
      </c>
      <c r="E63" s="45" t="s">
        <v>10415</v>
      </c>
    </row>
    <row r="64" spans="1:5" ht="12.75">
      <c r="A64" t="s">
        <v>57</v>
      </c>
      <c r="E64" s="38" t="s">
        <v>10378</v>
      </c>
    </row>
    <row r="65" spans="1:16" ht="12.75">
      <c r="A65" s="26" t="s">
        <v>50</v>
      </c>
      <c s="31" t="s">
        <v>100</v>
      </c>
      <c s="31" t="s">
        <v>10416</v>
      </c>
      <c s="26" t="s">
        <v>52</v>
      </c>
      <c s="32" t="s">
        <v>10417</v>
      </c>
      <c s="33" t="s">
        <v>54</v>
      </c>
      <c s="34">
        <v>37</v>
      </c>
      <c s="35">
        <v>0</v>
      </c>
      <c s="36">
        <f>ROUND(ROUND(H65,2)*ROUND(G65,3),2)</f>
      </c>
      <c r="O65">
        <f>(I65*21)/100</f>
      </c>
      <c t="s">
        <v>27</v>
      </c>
    </row>
    <row r="66" spans="1:5" ht="12.75">
      <c r="A66" s="37" t="s">
        <v>55</v>
      </c>
      <c r="E66" s="38" t="s">
        <v>10417</v>
      </c>
    </row>
    <row r="67" spans="1:5" ht="267.75">
      <c r="A67" s="39" t="s">
        <v>56</v>
      </c>
      <c r="E67" s="45" t="s">
        <v>10418</v>
      </c>
    </row>
    <row r="68" spans="1:5" ht="12.75">
      <c r="A68" t="s">
        <v>57</v>
      </c>
      <c r="E68" s="38" t="s">
        <v>10378</v>
      </c>
    </row>
    <row r="69" spans="1:16" ht="12.75">
      <c r="A69" s="26" t="s">
        <v>50</v>
      </c>
      <c s="31" t="s">
        <v>103</v>
      </c>
      <c s="31" t="s">
        <v>10419</v>
      </c>
      <c s="26" t="s">
        <v>52</v>
      </c>
      <c s="32" t="s">
        <v>10420</v>
      </c>
      <c s="33" t="s">
        <v>54</v>
      </c>
      <c s="34">
        <v>21</v>
      </c>
      <c s="35">
        <v>0</v>
      </c>
      <c s="36">
        <f>ROUND(ROUND(H69,2)*ROUND(G69,3),2)</f>
      </c>
      <c r="O69">
        <f>(I69*21)/100</f>
      </c>
      <c t="s">
        <v>27</v>
      </c>
    </row>
    <row r="70" spans="1:5" ht="12.75">
      <c r="A70" s="37" t="s">
        <v>55</v>
      </c>
      <c r="E70" s="38" t="s">
        <v>10420</v>
      </c>
    </row>
    <row r="71" spans="1:5" ht="267.75">
      <c r="A71" s="39" t="s">
        <v>56</v>
      </c>
      <c r="E71" s="45" t="s">
        <v>10421</v>
      </c>
    </row>
    <row r="72" spans="1:5" ht="12.75">
      <c r="A72" t="s">
        <v>57</v>
      </c>
      <c r="E72" s="38" t="s">
        <v>10378</v>
      </c>
    </row>
    <row r="73" spans="1:16" ht="12.75">
      <c r="A73" s="26" t="s">
        <v>50</v>
      </c>
      <c s="31" t="s">
        <v>106</v>
      </c>
      <c s="31" t="s">
        <v>10422</v>
      </c>
      <c s="26" t="s">
        <v>52</v>
      </c>
      <c s="32" t="s">
        <v>10423</v>
      </c>
      <c s="33" t="s">
        <v>54</v>
      </c>
      <c s="34">
        <v>2</v>
      </c>
      <c s="35">
        <v>0</v>
      </c>
      <c s="36">
        <f>ROUND(ROUND(H73,2)*ROUND(G73,3),2)</f>
      </c>
      <c r="O73">
        <f>(I73*21)/100</f>
      </c>
      <c t="s">
        <v>27</v>
      </c>
    </row>
    <row r="74" spans="1:5" ht="12.75">
      <c r="A74" s="37" t="s">
        <v>55</v>
      </c>
      <c r="E74" s="38" t="s">
        <v>10423</v>
      </c>
    </row>
    <row r="75" spans="1:5" ht="127.5">
      <c r="A75" s="39" t="s">
        <v>56</v>
      </c>
      <c r="E75" s="45" t="s">
        <v>10424</v>
      </c>
    </row>
    <row r="76" spans="1:5" ht="12.75">
      <c r="A76" t="s">
        <v>57</v>
      </c>
      <c r="E76" s="38" t="s">
        <v>10378</v>
      </c>
    </row>
    <row r="77" spans="1:16" ht="12.75">
      <c r="A77" s="26" t="s">
        <v>50</v>
      </c>
      <c s="31" t="s">
        <v>109</v>
      </c>
      <c s="31" t="s">
        <v>10425</v>
      </c>
      <c s="26" t="s">
        <v>52</v>
      </c>
      <c s="32" t="s">
        <v>10426</v>
      </c>
      <c s="33" t="s">
        <v>54</v>
      </c>
      <c s="34">
        <v>21</v>
      </c>
      <c s="35">
        <v>0</v>
      </c>
      <c s="36">
        <f>ROUND(ROUND(H77,2)*ROUND(G77,3),2)</f>
      </c>
      <c r="O77">
        <f>(I77*21)/100</f>
      </c>
      <c t="s">
        <v>27</v>
      </c>
    </row>
    <row r="78" spans="1:5" ht="12.75">
      <c r="A78" s="37" t="s">
        <v>55</v>
      </c>
      <c r="E78" s="38" t="s">
        <v>10426</v>
      </c>
    </row>
    <row r="79" spans="1:5" ht="267.75">
      <c r="A79" s="39" t="s">
        <v>56</v>
      </c>
      <c r="E79" s="45" t="s">
        <v>10421</v>
      </c>
    </row>
    <row r="80" spans="1:5" ht="12.75">
      <c r="A80" t="s">
        <v>57</v>
      </c>
      <c r="E80" s="38" t="s">
        <v>10378</v>
      </c>
    </row>
    <row r="81" spans="1:16" ht="12.75">
      <c r="A81" s="26" t="s">
        <v>50</v>
      </c>
      <c s="31" t="s">
        <v>113</v>
      </c>
      <c s="31" t="s">
        <v>10427</v>
      </c>
      <c s="26" t="s">
        <v>52</v>
      </c>
      <c s="32" t="s">
        <v>10428</v>
      </c>
      <c s="33" t="s">
        <v>54</v>
      </c>
      <c s="34">
        <v>28</v>
      </c>
      <c s="35">
        <v>0</v>
      </c>
      <c s="36">
        <f>ROUND(ROUND(H81,2)*ROUND(G81,3),2)</f>
      </c>
      <c r="O81">
        <f>(I81*21)/100</f>
      </c>
      <c t="s">
        <v>27</v>
      </c>
    </row>
    <row r="82" spans="1:5" ht="12.75">
      <c r="A82" s="37" t="s">
        <v>55</v>
      </c>
      <c r="E82" s="38" t="s">
        <v>10428</v>
      </c>
    </row>
    <row r="83" spans="1:5" ht="267.75">
      <c r="A83" s="39" t="s">
        <v>56</v>
      </c>
      <c r="E83" s="45" t="s">
        <v>10429</v>
      </c>
    </row>
    <row r="84" spans="1:5" ht="12.75">
      <c r="A84" t="s">
        <v>57</v>
      </c>
      <c r="E84" s="38" t="s">
        <v>10378</v>
      </c>
    </row>
    <row r="85" spans="1:16" ht="12.75">
      <c r="A85" s="26" t="s">
        <v>50</v>
      </c>
      <c s="31" t="s">
        <v>117</v>
      </c>
      <c s="31" t="s">
        <v>10430</v>
      </c>
      <c s="26" t="s">
        <v>52</v>
      </c>
      <c s="32" t="s">
        <v>10431</v>
      </c>
      <c s="33" t="s">
        <v>54</v>
      </c>
      <c s="34">
        <v>37</v>
      </c>
      <c s="35">
        <v>0</v>
      </c>
      <c s="36">
        <f>ROUND(ROUND(H85,2)*ROUND(G85,3),2)</f>
      </c>
      <c r="O85">
        <f>(I85*21)/100</f>
      </c>
      <c t="s">
        <v>27</v>
      </c>
    </row>
    <row r="86" spans="1:5" ht="12.75">
      <c r="A86" s="37" t="s">
        <v>55</v>
      </c>
      <c r="E86" s="38" t="s">
        <v>10431</v>
      </c>
    </row>
    <row r="87" spans="1:5" ht="267.75">
      <c r="A87" s="39" t="s">
        <v>56</v>
      </c>
      <c r="E87" s="45" t="s">
        <v>10418</v>
      </c>
    </row>
    <row r="88" spans="1:5" ht="12.75">
      <c r="A88" t="s">
        <v>57</v>
      </c>
      <c r="E88" s="38" t="s">
        <v>10378</v>
      </c>
    </row>
    <row r="89" spans="1:16" ht="12.75">
      <c r="A89" s="26" t="s">
        <v>50</v>
      </c>
      <c s="31" t="s">
        <v>121</v>
      </c>
      <c s="31" t="s">
        <v>10432</v>
      </c>
      <c s="26" t="s">
        <v>52</v>
      </c>
      <c s="32" t="s">
        <v>10433</v>
      </c>
      <c s="33" t="s">
        <v>54</v>
      </c>
      <c s="34">
        <v>10</v>
      </c>
      <c s="35">
        <v>0</v>
      </c>
      <c s="36">
        <f>ROUND(ROUND(H89,2)*ROUND(G89,3),2)</f>
      </c>
      <c r="O89">
        <f>(I89*21)/100</f>
      </c>
      <c t="s">
        <v>27</v>
      </c>
    </row>
    <row r="90" spans="1:5" ht="12.75">
      <c r="A90" s="37" t="s">
        <v>55</v>
      </c>
      <c r="E90" s="38" t="s">
        <v>10433</v>
      </c>
    </row>
    <row r="91" spans="1:5" ht="242.25">
      <c r="A91" s="39" t="s">
        <v>56</v>
      </c>
      <c r="E91" s="45" t="s">
        <v>10434</v>
      </c>
    </row>
    <row r="92" spans="1:5" ht="12.75">
      <c r="A92" t="s">
        <v>57</v>
      </c>
      <c r="E92" s="38" t="s">
        <v>10378</v>
      </c>
    </row>
    <row r="93" spans="1:16" ht="12.75">
      <c r="A93" s="26" t="s">
        <v>50</v>
      </c>
      <c s="31" t="s">
        <v>125</v>
      </c>
      <c s="31" t="s">
        <v>10435</v>
      </c>
      <c s="26" t="s">
        <v>52</v>
      </c>
      <c s="32" t="s">
        <v>10436</v>
      </c>
      <c s="33" t="s">
        <v>54</v>
      </c>
      <c s="34">
        <v>6</v>
      </c>
      <c s="35">
        <v>0</v>
      </c>
      <c s="36">
        <f>ROUND(ROUND(H93,2)*ROUND(G93,3),2)</f>
      </c>
      <c r="O93">
        <f>(I93*21)/100</f>
      </c>
      <c t="s">
        <v>27</v>
      </c>
    </row>
    <row r="94" spans="1:5" ht="12.75">
      <c r="A94" s="37" t="s">
        <v>55</v>
      </c>
      <c r="E94" s="38" t="s">
        <v>10436</v>
      </c>
    </row>
    <row r="95" spans="1:5" ht="242.25">
      <c r="A95" s="39" t="s">
        <v>56</v>
      </c>
      <c r="E95" s="45" t="s">
        <v>10437</v>
      </c>
    </row>
    <row r="96" spans="1:5" ht="12.75">
      <c r="A96" t="s">
        <v>57</v>
      </c>
      <c r="E96" s="38" t="s">
        <v>10378</v>
      </c>
    </row>
    <row r="97" spans="1:16" ht="12.75">
      <c r="A97" s="26" t="s">
        <v>50</v>
      </c>
      <c s="31" t="s">
        <v>129</v>
      </c>
      <c s="31" t="s">
        <v>10438</v>
      </c>
      <c s="26" t="s">
        <v>52</v>
      </c>
      <c s="32" t="s">
        <v>10439</v>
      </c>
      <c s="33" t="s">
        <v>54</v>
      </c>
      <c s="34">
        <v>37</v>
      </c>
      <c s="35">
        <v>0</v>
      </c>
      <c s="36">
        <f>ROUND(ROUND(H97,2)*ROUND(G97,3),2)</f>
      </c>
      <c r="O97">
        <f>(I97*21)/100</f>
      </c>
      <c t="s">
        <v>27</v>
      </c>
    </row>
    <row r="98" spans="1:5" ht="12.75">
      <c r="A98" s="37" t="s">
        <v>55</v>
      </c>
      <c r="E98" s="38" t="s">
        <v>10439</v>
      </c>
    </row>
    <row r="99" spans="1:5" ht="267.75">
      <c r="A99" s="39" t="s">
        <v>56</v>
      </c>
      <c r="E99" s="45" t="s">
        <v>10418</v>
      </c>
    </row>
    <row r="100" spans="1:5" ht="12.75">
      <c r="A100" t="s">
        <v>57</v>
      </c>
      <c r="E100" s="38" t="s">
        <v>10378</v>
      </c>
    </row>
    <row r="101" spans="1:16" ht="12.75">
      <c r="A101" s="26" t="s">
        <v>50</v>
      </c>
      <c s="31" t="s">
        <v>133</v>
      </c>
      <c s="31" t="s">
        <v>10440</v>
      </c>
      <c s="26" t="s">
        <v>52</v>
      </c>
      <c s="32" t="s">
        <v>10441</v>
      </c>
      <c s="33" t="s">
        <v>54</v>
      </c>
      <c s="34">
        <v>12</v>
      </c>
      <c s="35">
        <v>0</v>
      </c>
      <c s="36">
        <f>ROUND(ROUND(H101,2)*ROUND(G101,3),2)</f>
      </c>
      <c r="O101">
        <f>(I101*21)/100</f>
      </c>
      <c t="s">
        <v>27</v>
      </c>
    </row>
    <row r="102" spans="1:5" ht="12.75">
      <c r="A102" s="37" t="s">
        <v>55</v>
      </c>
      <c r="E102" s="38" t="s">
        <v>10441</v>
      </c>
    </row>
    <row r="103" spans="1:5" ht="267.75">
      <c r="A103" s="39" t="s">
        <v>56</v>
      </c>
      <c r="E103" s="45" t="s">
        <v>10442</v>
      </c>
    </row>
    <row r="104" spans="1:5" ht="12.75">
      <c r="A104" t="s">
        <v>57</v>
      </c>
      <c r="E104" s="38" t="s">
        <v>10378</v>
      </c>
    </row>
    <row r="105" spans="1:16" ht="12.75">
      <c r="A105" s="26" t="s">
        <v>50</v>
      </c>
      <c s="31" t="s">
        <v>137</v>
      </c>
      <c s="31" t="s">
        <v>10443</v>
      </c>
      <c s="26" t="s">
        <v>52</v>
      </c>
      <c s="32" t="s">
        <v>10444</v>
      </c>
      <c s="33" t="s">
        <v>54</v>
      </c>
      <c s="34">
        <v>21</v>
      </c>
      <c s="35">
        <v>0</v>
      </c>
      <c s="36">
        <f>ROUND(ROUND(H105,2)*ROUND(G105,3),2)</f>
      </c>
      <c r="O105">
        <f>(I105*21)/100</f>
      </c>
      <c t="s">
        <v>27</v>
      </c>
    </row>
    <row r="106" spans="1:5" ht="12.75">
      <c r="A106" s="37" t="s">
        <v>55</v>
      </c>
      <c r="E106" s="38" t="s">
        <v>10444</v>
      </c>
    </row>
    <row r="107" spans="1:5" ht="267.75">
      <c r="A107" s="39" t="s">
        <v>56</v>
      </c>
      <c r="E107" s="45" t="s">
        <v>10445</v>
      </c>
    </row>
    <row r="108" spans="1:5" ht="12.75">
      <c r="A108" t="s">
        <v>57</v>
      </c>
      <c r="E108" s="38" t="s">
        <v>10378</v>
      </c>
    </row>
    <row r="109" spans="1:16" ht="12.75">
      <c r="A109" s="26" t="s">
        <v>50</v>
      </c>
      <c s="31" t="s">
        <v>141</v>
      </c>
      <c s="31" t="s">
        <v>10446</v>
      </c>
      <c s="26" t="s">
        <v>52</v>
      </c>
      <c s="32" t="s">
        <v>10447</v>
      </c>
      <c s="33" t="s">
        <v>4257</v>
      </c>
      <c s="34">
        <v>1</v>
      </c>
      <c s="35">
        <v>0</v>
      </c>
      <c s="36">
        <f>ROUND(ROUND(H109,2)*ROUND(G109,3),2)</f>
      </c>
      <c r="O109">
        <f>(I109*21)/100</f>
      </c>
      <c t="s">
        <v>27</v>
      </c>
    </row>
    <row r="110" spans="1:5" ht="12.75">
      <c r="A110" s="37" t="s">
        <v>55</v>
      </c>
      <c r="E110" s="38" t="s">
        <v>10447</v>
      </c>
    </row>
    <row r="111" spans="1:5" ht="114.75">
      <c r="A111" s="39" t="s">
        <v>56</v>
      </c>
      <c r="E111" s="45" t="s">
        <v>10448</v>
      </c>
    </row>
    <row r="112" spans="1:5" ht="12.75">
      <c r="A112" t="s">
        <v>57</v>
      </c>
      <c r="E112" s="38" t="s">
        <v>10378</v>
      </c>
    </row>
  </sheetData>
  <sheetProtection password="BFB6" sheet="1" objects="1" scenarios="1"/>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103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0+O11+O44+O141+O150+O267+O384+O509+O570+O603+O672+O681+O722+O835+O876+O909+O926+O943+O960+O997+O1026+O1031</f>
      </c>
      <c t="s">
        <v>26</v>
      </c>
    </row>
    <row r="3" spans="1:16" ht="15" customHeight="1">
      <c r="A3" t="s">
        <v>12</v>
      </c>
      <c s="12" t="s">
        <v>14</v>
      </c>
      <c s="13" t="s">
        <v>15</v>
      </c>
      <c s="1"/>
      <c s="14" t="s">
        <v>16</v>
      </c>
      <c s="1"/>
      <c s="9"/>
      <c s="8" t="s">
        <v>10451</v>
      </c>
      <c s="44">
        <f>0+I11+I44+I141+I150+I267+I384+I509+I570+I603+I672+I681+I722+I835+I876+I909+I926+I943+I960+I997+I1026+I1031</f>
      </c>
      <c r="O3" t="s">
        <v>23</v>
      </c>
      <c t="s">
        <v>27</v>
      </c>
    </row>
    <row r="4" spans="1:16" ht="15" customHeight="1">
      <c r="A4" t="s">
        <v>17</v>
      </c>
      <c s="12" t="s">
        <v>18</v>
      </c>
      <c s="13" t="s">
        <v>4860</v>
      </c>
      <c s="1"/>
      <c s="14" t="s">
        <v>4861</v>
      </c>
      <c s="1"/>
      <c s="1"/>
      <c s="11"/>
      <c s="11"/>
      <c r="O4" t="s">
        <v>24</v>
      </c>
      <c t="s">
        <v>27</v>
      </c>
    </row>
    <row r="5" spans="1:16" ht="12.75" customHeight="1">
      <c r="A5" t="s">
        <v>21</v>
      </c>
      <c s="12" t="s">
        <v>18</v>
      </c>
      <c s="13" t="s">
        <v>4862</v>
      </c>
      <c s="1"/>
      <c s="14" t="s">
        <v>4863</v>
      </c>
      <c s="1"/>
      <c s="1"/>
      <c s="1"/>
      <c s="1"/>
      <c r="O5" t="s">
        <v>25</v>
      </c>
      <c t="s">
        <v>27</v>
      </c>
    </row>
    <row r="6" spans="1:9" ht="12.75" customHeight="1">
      <c r="A6" t="s">
        <v>2002</v>
      </c>
      <c s="12" t="s">
        <v>18</v>
      </c>
      <c s="13" t="s">
        <v>10449</v>
      </c>
      <c s="1"/>
      <c s="14" t="s">
        <v>10450</v>
      </c>
      <c s="1"/>
      <c s="1"/>
      <c s="1"/>
      <c s="1"/>
    </row>
    <row r="7" spans="1:9" ht="12.75" customHeight="1">
      <c r="A7" t="s">
        <v>4428</v>
      </c>
      <c s="16" t="s">
        <v>22</v>
      </c>
      <c s="17" t="s">
        <v>10451</v>
      </c>
      <c s="6"/>
      <c s="18" t="s">
        <v>10452</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33</v>
      </c>
      <c s="27"/>
      <c s="29" t="s">
        <v>1537</v>
      </c>
      <c s="27"/>
      <c s="27"/>
      <c s="27"/>
      <c s="30">
        <f>0+Q11</f>
      </c>
      <c r="O11">
        <f>0+R11</f>
      </c>
      <c r="Q11">
        <f>0+I12+I16+I20+I24+I28+I32+I36+I40</f>
      </c>
      <c>
        <f>0+O12+O16+O20+O24+O28+O32+O36+O40</f>
      </c>
    </row>
    <row r="12" spans="1:16" ht="12.75">
      <c r="A12" s="26" t="s">
        <v>50</v>
      </c>
      <c s="31" t="s">
        <v>33</v>
      </c>
      <c s="31" t="s">
        <v>3063</v>
      </c>
      <c s="26" t="s">
        <v>52</v>
      </c>
      <c s="32" t="s">
        <v>3064</v>
      </c>
      <c s="33" t="s">
        <v>321</v>
      </c>
      <c s="34">
        <v>1440</v>
      </c>
      <c s="35">
        <v>0</v>
      </c>
      <c s="36">
        <f>ROUND(ROUND(H12,2)*ROUND(G12,3),2)</f>
      </c>
      <c r="O12">
        <f>(I12*21)/100</f>
      </c>
      <c t="s">
        <v>27</v>
      </c>
    </row>
    <row r="13" spans="1:5" ht="25.5">
      <c r="A13" s="37" t="s">
        <v>55</v>
      </c>
      <c r="E13" s="38" t="s">
        <v>3065</v>
      </c>
    </row>
    <row r="14" spans="1:5" ht="51">
      <c r="A14" s="39" t="s">
        <v>56</v>
      </c>
      <c r="E14" s="40" t="s">
        <v>10455</v>
      </c>
    </row>
    <row r="15" spans="1:5" ht="12.75">
      <c r="A15" t="s">
        <v>57</v>
      </c>
      <c r="E15" s="38" t="s">
        <v>52</v>
      </c>
    </row>
    <row r="16" spans="1:16" ht="25.5">
      <c r="A16" s="26" t="s">
        <v>50</v>
      </c>
      <c s="31" t="s">
        <v>27</v>
      </c>
      <c s="31" t="s">
        <v>10456</v>
      </c>
      <c s="26" t="s">
        <v>52</v>
      </c>
      <c s="32" t="s">
        <v>10457</v>
      </c>
      <c s="33" t="s">
        <v>365</v>
      </c>
      <c s="34">
        <v>492.131</v>
      </c>
      <c s="35">
        <v>0</v>
      </c>
      <c s="36">
        <f>ROUND(ROUND(H16,2)*ROUND(G16,3),2)</f>
      </c>
      <c r="O16">
        <f>(I16*21)/100</f>
      </c>
      <c t="s">
        <v>27</v>
      </c>
    </row>
    <row r="17" spans="1:5" ht="25.5">
      <c r="A17" s="37" t="s">
        <v>55</v>
      </c>
      <c r="E17" s="38" t="s">
        <v>10458</v>
      </c>
    </row>
    <row r="18" spans="1:5" ht="51">
      <c r="A18" s="39" t="s">
        <v>56</v>
      </c>
      <c r="E18" s="40" t="s">
        <v>10459</v>
      </c>
    </row>
    <row r="19" spans="1:5" ht="12.75">
      <c r="A19" t="s">
        <v>57</v>
      </c>
      <c r="E19" s="38" t="s">
        <v>52</v>
      </c>
    </row>
    <row r="20" spans="1:16" ht="25.5">
      <c r="A20" s="26" t="s">
        <v>50</v>
      </c>
      <c s="31" t="s">
        <v>26</v>
      </c>
      <c s="31" t="s">
        <v>10460</v>
      </c>
      <c s="26" t="s">
        <v>52</v>
      </c>
      <c s="32" t="s">
        <v>10461</v>
      </c>
      <c s="33" t="s">
        <v>365</v>
      </c>
      <c s="34">
        <v>1323.092</v>
      </c>
      <c s="35">
        <v>0</v>
      </c>
      <c s="36">
        <f>ROUND(ROUND(H20,2)*ROUND(G20,3),2)</f>
      </c>
      <c r="O20">
        <f>(I20*21)/100</f>
      </c>
      <c t="s">
        <v>27</v>
      </c>
    </row>
    <row r="21" spans="1:5" ht="25.5">
      <c r="A21" s="37" t="s">
        <v>55</v>
      </c>
      <c r="E21" s="38" t="s">
        <v>10462</v>
      </c>
    </row>
    <row r="22" spans="1:5" ht="76.5">
      <c r="A22" s="39" t="s">
        <v>56</v>
      </c>
      <c r="E22" s="40" t="s">
        <v>10463</v>
      </c>
    </row>
    <row r="23" spans="1:5" ht="12.75">
      <c r="A23" t="s">
        <v>57</v>
      </c>
      <c r="E23" s="38" t="s">
        <v>52</v>
      </c>
    </row>
    <row r="24" spans="1:16" ht="25.5">
      <c r="A24" s="26" t="s">
        <v>50</v>
      </c>
      <c s="31" t="s">
        <v>37</v>
      </c>
      <c s="31" t="s">
        <v>6501</v>
      </c>
      <c s="26" t="s">
        <v>52</v>
      </c>
      <c s="32" t="s">
        <v>10464</v>
      </c>
      <c s="33" t="s">
        <v>365</v>
      </c>
      <c s="34">
        <v>984.262</v>
      </c>
      <c s="35">
        <v>0</v>
      </c>
      <c s="36">
        <f>ROUND(ROUND(H24,2)*ROUND(G24,3),2)</f>
      </c>
      <c r="O24">
        <f>(I24*21)/100</f>
      </c>
      <c t="s">
        <v>27</v>
      </c>
    </row>
    <row r="25" spans="1:5" ht="38.25">
      <c r="A25" s="37" t="s">
        <v>55</v>
      </c>
      <c r="E25" s="38" t="s">
        <v>6503</v>
      </c>
    </row>
    <row r="26" spans="1:5" ht="51">
      <c r="A26" s="39" t="s">
        <v>56</v>
      </c>
      <c r="E26" s="40" t="s">
        <v>10465</v>
      </c>
    </row>
    <row r="27" spans="1:5" ht="12.75">
      <c r="A27" t="s">
        <v>57</v>
      </c>
      <c r="E27" s="38" t="s">
        <v>52</v>
      </c>
    </row>
    <row r="28" spans="1:16" ht="12.75">
      <c r="A28" s="26" t="s">
        <v>50</v>
      </c>
      <c s="31" t="s">
        <v>39</v>
      </c>
      <c s="31" t="s">
        <v>10466</v>
      </c>
      <c s="26" t="s">
        <v>52</v>
      </c>
      <c s="32" t="s">
        <v>10467</v>
      </c>
      <c s="33" t="s">
        <v>365</v>
      </c>
      <c s="34">
        <v>207.312</v>
      </c>
      <c s="35">
        <v>0</v>
      </c>
      <c s="36">
        <f>ROUND(ROUND(H28,2)*ROUND(G28,3),2)</f>
      </c>
      <c r="O28">
        <f>(I28*21)/100</f>
      </c>
      <c t="s">
        <v>27</v>
      </c>
    </row>
    <row r="29" spans="1:5" ht="25.5">
      <c r="A29" s="37" t="s">
        <v>55</v>
      </c>
      <c r="E29" s="38" t="s">
        <v>10468</v>
      </c>
    </row>
    <row r="30" spans="1:5" ht="242.25">
      <c r="A30" s="39" t="s">
        <v>56</v>
      </c>
      <c r="E30" s="40" t="s">
        <v>10469</v>
      </c>
    </row>
    <row r="31" spans="1:5" ht="12.75">
      <c r="A31" t="s">
        <v>57</v>
      </c>
      <c r="E31" s="38" t="s">
        <v>52</v>
      </c>
    </row>
    <row r="32" spans="1:16" ht="12.75">
      <c r="A32" s="26" t="s">
        <v>50</v>
      </c>
      <c s="31" t="s">
        <v>41</v>
      </c>
      <c s="31" t="s">
        <v>3097</v>
      </c>
      <c s="26" t="s">
        <v>52</v>
      </c>
      <c s="32" t="s">
        <v>3098</v>
      </c>
      <c s="33" t="s">
        <v>365</v>
      </c>
      <c s="34">
        <v>492.131</v>
      </c>
      <c s="35">
        <v>0</v>
      </c>
      <c s="36">
        <f>ROUND(ROUND(H32,2)*ROUND(G32,3),2)</f>
      </c>
      <c r="O32">
        <f>(I32*21)/100</f>
      </c>
      <c t="s">
        <v>27</v>
      </c>
    </row>
    <row r="33" spans="1:5" ht="25.5">
      <c r="A33" s="37" t="s">
        <v>55</v>
      </c>
      <c r="E33" s="38" t="s">
        <v>3099</v>
      </c>
    </row>
    <row r="34" spans="1:5" ht="165.75">
      <c r="A34" s="39" t="s">
        <v>56</v>
      </c>
      <c r="E34" s="40" t="s">
        <v>10470</v>
      </c>
    </row>
    <row r="35" spans="1:5" ht="12.75">
      <c r="A35" t="s">
        <v>57</v>
      </c>
      <c r="E35" s="38" t="s">
        <v>52</v>
      </c>
    </row>
    <row r="36" spans="1:16" ht="12.75">
      <c r="A36" s="26" t="s">
        <v>50</v>
      </c>
      <c s="31" t="s">
        <v>73</v>
      </c>
      <c s="31" t="s">
        <v>6511</v>
      </c>
      <c s="26" t="s">
        <v>52</v>
      </c>
      <c s="32" t="s">
        <v>6512</v>
      </c>
      <c s="33" t="s">
        <v>345</v>
      </c>
      <c s="34">
        <v>890.073</v>
      </c>
      <c s="35">
        <v>0</v>
      </c>
      <c s="36">
        <f>ROUND(ROUND(H36,2)*ROUND(G36,3),2)</f>
      </c>
      <c r="O36">
        <f>(I36*21)/100</f>
      </c>
      <c t="s">
        <v>27</v>
      </c>
    </row>
    <row r="37" spans="1:5" ht="12.75">
      <c r="A37" s="37" t="s">
        <v>55</v>
      </c>
      <c r="E37" s="38" t="s">
        <v>6512</v>
      </c>
    </row>
    <row r="38" spans="1:5" ht="140.25">
      <c r="A38" s="39" t="s">
        <v>56</v>
      </c>
      <c r="E38" s="40" t="s">
        <v>10471</v>
      </c>
    </row>
    <row r="39" spans="1:5" ht="12.75">
      <c r="A39" t="s">
        <v>57</v>
      </c>
      <c r="E39" s="38" t="s">
        <v>52</v>
      </c>
    </row>
    <row r="40" spans="1:16" ht="12.75">
      <c r="A40" s="26" t="s">
        <v>50</v>
      </c>
      <c s="31" t="s">
        <v>78</v>
      </c>
      <c s="31" t="s">
        <v>4171</v>
      </c>
      <c s="26" t="s">
        <v>52</v>
      </c>
      <c s="32" t="s">
        <v>6520</v>
      </c>
      <c s="33" t="s">
        <v>845</v>
      </c>
      <c s="34">
        <v>1</v>
      </c>
      <c s="35">
        <v>0</v>
      </c>
      <c s="36">
        <f>ROUND(ROUND(H40,2)*ROUND(G40,3),2)</f>
      </c>
      <c r="O40">
        <f>(I40*21)/100</f>
      </c>
      <c t="s">
        <v>27</v>
      </c>
    </row>
    <row r="41" spans="1:5" ht="12.75">
      <c r="A41" s="37" t="s">
        <v>55</v>
      </c>
      <c r="E41" s="38" t="s">
        <v>6520</v>
      </c>
    </row>
    <row r="42" spans="1:5" ht="25.5">
      <c r="A42" s="39" t="s">
        <v>56</v>
      </c>
      <c r="E42" s="40" t="s">
        <v>10472</v>
      </c>
    </row>
    <row r="43" spans="1:5" ht="12.75">
      <c r="A43" t="s">
        <v>57</v>
      </c>
      <c r="E43" s="38" t="s">
        <v>52</v>
      </c>
    </row>
    <row r="44" spans="1:18" ht="12.75" customHeight="1">
      <c r="A44" s="6" t="s">
        <v>48</v>
      </c>
      <c s="6"/>
      <c s="42" t="s">
        <v>27</v>
      </c>
      <c s="6"/>
      <c s="29" t="s">
        <v>3116</v>
      </c>
      <c s="6"/>
      <c s="6"/>
      <c s="6"/>
      <c s="43">
        <f>0+Q44</f>
      </c>
      <c r="O44">
        <f>0+R44</f>
      </c>
      <c r="Q44">
        <f>0+I45+I49+I53+I57+I61+I65+I69+I73+I77+I81+I85+I89+I93+I97+I101+I105+I109+I113+I117+I121+I125+I129+I133+I137</f>
      </c>
      <c>
        <f>0+O45+O49+O53+O57+O61+O65+O69+O73+O77+O81+O85+O89+O93+O97+O101+O105+O109+O113+O117+O121+O125+O129+O133+O137</f>
      </c>
    </row>
    <row r="45" spans="1:16" ht="12.75">
      <c r="A45" s="26" t="s">
        <v>50</v>
      </c>
      <c s="31" t="s">
        <v>44</v>
      </c>
      <c s="31" t="s">
        <v>10473</v>
      </c>
      <c s="26" t="s">
        <v>52</v>
      </c>
      <c s="32" t="s">
        <v>10474</v>
      </c>
      <c s="33" t="s">
        <v>71</v>
      </c>
      <c s="34">
        <v>747.518</v>
      </c>
      <c s="35">
        <v>0</v>
      </c>
      <c s="36">
        <f>ROUND(ROUND(H45,2)*ROUND(G45,3),2)</f>
      </c>
      <c r="O45">
        <f>(I45*21)/100</f>
      </c>
      <c t="s">
        <v>27</v>
      </c>
    </row>
    <row r="46" spans="1:5" ht="25.5">
      <c r="A46" s="37" t="s">
        <v>55</v>
      </c>
      <c r="E46" s="38" t="s">
        <v>10475</v>
      </c>
    </row>
    <row r="47" spans="1:5" ht="89.25">
      <c r="A47" s="39" t="s">
        <v>56</v>
      </c>
      <c r="E47" s="40" t="s">
        <v>10476</v>
      </c>
    </row>
    <row r="48" spans="1:5" ht="12.75">
      <c r="A48" t="s">
        <v>57</v>
      </c>
      <c r="E48" s="38" t="s">
        <v>52</v>
      </c>
    </row>
    <row r="49" spans="1:16" ht="12.75">
      <c r="A49" s="26" t="s">
        <v>50</v>
      </c>
      <c s="31" t="s">
        <v>46</v>
      </c>
      <c s="31" t="s">
        <v>10477</v>
      </c>
      <c s="26" t="s">
        <v>52</v>
      </c>
      <c s="32" t="s">
        <v>10478</v>
      </c>
      <c s="33" t="s">
        <v>365</v>
      </c>
      <c s="34">
        <v>487.683</v>
      </c>
      <c s="35">
        <v>0</v>
      </c>
      <c s="36">
        <f>ROUND(ROUND(H49,2)*ROUND(G49,3),2)</f>
      </c>
      <c r="O49">
        <f>(I49*21)/100</f>
      </c>
      <c t="s">
        <v>27</v>
      </c>
    </row>
    <row r="50" spans="1:5" ht="12.75">
      <c r="A50" s="37" t="s">
        <v>55</v>
      </c>
      <c r="E50" s="38" t="s">
        <v>10478</v>
      </c>
    </row>
    <row r="51" spans="1:5" ht="114.75">
      <c r="A51" s="39" t="s">
        <v>56</v>
      </c>
      <c r="E51" s="40" t="s">
        <v>10479</v>
      </c>
    </row>
    <row r="52" spans="1:5" ht="12.75">
      <c r="A52" t="s">
        <v>57</v>
      </c>
      <c r="E52" s="38" t="s">
        <v>52</v>
      </c>
    </row>
    <row r="53" spans="1:16" ht="12.75">
      <c r="A53" s="26" t="s">
        <v>50</v>
      </c>
      <c s="31" t="s">
        <v>89</v>
      </c>
      <c s="31" t="s">
        <v>10480</v>
      </c>
      <c s="26" t="s">
        <v>52</v>
      </c>
      <c s="32" t="s">
        <v>10481</v>
      </c>
      <c s="33" t="s">
        <v>63</v>
      </c>
      <c s="34">
        <v>99</v>
      </c>
      <c s="35">
        <v>0</v>
      </c>
      <c s="36">
        <f>ROUND(ROUND(H53,2)*ROUND(G53,3),2)</f>
      </c>
      <c r="O53">
        <f>(I53*21)/100</f>
      </c>
      <c t="s">
        <v>27</v>
      </c>
    </row>
    <row r="54" spans="1:5" ht="25.5">
      <c r="A54" s="37" t="s">
        <v>55</v>
      </c>
      <c r="E54" s="38" t="s">
        <v>10482</v>
      </c>
    </row>
    <row r="55" spans="1:5" ht="76.5">
      <c r="A55" s="39" t="s">
        <v>56</v>
      </c>
      <c r="E55" s="40" t="s">
        <v>10483</v>
      </c>
    </row>
    <row r="56" spans="1:5" ht="12.75">
      <c r="A56" t="s">
        <v>57</v>
      </c>
      <c r="E56" s="38" t="s">
        <v>52</v>
      </c>
    </row>
    <row r="57" spans="1:16" ht="12.75">
      <c r="A57" s="26" t="s">
        <v>50</v>
      </c>
      <c s="31" t="s">
        <v>93</v>
      </c>
      <c s="31" t="s">
        <v>10484</v>
      </c>
      <c s="26" t="s">
        <v>52</v>
      </c>
      <c s="32" t="s">
        <v>10485</v>
      </c>
      <c s="33" t="s">
        <v>63</v>
      </c>
      <c s="34">
        <v>185</v>
      </c>
      <c s="35">
        <v>0</v>
      </c>
      <c s="36">
        <f>ROUND(ROUND(H57,2)*ROUND(G57,3),2)</f>
      </c>
      <c r="O57">
        <f>(I57*21)/100</f>
      </c>
      <c t="s">
        <v>27</v>
      </c>
    </row>
    <row r="58" spans="1:5" ht="25.5">
      <c r="A58" s="37" t="s">
        <v>55</v>
      </c>
      <c r="E58" s="38" t="s">
        <v>10486</v>
      </c>
    </row>
    <row r="59" spans="1:5" ht="114.75">
      <c r="A59" s="39" t="s">
        <v>56</v>
      </c>
      <c r="E59" s="40" t="s">
        <v>10487</v>
      </c>
    </row>
    <row r="60" spans="1:5" ht="12.75">
      <c r="A60" t="s">
        <v>57</v>
      </c>
      <c r="E60" s="38" t="s">
        <v>52</v>
      </c>
    </row>
    <row r="61" spans="1:16" ht="25.5">
      <c r="A61" s="26" t="s">
        <v>50</v>
      </c>
      <c s="31" t="s">
        <v>97</v>
      </c>
      <c s="31" t="s">
        <v>10488</v>
      </c>
      <c s="26" t="s">
        <v>52</v>
      </c>
      <c s="32" t="s">
        <v>10489</v>
      </c>
      <c s="33" t="s">
        <v>63</v>
      </c>
      <c s="34">
        <v>177</v>
      </c>
      <c s="35">
        <v>0</v>
      </c>
      <c s="36">
        <f>ROUND(ROUND(H61,2)*ROUND(G61,3),2)</f>
      </c>
      <c r="O61">
        <f>(I61*21)/100</f>
      </c>
      <c t="s">
        <v>27</v>
      </c>
    </row>
    <row r="62" spans="1:5" ht="25.5">
      <c r="A62" s="37" t="s">
        <v>55</v>
      </c>
      <c r="E62" s="38" t="s">
        <v>10490</v>
      </c>
    </row>
    <row r="63" spans="1:5" ht="165.75">
      <c r="A63" s="39" t="s">
        <v>56</v>
      </c>
      <c r="E63" s="40" t="s">
        <v>10491</v>
      </c>
    </row>
    <row r="64" spans="1:5" ht="12.75">
      <c r="A64" t="s">
        <v>57</v>
      </c>
      <c r="E64" s="38" t="s">
        <v>52</v>
      </c>
    </row>
    <row r="65" spans="1:16" ht="12.75">
      <c r="A65" s="26" t="s">
        <v>50</v>
      </c>
      <c s="31" t="s">
        <v>100</v>
      </c>
      <c s="31" t="s">
        <v>10492</v>
      </c>
      <c s="26" t="s">
        <v>52</v>
      </c>
      <c s="32" t="s">
        <v>10493</v>
      </c>
      <c s="33" t="s">
        <v>63</v>
      </c>
      <c s="34">
        <v>284</v>
      </c>
      <c s="35">
        <v>0</v>
      </c>
      <c s="36">
        <f>ROUND(ROUND(H65,2)*ROUND(G65,3),2)</f>
      </c>
      <c r="O65">
        <f>(I65*21)/100</f>
      </c>
      <c t="s">
        <v>27</v>
      </c>
    </row>
    <row r="66" spans="1:5" ht="12.75">
      <c r="A66" s="37" t="s">
        <v>55</v>
      </c>
      <c r="E66" s="38" t="s">
        <v>10493</v>
      </c>
    </row>
    <row r="67" spans="1:5" ht="76.5">
      <c r="A67" s="39" t="s">
        <v>56</v>
      </c>
      <c r="E67" s="40" t="s">
        <v>10494</v>
      </c>
    </row>
    <row r="68" spans="1:5" ht="12.75">
      <c r="A68" t="s">
        <v>57</v>
      </c>
      <c r="E68" s="38" t="s">
        <v>52</v>
      </c>
    </row>
    <row r="69" spans="1:16" ht="12.75">
      <c r="A69" s="26" t="s">
        <v>50</v>
      </c>
      <c s="31" t="s">
        <v>103</v>
      </c>
      <c s="31" t="s">
        <v>10495</v>
      </c>
      <c s="26" t="s">
        <v>52</v>
      </c>
      <c s="32" t="s">
        <v>10496</v>
      </c>
      <c s="33" t="s">
        <v>63</v>
      </c>
      <c s="34">
        <v>177</v>
      </c>
      <c s="35">
        <v>0</v>
      </c>
      <c s="36">
        <f>ROUND(ROUND(H69,2)*ROUND(G69,3),2)</f>
      </c>
      <c r="O69">
        <f>(I69*21)/100</f>
      </c>
      <c t="s">
        <v>27</v>
      </c>
    </row>
    <row r="70" spans="1:5" ht="12.75">
      <c r="A70" s="37" t="s">
        <v>55</v>
      </c>
      <c r="E70" s="38" t="s">
        <v>10497</v>
      </c>
    </row>
    <row r="71" spans="1:5" ht="63.75">
      <c r="A71" s="39" t="s">
        <v>56</v>
      </c>
      <c r="E71" s="40" t="s">
        <v>10498</v>
      </c>
    </row>
    <row r="72" spans="1:5" ht="12.75">
      <c r="A72" t="s">
        <v>57</v>
      </c>
      <c r="E72" s="38" t="s">
        <v>52</v>
      </c>
    </row>
    <row r="73" spans="1:16" ht="25.5">
      <c r="A73" s="26" t="s">
        <v>50</v>
      </c>
      <c s="31" t="s">
        <v>106</v>
      </c>
      <c s="31" t="s">
        <v>10499</v>
      </c>
      <c s="26" t="s">
        <v>52</v>
      </c>
      <c s="32" t="s">
        <v>10500</v>
      </c>
      <c s="33" t="s">
        <v>63</v>
      </c>
      <c s="34">
        <v>99</v>
      </c>
      <c s="35">
        <v>0</v>
      </c>
      <c s="36">
        <f>ROUND(ROUND(H73,2)*ROUND(G73,3),2)</f>
      </c>
      <c r="O73">
        <f>(I73*21)/100</f>
      </c>
      <c t="s">
        <v>27</v>
      </c>
    </row>
    <row r="74" spans="1:5" ht="25.5">
      <c r="A74" s="37" t="s">
        <v>55</v>
      </c>
      <c r="E74" s="38" t="s">
        <v>10501</v>
      </c>
    </row>
    <row r="75" spans="1:5" ht="76.5">
      <c r="A75" s="39" t="s">
        <v>56</v>
      </c>
      <c r="E75" s="40" t="s">
        <v>10502</v>
      </c>
    </row>
    <row r="76" spans="1:5" ht="12.75">
      <c r="A76" t="s">
        <v>57</v>
      </c>
      <c r="E76" s="38" t="s">
        <v>52</v>
      </c>
    </row>
    <row r="77" spans="1:16" ht="25.5">
      <c r="A77" s="26" t="s">
        <v>50</v>
      </c>
      <c s="31" t="s">
        <v>109</v>
      </c>
      <c s="31" t="s">
        <v>6536</v>
      </c>
      <c s="26" t="s">
        <v>52</v>
      </c>
      <c s="32" t="s">
        <v>10503</v>
      </c>
      <c s="33" t="s">
        <v>63</v>
      </c>
      <c s="34">
        <v>185</v>
      </c>
      <c s="35">
        <v>0</v>
      </c>
      <c s="36">
        <f>ROUND(ROUND(H77,2)*ROUND(G77,3),2)</f>
      </c>
      <c r="O77">
        <f>(I77*21)/100</f>
      </c>
      <c t="s">
        <v>27</v>
      </c>
    </row>
    <row r="78" spans="1:5" ht="25.5">
      <c r="A78" s="37" t="s">
        <v>55</v>
      </c>
      <c r="E78" s="38" t="s">
        <v>6537</v>
      </c>
    </row>
    <row r="79" spans="1:5" ht="102">
      <c r="A79" s="39" t="s">
        <v>56</v>
      </c>
      <c r="E79" s="40" t="s">
        <v>10504</v>
      </c>
    </row>
    <row r="80" spans="1:5" ht="12.75">
      <c r="A80" t="s">
        <v>57</v>
      </c>
      <c r="E80" s="38" t="s">
        <v>52</v>
      </c>
    </row>
    <row r="81" spans="1:16" ht="25.5">
      <c r="A81" s="26" t="s">
        <v>50</v>
      </c>
      <c s="31" t="s">
        <v>113</v>
      </c>
      <c s="31" t="s">
        <v>6539</v>
      </c>
      <c s="26" t="s">
        <v>52</v>
      </c>
      <c s="32" t="s">
        <v>10505</v>
      </c>
      <c s="33" t="s">
        <v>63</v>
      </c>
      <c s="34">
        <v>177</v>
      </c>
      <c s="35">
        <v>0</v>
      </c>
      <c s="36">
        <f>ROUND(ROUND(H81,2)*ROUND(G81,3),2)</f>
      </c>
      <c r="O81">
        <f>(I81*21)/100</f>
      </c>
      <c t="s">
        <v>27</v>
      </c>
    </row>
    <row r="82" spans="1:5" ht="25.5">
      <c r="A82" s="37" t="s">
        <v>55</v>
      </c>
      <c r="E82" s="38" t="s">
        <v>6540</v>
      </c>
    </row>
    <row r="83" spans="1:5" ht="153">
      <c r="A83" s="39" t="s">
        <v>56</v>
      </c>
      <c r="E83" s="40" t="s">
        <v>10506</v>
      </c>
    </row>
    <row r="84" spans="1:5" ht="12.75">
      <c r="A84" t="s">
        <v>57</v>
      </c>
      <c r="E84" s="38" t="s">
        <v>52</v>
      </c>
    </row>
    <row r="85" spans="1:16" ht="12.75">
      <c r="A85" s="26" t="s">
        <v>50</v>
      </c>
      <c s="31" t="s">
        <v>117</v>
      </c>
      <c s="31" t="s">
        <v>6542</v>
      </c>
      <c s="26" t="s">
        <v>52</v>
      </c>
      <c s="32" t="s">
        <v>10507</v>
      </c>
      <c s="33" t="s">
        <v>345</v>
      </c>
      <c s="34">
        <v>6.996</v>
      </c>
      <c s="35">
        <v>0</v>
      </c>
      <c s="36">
        <f>ROUND(ROUND(H85,2)*ROUND(G85,3),2)</f>
      </c>
      <c r="O85">
        <f>(I85*21)/100</f>
      </c>
      <c t="s">
        <v>27</v>
      </c>
    </row>
    <row r="86" spans="1:5" ht="12.75">
      <c r="A86" s="37" t="s">
        <v>55</v>
      </c>
      <c r="E86" s="38" t="s">
        <v>6543</v>
      </c>
    </row>
    <row r="87" spans="1:5" ht="229.5">
      <c r="A87" s="39" t="s">
        <v>56</v>
      </c>
      <c r="E87" s="40" t="s">
        <v>10508</v>
      </c>
    </row>
    <row r="88" spans="1:5" ht="12.75">
      <c r="A88" t="s">
        <v>57</v>
      </c>
      <c r="E88" s="38" t="s">
        <v>52</v>
      </c>
    </row>
    <row r="89" spans="1:16" ht="12.75">
      <c r="A89" s="26" t="s">
        <v>50</v>
      </c>
      <c s="31" t="s">
        <v>121</v>
      </c>
      <c s="31" t="s">
        <v>6545</v>
      </c>
      <c s="26" t="s">
        <v>52</v>
      </c>
      <c s="32" t="s">
        <v>10509</v>
      </c>
      <c s="33" t="s">
        <v>63</v>
      </c>
      <c s="34">
        <v>13</v>
      </c>
      <c s="35">
        <v>0</v>
      </c>
      <c s="36">
        <f>ROUND(ROUND(H89,2)*ROUND(G89,3),2)</f>
      </c>
      <c r="O89">
        <f>(I89*21)/100</f>
      </c>
      <c t="s">
        <v>27</v>
      </c>
    </row>
    <row r="90" spans="1:5" ht="25.5">
      <c r="A90" s="37" t="s">
        <v>55</v>
      </c>
      <c r="E90" s="38" t="s">
        <v>6546</v>
      </c>
    </row>
    <row r="91" spans="1:5" ht="127.5">
      <c r="A91" s="39" t="s">
        <v>56</v>
      </c>
      <c r="E91" s="40" t="s">
        <v>10510</v>
      </c>
    </row>
    <row r="92" spans="1:5" ht="12.75">
      <c r="A92" t="s">
        <v>57</v>
      </c>
      <c r="E92" s="38" t="s">
        <v>52</v>
      </c>
    </row>
    <row r="93" spans="1:16" ht="12.75">
      <c r="A93" s="26" t="s">
        <v>50</v>
      </c>
      <c s="31" t="s">
        <v>125</v>
      </c>
      <c s="31" t="s">
        <v>6548</v>
      </c>
      <c s="26" t="s">
        <v>52</v>
      </c>
      <c s="32" t="s">
        <v>10511</v>
      </c>
      <c s="33" t="s">
        <v>63</v>
      </c>
      <c s="34">
        <v>6.5</v>
      </c>
      <c s="35">
        <v>0</v>
      </c>
      <c s="36">
        <f>ROUND(ROUND(H93,2)*ROUND(G93,3),2)</f>
      </c>
      <c r="O93">
        <f>(I93*21)/100</f>
      </c>
      <c t="s">
        <v>27</v>
      </c>
    </row>
    <row r="94" spans="1:5" ht="25.5">
      <c r="A94" s="37" t="s">
        <v>55</v>
      </c>
      <c r="E94" s="38" t="s">
        <v>6549</v>
      </c>
    </row>
    <row r="95" spans="1:5" ht="153">
      <c r="A95" s="39" t="s">
        <v>56</v>
      </c>
      <c r="E95" s="40" t="s">
        <v>10512</v>
      </c>
    </row>
    <row r="96" spans="1:5" ht="12.75">
      <c r="A96" t="s">
        <v>57</v>
      </c>
      <c r="E96" s="38" t="s">
        <v>52</v>
      </c>
    </row>
    <row r="97" spans="1:16" ht="12.75">
      <c r="A97" s="26" t="s">
        <v>50</v>
      </c>
      <c s="31" t="s">
        <v>129</v>
      </c>
      <c s="31" t="s">
        <v>6560</v>
      </c>
      <c s="26" t="s">
        <v>52</v>
      </c>
      <c s="32" t="s">
        <v>10513</v>
      </c>
      <c s="33" t="s">
        <v>365</v>
      </c>
      <c s="34">
        <v>45.605</v>
      </c>
      <c s="35">
        <v>0</v>
      </c>
      <c s="36">
        <f>ROUND(ROUND(H97,2)*ROUND(G97,3),2)</f>
      </c>
      <c r="O97">
        <f>(I97*21)/100</f>
      </c>
      <c t="s">
        <v>27</v>
      </c>
    </row>
    <row r="98" spans="1:5" ht="12.75">
      <c r="A98" s="37" t="s">
        <v>55</v>
      </c>
      <c r="E98" s="38" t="s">
        <v>6561</v>
      </c>
    </row>
    <row r="99" spans="1:5" ht="102">
      <c r="A99" s="39" t="s">
        <v>56</v>
      </c>
      <c r="E99" s="40" t="s">
        <v>10514</v>
      </c>
    </row>
    <row r="100" spans="1:5" ht="12.75">
      <c r="A100" t="s">
        <v>57</v>
      </c>
      <c r="E100" s="38" t="s">
        <v>52</v>
      </c>
    </row>
    <row r="101" spans="1:16" ht="12.75">
      <c r="A101" s="26" t="s">
        <v>50</v>
      </c>
      <c s="31" t="s">
        <v>133</v>
      </c>
      <c s="31" t="s">
        <v>10515</v>
      </c>
      <c s="26" t="s">
        <v>52</v>
      </c>
      <c s="32" t="s">
        <v>10516</v>
      </c>
      <c s="33" t="s">
        <v>365</v>
      </c>
      <c s="34">
        <v>39.005</v>
      </c>
      <c s="35">
        <v>0</v>
      </c>
      <c s="36">
        <f>ROUND(ROUND(H101,2)*ROUND(G101,3),2)</f>
      </c>
      <c r="O101">
        <f>(I101*21)/100</f>
      </c>
      <c t="s">
        <v>27</v>
      </c>
    </row>
    <row r="102" spans="1:5" ht="25.5">
      <c r="A102" s="37" t="s">
        <v>55</v>
      </c>
      <c r="E102" s="38" t="s">
        <v>10517</v>
      </c>
    </row>
    <row r="103" spans="1:5" ht="102">
      <c r="A103" s="39" t="s">
        <v>56</v>
      </c>
      <c r="E103" s="40" t="s">
        <v>10518</v>
      </c>
    </row>
    <row r="104" spans="1:5" ht="12.75">
      <c r="A104" t="s">
        <v>57</v>
      </c>
      <c r="E104" s="38" t="s">
        <v>52</v>
      </c>
    </row>
    <row r="105" spans="1:16" ht="12.75">
      <c r="A105" s="26" t="s">
        <v>50</v>
      </c>
      <c s="31" t="s">
        <v>137</v>
      </c>
      <c s="31" t="s">
        <v>10519</v>
      </c>
      <c s="26" t="s">
        <v>52</v>
      </c>
      <c s="32" t="s">
        <v>10520</v>
      </c>
      <c s="33" t="s">
        <v>365</v>
      </c>
      <c s="34">
        <v>226.135</v>
      </c>
      <c s="35">
        <v>0</v>
      </c>
      <c s="36">
        <f>ROUND(ROUND(H105,2)*ROUND(G105,3),2)</f>
      </c>
      <c r="O105">
        <f>(I105*21)/100</f>
      </c>
      <c t="s">
        <v>27</v>
      </c>
    </row>
    <row r="106" spans="1:5" ht="25.5">
      <c r="A106" s="37" t="s">
        <v>55</v>
      </c>
      <c r="E106" s="38" t="s">
        <v>10521</v>
      </c>
    </row>
    <row r="107" spans="1:5" ht="127.5">
      <c r="A107" s="39" t="s">
        <v>56</v>
      </c>
      <c r="E107" s="40" t="s">
        <v>10522</v>
      </c>
    </row>
    <row r="108" spans="1:5" ht="12.75">
      <c r="A108" t="s">
        <v>57</v>
      </c>
      <c r="E108" s="38" t="s">
        <v>52</v>
      </c>
    </row>
    <row r="109" spans="1:16" ht="12.75">
      <c r="A109" s="26" t="s">
        <v>50</v>
      </c>
      <c s="31" t="s">
        <v>141</v>
      </c>
      <c s="31" t="s">
        <v>6569</v>
      </c>
      <c s="26" t="s">
        <v>52</v>
      </c>
      <c s="32" t="s">
        <v>10523</v>
      </c>
      <c s="33" t="s">
        <v>71</v>
      </c>
      <c s="34">
        <v>157.855</v>
      </c>
      <c s="35">
        <v>0</v>
      </c>
      <c s="36">
        <f>ROUND(ROUND(H109,2)*ROUND(G109,3),2)</f>
      </c>
      <c r="O109">
        <f>(I109*21)/100</f>
      </c>
      <c t="s">
        <v>27</v>
      </c>
    </row>
    <row r="110" spans="1:5" ht="12.75">
      <c r="A110" s="37" t="s">
        <v>55</v>
      </c>
      <c r="E110" s="38" t="s">
        <v>6570</v>
      </c>
    </row>
    <row r="111" spans="1:5" ht="409.5">
      <c r="A111" s="39" t="s">
        <v>56</v>
      </c>
      <c r="E111" s="40" t="s">
        <v>10524</v>
      </c>
    </row>
    <row r="112" spans="1:5" ht="12.75">
      <c r="A112" t="s">
        <v>57</v>
      </c>
      <c r="E112" s="38" t="s">
        <v>52</v>
      </c>
    </row>
    <row r="113" spans="1:16" ht="12.75">
      <c r="A113" s="26" t="s">
        <v>50</v>
      </c>
      <c s="31" t="s">
        <v>145</v>
      </c>
      <c s="31" t="s">
        <v>6572</v>
      </c>
      <c s="26" t="s">
        <v>52</v>
      </c>
      <c s="32" t="s">
        <v>10525</v>
      </c>
      <c s="33" t="s">
        <v>71</v>
      </c>
      <c s="34">
        <v>157.855</v>
      </c>
      <c s="35">
        <v>0</v>
      </c>
      <c s="36">
        <f>ROUND(ROUND(H113,2)*ROUND(G113,3),2)</f>
      </c>
      <c r="O113">
        <f>(I113*21)/100</f>
      </c>
      <c t="s">
        <v>27</v>
      </c>
    </row>
    <row r="114" spans="1:5" ht="12.75">
      <c r="A114" s="37" t="s">
        <v>55</v>
      </c>
      <c r="E114" s="38" t="s">
        <v>6573</v>
      </c>
    </row>
    <row r="115" spans="1:5" ht="38.25">
      <c r="A115" s="39" t="s">
        <v>56</v>
      </c>
      <c r="E115" s="40" t="s">
        <v>10526</v>
      </c>
    </row>
    <row r="116" spans="1:5" ht="12.75">
      <c r="A116" t="s">
        <v>57</v>
      </c>
      <c r="E116" s="38" t="s">
        <v>52</v>
      </c>
    </row>
    <row r="117" spans="1:16" ht="12.75">
      <c r="A117" s="26" t="s">
        <v>50</v>
      </c>
      <c s="31" t="s">
        <v>149</v>
      </c>
      <c s="31" t="s">
        <v>6578</v>
      </c>
      <c s="26" t="s">
        <v>52</v>
      </c>
      <c s="32" t="s">
        <v>10527</v>
      </c>
      <c s="33" t="s">
        <v>345</v>
      </c>
      <c s="34">
        <v>31.387</v>
      </c>
      <c s="35">
        <v>0</v>
      </c>
      <c s="36">
        <f>ROUND(ROUND(H117,2)*ROUND(G117,3),2)</f>
      </c>
      <c r="O117">
        <f>(I117*21)/100</f>
      </c>
      <c t="s">
        <v>27</v>
      </c>
    </row>
    <row r="118" spans="1:5" ht="12.75">
      <c r="A118" s="37" t="s">
        <v>55</v>
      </c>
      <c r="E118" s="38" t="s">
        <v>6579</v>
      </c>
    </row>
    <row r="119" spans="1:5" ht="127.5">
      <c r="A119" s="39" t="s">
        <v>56</v>
      </c>
      <c r="E119" s="40" t="s">
        <v>10528</v>
      </c>
    </row>
    <row r="120" spans="1:5" ht="12.75">
      <c r="A120" t="s">
        <v>57</v>
      </c>
      <c r="E120" s="38" t="s">
        <v>52</v>
      </c>
    </row>
    <row r="121" spans="1:16" ht="12.75">
      <c r="A121" s="26" t="s">
        <v>50</v>
      </c>
      <c s="31" t="s">
        <v>153</v>
      </c>
      <c s="31" t="s">
        <v>10529</v>
      </c>
      <c s="26" t="s">
        <v>52</v>
      </c>
      <c s="32" t="s">
        <v>10530</v>
      </c>
      <c s="33" t="s">
        <v>365</v>
      </c>
      <c s="34">
        <v>2.808</v>
      </c>
      <c s="35">
        <v>0</v>
      </c>
      <c s="36">
        <f>ROUND(ROUND(H121,2)*ROUND(G121,3),2)</f>
      </c>
      <c r="O121">
        <f>(I121*21)/100</f>
      </c>
      <c t="s">
        <v>27</v>
      </c>
    </row>
    <row r="122" spans="1:5" ht="12.75">
      <c r="A122" s="37" t="s">
        <v>55</v>
      </c>
      <c r="E122" s="38" t="s">
        <v>10531</v>
      </c>
    </row>
    <row r="123" spans="1:5" ht="63.75">
      <c r="A123" s="39" t="s">
        <v>56</v>
      </c>
      <c r="E123" s="40" t="s">
        <v>10532</v>
      </c>
    </row>
    <row r="124" spans="1:5" ht="12.75">
      <c r="A124" t="s">
        <v>57</v>
      </c>
      <c r="E124" s="38" t="s">
        <v>52</v>
      </c>
    </row>
    <row r="125" spans="1:16" ht="12.75">
      <c r="A125" s="26" t="s">
        <v>50</v>
      </c>
      <c s="31" t="s">
        <v>157</v>
      </c>
      <c s="31" t="s">
        <v>6616</v>
      </c>
      <c s="26" t="s">
        <v>52</v>
      </c>
      <c s="32" t="s">
        <v>10533</v>
      </c>
      <c s="33" t="s">
        <v>71</v>
      </c>
      <c s="34">
        <v>18.36</v>
      </c>
      <c s="35">
        <v>0</v>
      </c>
      <c s="36">
        <f>ROUND(ROUND(H125,2)*ROUND(G125,3),2)</f>
      </c>
      <c r="O125">
        <f>(I125*21)/100</f>
      </c>
      <c t="s">
        <v>27</v>
      </c>
    </row>
    <row r="126" spans="1:5" ht="12.75">
      <c r="A126" s="37" t="s">
        <v>55</v>
      </c>
      <c r="E126" s="38" t="s">
        <v>6617</v>
      </c>
    </row>
    <row r="127" spans="1:5" ht="63.75">
      <c r="A127" s="39" t="s">
        <v>56</v>
      </c>
      <c r="E127" s="40" t="s">
        <v>10534</v>
      </c>
    </row>
    <row r="128" spans="1:5" ht="12.75">
      <c r="A128" t="s">
        <v>57</v>
      </c>
      <c r="E128" s="38" t="s">
        <v>52</v>
      </c>
    </row>
    <row r="129" spans="1:16" ht="12.75">
      <c r="A129" s="26" t="s">
        <v>50</v>
      </c>
      <c s="31" t="s">
        <v>161</v>
      </c>
      <c s="31" t="s">
        <v>6619</v>
      </c>
      <c s="26" t="s">
        <v>52</v>
      </c>
      <c s="32" t="s">
        <v>10535</v>
      </c>
      <c s="33" t="s">
        <v>71</v>
      </c>
      <c s="34">
        <v>18.36</v>
      </c>
      <c s="35">
        <v>0</v>
      </c>
      <c s="36">
        <f>ROUND(ROUND(H129,2)*ROUND(G129,3),2)</f>
      </c>
      <c r="O129">
        <f>(I129*21)/100</f>
      </c>
      <c t="s">
        <v>27</v>
      </c>
    </row>
    <row r="130" spans="1:5" ht="12.75">
      <c r="A130" s="37" t="s">
        <v>55</v>
      </c>
      <c r="E130" s="38" t="s">
        <v>6620</v>
      </c>
    </row>
    <row r="131" spans="1:5" ht="38.25">
      <c r="A131" s="39" t="s">
        <v>56</v>
      </c>
      <c r="E131" s="40" t="s">
        <v>10536</v>
      </c>
    </row>
    <row r="132" spans="1:5" ht="12.75">
      <c r="A132" t="s">
        <v>57</v>
      </c>
      <c r="E132" s="38" t="s">
        <v>52</v>
      </c>
    </row>
    <row r="133" spans="1:16" ht="12.75">
      <c r="A133" s="26" t="s">
        <v>50</v>
      </c>
      <c s="31" t="s">
        <v>165</v>
      </c>
      <c s="31" t="s">
        <v>10537</v>
      </c>
      <c s="26" t="s">
        <v>52</v>
      </c>
      <c s="32" t="s">
        <v>10538</v>
      </c>
      <c s="33" t="s">
        <v>71</v>
      </c>
      <c s="34">
        <v>885.435</v>
      </c>
      <c s="35">
        <v>0</v>
      </c>
      <c s="36">
        <f>ROUND(ROUND(H133,2)*ROUND(G133,3),2)</f>
      </c>
      <c r="O133">
        <f>(I133*21)/100</f>
      </c>
      <c t="s">
        <v>27</v>
      </c>
    </row>
    <row r="134" spans="1:5" ht="12.75">
      <c r="A134" s="37" t="s">
        <v>55</v>
      </c>
      <c r="E134" s="38" t="s">
        <v>10538</v>
      </c>
    </row>
    <row r="135" spans="1:5" ht="12.75">
      <c r="A135" s="39" t="s">
        <v>56</v>
      </c>
      <c r="E135" s="40" t="s">
        <v>52</v>
      </c>
    </row>
    <row r="136" spans="1:5" ht="12.75">
      <c r="A136" t="s">
        <v>57</v>
      </c>
      <c r="E136" s="38" t="s">
        <v>52</v>
      </c>
    </row>
    <row r="137" spans="1:16" ht="12.75">
      <c r="A137" s="26" t="s">
        <v>50</v>
      </c>
      <c s="31" t="s">
        <v>169</v>
      </c>
      <c s="31" t="s">
        <v>10539</v>
      </c>
      <c s="26" t="s">
        <v>52</v>
      </c>
      <c s="32" t="s">
        <v>10540</v>
      </c>
      <c s="33" t="s">
        <v>365</v>
      </c>
      <c s="34">
        <v>212.197</v>
      </c>
      <c s="35">
        <v>0</v>
      </c>
      <c s="36">
        <f>ROUND(ROUND(H137,2)*ROUND(G137,3),2)</f>
      </c>
      <c r="O137">
        <f>(I137*21)/100</f>
      </c>
      <c t="s">
        <v>27</v>
      </c>
    </row>
    <row r="138" spans="1:5" ht="12.75">
      <c r="A138" s="37" t="s">
        <v>55</v>
      </c>
      <c r="E138" s="38" t="s">
        <v>10540</v>
      </c>
    </row>
    <row r="139" spans="1:5" ht="153">
      <c r="A139" s="39" t="s">
        <v>56</v>
      </c>
      <c r="E139" s="40" t="s">
        <v>10541</v>
      </c>
    </row>
    <row r="140" spans="1:5" ht="12.75">
      <c r="A140" t="s">
        <v>57</v>
      </c>
      <c r="E140" s="38" t="s">
        <v>52</v>
      </c>
    </row>
    <row r="141" spans="1:18" ht="12.75" customHeight="1">
      <c r="A141" s="6" t="s">
        <v>48</v>
      </c>
      <c s="6"/>
      <c s="42" t="s">
        <v>2689</v>
      </c>
      <c s="6"/>
      <c s="29" t="s">
        <v>2690</v>
      </c>
      <c s="6"/>
      <c s="6"/>
      <c s="6"/>
      <c s="43">
        <f>0+Q141</f>
      </c>
      <c r="O141">
        <f>0+R141</f>
      </c>
      <c r="Q141">
        <f>0+I142+I146</f>
      </c>
      <c>
        <f>0+O142+O146</f>
      </c>
    </row>
    <row r="142" spans="1:16" ht="25.5">
      <c r="A142" s="26" t="s">
        <v>50</v>
      </c>
      <c s="31" t="s">
        <v>173</v>
      </c>
      <c s="31" t="s">
        <v>10542</v>
      </c>
      <c s="26" t="s">
        <v>52</v>
      </c>
      <c s="32" t="s">
        <v>10543</v>
      </c>
      <c s="33" t="s">
        <v>63</v>
      </c>
      <c s="34">
        <v>160</v>
      </c>
      <c s="35">
        <v>0</v>
      </c>
      <c s="36">
        <f>ROUND(ROUND(H142,2)*ROUND(G142,3),2)</f>
      </c>
      <c r="O142">
        <f>(I142*21)/100</f>
      </c>
      <c t="s">
        <v>27</v>
      </c>
    </row>
    <row r="143" spans="1:5" ht="25.5">
      <c r="A143" s="37" t="s">
        <v>55</v>
      </c>
      <c r="E143" s="38" t="s">
        <v>10544</v>
      </c>
    </row>
    <row r="144" spans="1:5" ht="12.75">
      <c r="A144" s="39" t="s">
        <v>56</v>
      </c>
      <c r="E144" s="40" t="s">
        <v>10545</v>
      </c>
    </row>
    <row r="145" spans="1:5" ht="12.75">
      <c r="A145" t="s">
        <v>57</v>
      </c>
      <c r="E145" s="38" t="s">
        <v>52</v>
      </c>
    </row>
    <row r="146" spans="1:16" ht="12.75">
      <c r="A146" s="26" t="s">
        <v>50</v>
      </c>
      <c s="31" t="s">
        <v>177</v>
      </c>
      <c s="31" t="s">
        <v>2747</v>
      </c>
      <c s="26" t="s">
        <v>52</v>
      </c>
      <c s="32" t="s">
        <v>2748</v>
      </c>
      <c s="33" t="s">
        <v>76</v>
      </c>
      <c s="34">
        <v>160</v>
      </c>
      <c s="35">
        <v>0</v>
      </c>
      <c s="36">
        <f>ROUND(ROUND(H146,2)*ROUND(G146,3),2)</f>
      </c>
      <c r="O146">
        <f>(I146*21)/100</f>
      </c>
      <c t="s">
        <v>27</v>
      </c>
    </row>
    <row r="147" spans="1:5" ht="12.75">
      <c r="A147" s="37" t="s">
        <v>55</v>
      </c>
      <c r="E147" s="38" t="s">
        <v>2748</v>
      </c>
    </row>
    <row r="148" spans="1:5" ht="12.75">
      <c r="A148" s="39" t="s">
        <v>56</v>
      </c>
      <c r="E148" s="40" t="s">
        <v>52</v>
      </c>
    </row>
    <row r="149" spans="1:5" ht="12.75">
      <c r="A149" t="s">
        <v>57</v>
      </c>
      <c r="E149" s="38" t="s">
        <v>52</v>
      </c>
    </row>
    <row r="150" spans="1:18" ht="12.75" customHeight="1">
      <c r="A150" s="6" t="s">
        <v>48</v>
      </c>
      <c s="6"/>
      <c s="42" t="s">
        <v>26</v>
      </c>
      <c s="6"/>
      <c s="29" t="s">
        <v>3136</v>
      </c>
      <c s="6"/>
      <c s="6"/>
      <c s="6"/>
      <c s="43">
        <f>0+Q150</f>
      </c>
      <c r="O150">
        <f>0+R150</f>
      </c>
      <c r="Q150">
        <f>0+I151+I155+I159+I163+I167+I171+I175+I179+I183+I187+I191+I195+I199+I203+I207+I211+I215+I219+I223+I227+I231+I235+I239+I243+I247+I251+I255+I259+I263</f>
      </c>
      <c>
        <f>0+O151+O155+O159+O163+O167+O171+O175+O179+O183+O187+O191+O195+O199+O203+O207+O211+O215+O219+O223+O227+O231+O235+O239+O243+O247+O251+O255+O259+O263</f>
      </c>
    </row>
    <row r="151" spans="1:16" ht="12.75">
      <c r="A151" s="26" t="s">
        <v>50</v>
      </c>
      <c s="31" t="s">
        <v>180</v>
      </c>
      <c s="31" t="s">
        <v>10546</v>
      </c>
      <c s="26" t="s">
        <v>52</v>
      </c>
      <c s="32" t="s">
        <v>10547</v>
      </c>
      <c s="33" t="s">
        <v>63</v>
      </c>
      <c s="34">
        <v>2.02</v>
      </c>
      <c s="35">
        <v>0</v>
      </c>
      <c s="36">
        <f>ROUND(ROUND(H151,2)*ROUND(G151,3),2)</f>
      </c>
      <c r="O151">
        <f>(I151*21)/100</f>
      </c>
      <c t="s">
        <v>27</v>
      </c>
    </row>
    <row r="152" spans="1:5" ht="12.75">
      <c r="A152" s="37" t="s">
        <v>55</v>
      </c>
      <c r="E152" s="38" t="s">
        <v>10547</v>
      </c>
    </row>
    <row r="153" spans="1:5" ht="12.75">
      <c r="A153" s="39" t="s">
        <v>56</v>
      </c>
      <c r="E153" s="40" t="s">
        <v>52</v>
      </c>
    </row>
    <row r="154" spans="1:5" ht="12.75">
      <c r="A154" t="s">
        <v>57</v>
      </c>
      <c r="E154" s="38" t="s">
        <v>52</v>
      </c>
    </row>
    <row r="155" spans="1:16" ht="25.5">
      <c r="A155" s="26" t="s">
        <v>50</v>
      </c>
      <c s="31" t="s">
        <v>184</v>
      </c>
      <c s="31" t="s">
        <v>10548</v>
      </c>
      <c s="26" t="s">
        <v>52</v>
      </c>
      <c s="32" t="s">
        <v>10549</v>
      </c>
      <c s="33" t="s">
        <v>63</v>
      </c>
      <c s="34">
        <v>2</v>
      </c>
      <c s="35">
        <v>0</v>
      </c>
      <c s="36">
        <f>ROUND(ROUND(H155,2)*ROUND(G155,3),2)</f>
      </c>
      <c r="O155">
        <f>(I155*21)/100</f>
      </c>
      <c t="s">
        <v>27</v>
      </c>
    </row>
    <row r="156" spans="1:5" ht="63.75">
      <c r="A156" s="37" t="s">
        <v>55</v>
      </c>
      <c r="E156" s="38" t="s">
        <v>10550</v>
      </c>
    </row>
    <row r="157" spans="1:5" ht="76.5">
      <c r="A157" s="39" t="s">
        <v>56</v>
      </c>
      <c r="E157" s="40" t="s">
        <v>10551</v>
      </c>
    </row>
    <row r="158" spans="1:5" ht="12.75">
      <c r="A158" t="s">
        <v>57</v>
      </c>
      <c r="E158" s="38" t="s">
        <v>52</v>
      </c>
    </row>
    <row r="159" spans="1:16" ht="25.5">
      <c r="A159" s="26" t="s">
        <v>50</v>
      </c>
      <c s="31" t="s">
        <v>188</v>
      </c>
      <c s="31" t="s">
        <v>10552</v>
      </c>
      <c s="26" t="s">
        <v>52</v>
      </c>
      <c s="32" t="s">
        <v>10553</v>
      </c>
      <c s="33" t="s">
        <v>71</v>
      </c>
      <c s="34">
        <v>30.78</v>
      </c>
      <c s="35">
        <v>0</v>
      </c>
      <c s="36">
        <f>ROUND(ROUND(H159,2)*ROUND(G159,3),2)</f>
      </c>
      <c r="O159">
        <f>(I159*21)/100</f>
      </c>
      <c t="s">
        <v>27</v>
      </c>
    </row>
    <row r="160" spans="1:5" ht="25.5">
      <c r="A160" s="37" t="s">
        <v>55</v>
      </c>
      <c r="E160" s="38" t="s">
        <v>10554</v>
      </c>
    </row>
    <row r="161" spans="1:5" ht="140.25">
      <c r="A161" s="39" t="s">
        <v>56</v>
      </c>
      <c r="E161" s="40" t="s">
        <v>10555</v>
      </c>
    </row>
    <row r="162" spans="1:5" ht="12.75">
      <c r="A162" t="s">
        <v>57</v>
      </c>
      <c r="E162" s="38" t="s">
        <v>52</v>
      </c>
    </row>
    <row r="163" spans="1:16" ht="25.5">
      <c r="A163" s="26" t="s">
        <v>50</v>
      </c>
      <c s="31" t="s">
        <v>192</v>
      </c>
      <c s="31" t="s">
        <v>10556</v>
      </c>
      <c s="26" t="s">
        <v>52</v>
      </c>
      <c s="32" t="s">
        <v>10557</v>
      </c>
      <c s="33" t="s">
        <v>71</v>
      </c>
      <c s="34">
        <v>69.92</v>
      </c>
      <c s="35">
        <v>0</v>
      </c>
      <c s="36">
        <f>ROUND(ROUND(H163,2)*ROUND(G163,3),2)</f>
      </c>
      <c r="O163">
        <f>(I163*21)/100</f>
      </c>
      <c t="s">
        <v>27</v>
      </c>
    </row>
    <row r="164" spans="1:5" ht="25.5">
      <c r="A164" s="37" t="s">
        <v>55</v>
      </c>
      <c r="E164" s="38" t="s">
        <v>10558</v>
      </c>
    </row>
    <row r="165" spans="1:5" ht="178.5">
      <c r="A165" s="39" t="s">
        <v>56</v>
      </c>
      <c r="E165" s="40" t="s">
        <v>10559</v>
      </c>
    </row>
    <row r="166" spans="1:5" ht="12.75">
      <c r="A166" t="s">
        <v>57</v>
      </c>
      <c r="E166" s="38" t="s">
        <v>52</v>
      </c>
    </row>
    <row r="167" spans="1:16" ht="25.5">
      <c r="A167" s="26" t="s">
        <v>50</v>
      </c>
      <c s="31" t="s">
        <v>196</v>
      </c>
      <c s="31" t="s">
        <v>10560</v>
      </c>
      <c s="26" t="s">
        <v>52</v>
      </c>
      <c s="32" t="s">
        <v>10561</v>
      </c>
      <c s="33" t="s">
        <v>71</v>
      </c>
      <c s="34">
        <v>446.809</v>
      </c>
      <c s="35">
        <v>0</v>
      </c>
      <c s="36">
        <f>ROUND(ROUND(H167,2)*ROUND(G167,3),2)</f>
      </c>
      <c r="O167">
        <f>(I167*21)/100</f>
      </c>
      <c t="s">
        <v>27</v>
      </c>
    </row>
    <row r="168" spans="1:5" ht="25.5">
      <c r="A168" s="37" t="s">
        <v>55</v>
      </c>
      <c r="E168" s="38" t="s">
        <v>10562</v>
      </c>
    </row>
    <row r="169" spans="1:5" ht="409.5">
      <c r="A169" s="39" t="s">
        <v>56</v>
      </c>
      <c r="E169" s="40" t="s">
        <v>10563</v>
      </c>
    </row>
    <row r="170" spans="1:5" ht="12.75">
      <c r="A170" t="s">
        <v>57</v>
      </c>
      <c r="E170" s="38" t="s">
        <v>52</v>
      </c>
    </row>
    <row r="171" spans="1:16" ht="25.5">
      <c r="A171" s="26" t="s">
        <v>50</v>
      </c>
      <c s="31" t="s">
        <v>200</v>
      </c>
      <c s="31" t="s">
        <v>10564</v>
      </c>
      <c s="26" t="s">
        <v>52</v>
      </c>
      <c s="32" t="s">
        <v>10565</v>
      </c>
      <c s="33" t="s">
        <v>63</v>
      </c>
      <c s="34">
        <v>112.56</v>
      </c>
      <c s="35">
        <v>0</v>
      </c>
      <c s="36">
        <f>ROUND(ROUND(H171,2)*ROUND(G171,3),2)</f>
      </c>
      <c r="O171">
        <f>(I171*21)/100</f>
      </c>
      <c t="s">
        <v>27</v>
      </c>
    </row>
    <row r="172" spans="1:5" ht="25.5">
      <c r="A172" s="37" t="s">
        <v>55</v>
      </c>
      <c r="E172" s="38" t="s">
        <v>10566</v>
      </c>
    </row>
    <row r="173" spans="1:5" ht="395.25">
      <c r="A173" s="39" t="s">
        <v>56</v>
      </c>
      <c r="E173" s="40" t="s">
        <v>10567</v>
      </c>
    </row>
    <row r="174" spans="1:5" ht="12.75">
      <c r="A174" t="s">
        <v>57</v>
      </c>
      <c r="E174" s="38" t="s">
        <v>52</v>
      </c>
    </row>
    <row r="175" spans="1:16" ht="12.75">
      <c r="A175" s="26" t="s">
        <v>50</v>
      </c>
      <c s="31" t="s">
        <v>204</v>
      </c>
      <c s="31" t="s">
        <v>10568</v>
      </c>
      <c s="26" t="s">
        <v>52</v>
      </c>
      <c s="32" t="s">
        <v>10569</v>
      </c>
      <c s="33" t="s">
        <v>365</v>
      </c>
      <c s="34">
        <v>27.004</v>
      </c>
      <c s="35">
        <v>0</v>
      </c>
      <c s="36">
        <f>ROUND(ROUND(H175,2)*ROUND(G175,3),2)</f>
      </c>
      <c r="O175">
        <f>(I175*21)/100</f>
      </c>
      <c t="s">
        <v>27</v>
      </c>
    </row>
    <row r="176" spans="1:5" ht="25.5">
      <c r="A176" s="37" t="s">
        <v>55</v>
      </c>
      <c r="E176" s="38" t="s">
        <v>10570</v>
      </c>
    </row>
    <row r="177" spans="1:5" ht="76.5">
      <c r="A177" s="39" t="s">
        <v>56</v>
      </c>
      <c r="E177" s="40" t="s">
        <v>10571</v>
      </c>
    </row>
    <row r="178" spans="1:5" ht="12.75">
      <c r="A178" t="s">
        <v>57</v>
      </c>
      <c r="E178" s="38" t="s">
        <v>52</v>
      </c>
    </row>
    <row r="179" spans="1:16" ht="12.75">
      <c r="A179" s="26" t="s">
        <v>50</v>
      </c>
      <c s="31" t="s">
        <v>208</v>
      </c>
      <c s="31" t="s">
        <v>10572</v>
      </c>
      <c s="26" t="s">
        <v>52</v>
      </c>
      <c s="32" t="s">
        <v>10573</v>
      </c>
      <c s="33" t="s">
        <v>365</v>
      </c>
      <c s="34">
        <v>160.422</v>
      </c>
      <c s="35">
        <v>0</v>
      </c>
      <c s="36">
        <f>ROUND(ROUND(H179,2)*ROUND(G179,3),2)</f>
      </c>
      <c r="O179">
        <f>(I179*21)/100</f>
      </c>
      <c t="s">
        <v>27</v>
      </c>
    </row>
    <row r="180" spans="1:5" ht="25.5">
      <c r="A180" s="37" t="s">
        <v>55</v>
      </c>
      <c r="E180" s="38" t="s">
        <v>10574</v>
      </c>
    </row>
    <row r="181" spans="1:5" ht="331.5">
      <c r="A181" s="39" t="s">
        <v>56</v>
      </c>
      <c r="E181" s="40" t="s">
        <v>10575</v>
      </c>
    </row>
    <row r="182" spans="1:5" ht="12.75">
      <c r="A182" t="s">
        <v>57</v>
      </c>
      <c r="E182" s="38" t="s">
        <v>52</v>
      </c>
    </row>
    <row r="183" spans="1:16" ht="12.75">
      <c r="A183" s="26" t="s">
        <v>50</v>
      </c>
      <c s="31" t="s">
        <v>212</v>
      </c>
      <c s="31" t="s">
        <v>10576</v>
      </c>
      <c s="26" t="s">
        <v>52</v>
      </c>
      <c s="32" t="s">
        <v>10577</v>
      </c>
      <c s="33" t="s">
        <v>71</v>
      </c>
      <c s="34">
        <v>1130.818</v>
      </c>
      <c s="35">
        <v>0</v>
      </c>
      <c s="36">
        <f>ROUND(ROUND(H183,2)*ROUND(G183,3),2)</f>
      </c>
      <c r="O183">
        <f>(I183*21)/100</f>
      </c>
      <c t="s">
        <v>27</v>
      </c>
    </row>
    <row r="184" spans="1:5" ht="12.75">
      <c r="A184" s="37" t="s">
        <v>55</v>
      </c>
      <c r="E184" s="38" t="s">
        <v>10578</v>
      </c>
    </row>
    <row r="185" spans="1:5" ht="409.5">
      <c r="A185" s="39" t="s">
        <v>56</v>
      </c>
      <c r="E185" s="40" t="s">
        <v>10579</v>
      </c>
    </row>
    <row r="186" spans="1:5" ht="12.75">
      <c r="A186" t="s">
        <v>57</v>
      </c>
      <c r="E186" s="38" t="s">
        <v>52</v>
      </c>
    </row>
    <row r="187" spans="1:16" ht="12.75">
      <c r="A187" s="26" t="s">
        <v>50</v>
      </c>
      <c s="31" t="s">
        <v>216</v>
      </c>
      <c s="31" t="s">
        <v>10580</v>
      </c>
      <c s="26" t="s">
        <v>52</v>
      </c>
      <c s="32" t="s">
        <v>10581</v>
      </c>
      <c s="33" t="s">
        <v>71</v>
      </c>
      <c s="34">
        <v>1130.818</v>
      </c>
      <c s="35">
        <v>0</v>
      </c>
      <c s="36">
        <f>ROUND(ROUND(H187,2)*ROUND(G187,3),2)</f>
      </c>
      <c r="O187">
        <f>(I187*21)/100</f>
      </c>
      <c t="s">
        <v>27</v>
      </c>
    </row>
    <row r="188" spans="1:5" ht="25.5">
      <c r="A188" s="37" t="s">
        <v>55</v>
      </c>
      <c r="E188" s="38" t="s">
        <v>10582</v>
      </c>
    </row>
    <row r="189" spans="1:5" ht="51">
      <c r="A189" s="39" t="s">
        <v>56</v>
      </c>
      <c r="E189" s="40" t="s">
        <v>10583</v>
      </c>
    </row>
    <row r="190" spans="1:5" ht="12.75">
      <c r="A190" t="s">
        <v>57</v>
      </c>
      <c r="E190" s="38" t="s">
        <v>52</v>
      </c>
    </row>
    <row r="191" spans="1:16" ht="12.75">
      <c r="A191" s="26" t="s">
        <v>50</v>
      </c>
      <c s="31" t="s">
        <v>219</v>
      </c>
      <c s="31" t="s">
        <v>10584</v>
      </c>
      <c s="26" t="s">
        <v>52</v>
      </c>
      <c s="32" t="s">
        <v>10585</v>
      </c>
      <c s="33" t="s">
        <v>345</v>
      </c>
      <c s="34">
        <v>19.808</v>
      </c>
      <c s="35">
        <v>0</v>
      </c>
      <c s="36">
        <f>ROUND(ROUND(H191,2)*ROUND(G191,3),2)</f>
      </c>
      <c r="O191">
        <f>(I191*21)/100</f>
      </c>
      <c t="s">
        <v>27</v>
      </c>
    </row>
    <row r="192" spans="1:5" ht="25.5">
      <c r="A192" s="37" t="s">
        <v>55</v>
      </c>
      <c r="E192" s="38" t="s">
        <v>10586</v>
      </c>
    </row>
    <row r="193" spans="1:5" ht="255">
      <c r="A193" s="39" t="s">
        <v>56</v>
      </c>
      <c r="E193" s="40" t="s">
        <v>10587</v>
      </c>
    </row>
    <row r="194" spans="1:5" ht="12.75">
      <c r="A194" t="s">
        <v>57</v>
      </c>
      <c r="E194" s="38" t="s">
        <v>52</v>
      </c>
    </row>
    <row r="195" spans="1:16" ht="12.75">
      <c r="A195" s="26" t="s">
        <v>50</v>
      </c>
      <c s="31" t="s">
        <v>223</v>
      </c>
      <c s="31" t="s">
        <v>10588</v>
      </c>
      <c s="26" t="s">
        <v>52</v>
      </c>
      <c s="32" t="s">
        <v>10589</v>
      </c>
      <c s="33" t="s">
        <v>54</v>
      </c>
      <c s="34">
        <v>8</v>
      </c>
      <c s="35">
        <v>0</v>
      </c>
      <c s="36">
        <f>ROUND(ROUND(H195,2)*ROUND(G195,3),2)</f>
      </c>
      <c r="O195">
        <f>(I195*21)/100</f>
      </c>
      <c t="s">
        <v>27</v>
      </c>
    </row>
    <row r="196" spans="1:5" ht="25.5">
      <c r="A196" s="37" t="s">
        <v>55</v>
      </c>
      <c r="E196" s="38" t="s">
        <v>10590</v>
      </c>
    </row>
    <row r="197" spans="1:5" ht="76.5">
      <c r="A197" s="39" t="s">
        <v>56</v>
      </c>
      <c r="E197" s="40" t="s">
        <v>10591</v>
      </c>
    </row>
    <row r="198" spans="1:5" ht="12.75">
      <c r="A198" t="s">
        <v>57</v>
      </c>
      <c r="E198" s="38" t="s">
        <v>52</v>
      </c>
    </row>
    <row r="199" spans="1:16" ht="12.75">
      <c r="A199" s="26" t="s">
        <v>50</v>
      </c>
      <c s="31" t="s">
        <v>227</v>
      </c>
      <c s="31" t="s">
        <v>10592</v>
      </c>
      <c s="26" t="s">
        <v>52</v>
      </c>
      <c s="32" t="s">
        <v>10593</v>
      </c>
      <c s="33" t="s">
        <v>54</v>
      </c>
      <c s="34">
        <v>8</v>
      </c>
      <c s="35">
        <v>0</v>
      </c>
      <c s="36">
        <f>ROUND(ROUND(H199,2)*ROUND(G199,3),2)</f>
      </c>
      <c r="O199">
        <f>(I199*21)/100</f>
      </c>
      <c t="s">
        <v>27</v>
      </c>
    </row>
    <row r="200" spans="1:5" ht="25.5">
      <c r="A200" s="37" t="s">
        <v>55</v>
      </c>
      <c r="E200" s="38" t="s">
        <v>10594</v>
      </c>
    </row>
    <row r="201" spans="1:5" ht="63.75">
      <c r="A201" s="39" t="s">
        <v>56</v>
      </c>
      <c r="E201" s="40" t="s">
        <v>10595</v>
      </c>
    </row>
    <row r="202" spans="1:5" ht="12.75">
      <c r="A202" t="s">
        <v>57</v>
      </c>
      <c r="E202" s="38" t="s">
        <v>52</v>
      </c>
    </row>
    <row r="203" spans="1:16" ht="12.75">
      <c r="A203" s="26" t="s">
        <v>50</v>
      </c>
      <c s="31" t="s">
        <v>231</v>
      </c>
      <c s="31" t="s">
        <v>10596</v>
      </c>
      <c s="26" t="s">
        <v>52</v>
      </c>
      <c s="32" t="s">
        <v>10597</v>
      </c>
      <c s="33" t="s">
        <v>365</v>
      </c>
      <c s="34">
        <v>2.034</v>
      </c>
      <c s="35">
        <v>0</v>
      </c>
      <c s="36">
        <f>ROUND(ROUND(H203,2)*ROUND(G203,3),2)</f>
      </c>
      <c r="O203">
        <f>(I203*21)/100</f>
      </c>
      <c t="s">
        <v>27</v>
      </c>
    </row>
    <row r="204" spans="1:5" ht="12.75">
      <c r="A204" s="37" t="s">
        <v>55</v>
      </c>
      <c r="E204" s="38" t="s">
        <v>10598</v>
      </c>
    </row>
    <row r="205" spans="1:5" ht="165.75">
      <c r="A205" s="39" t="s">
        <v>56</v>
      </c>
      <c r="E205" s="40" t="s">
        <v>10599</v>
      </c>
    </row>
    <row r="206" spans="1:5" ht="12.75">
      <c r="A206" t="s">
        <v>57</v>
      </c>
      <c r="E206" s="38" t="s">
        <v>52</v>
      </c>
    </row>
    <row r="207" spans="1:16" ht="12.75">
      <c r="A207" s="26" t="s">
        <v>50</v>
      </c>
      <c s="31" t="s">
        <v>236</v>
      </c>
      <c s="31" t="s">
        <v>10600</v>
      </c>
      <c s="26" t="s">
        <v>52</v>
      </c>
      <c s="32" t="s">
        <v>10601</v>
      </c>
      <c s="33" t="s">
        <v>71</v>
      </c>
      <c s="34">
        <v>20.76</v>
      </c>
      <c s="35">
        <v>0</v>
      </c>
      <c s="36">
        <f>ROUND(ROUND(H207,2)*ROUND(G207,3),2)</f>
      </c>
      <c r="O207">
        <f>(I207*21)/100</f>
      </c>
      <c t="s">
        <v>27</v>
      </c>
    </row>
    <row r="208" spans="1:5" ht="38.25">
      <c r="A208" s="37" t="s">
        <v>55</v>
      </c>
      <c r="E208" s="38" t="s">
        <v>10602</v>
      </c>
    </row>
    <row r="209" spans="1:5" ht="153">
      <c r="A209" s="39" t="s">
        <v>56</v>
      </c>
      <c r="E209" s="40" t="s">
        <v>10603</v>
      </c>
    </row>
    <row r="210" spans="1:5" ht="12.75">
      <c r="A210" t="s">
        <v>57</v>
      </c>
      <c r="E210" s="38" t="s">
        <v>52</v>
      </c>
    </row>
    <row r="211" spans="1:16" ht="12.75">
      <c r="A211" s="26" t="s">
        <v>50</v>
      </c>
      <c s="31" t="s">
        <v>240</v>
      </c>
      <c s="31" t="s">
        <v>10604</v>
      </c>
      <c s="26" t="s">
        <v>52</v>
      </c>
      <c s="32" t="s">
        <v>10605</v>
      </c>
      <c s="33" t="s">
        <v>71</v>
      </c>
      <c s="34">
        <v>20.76</v>
      </c>
      <c s="35">
        <v>0</v>
      </c>
      <c s="36">
        <f>ROUND(ROUND(H211,2)*ROUND(G211,3),2)</f>
      </c>
      <c r="O211">
        <f>(I211*21)/100</f>
      </c>
      <c t="s">
        <v>27</v>
      </c>
    </row>
    <row r="212" spans="1:5" ht="38.25">
      <c r="A212" s="37" t="s">
        <v>55</v>
      </c>
      <c r="E212" s="38" t="s">
        <v>10606</v>
      </c>
    </row>
    <row r="213" spans="1:5" ht="63.75">
      <c r="A213" s="39" t="s">
        <v>56</v>
      </c>
      <c r="E213" s="40" t="s">
        <v>10607</v>
      </c>
    </row>
    <row r="214" spans="1:5" ht="12.75">
      <c r="A214" t="s">
        <v>57</v>
      </c>
      <c r="E214" s="38" t="s">
        <v>52</v>
      </c>
    </row>
    <row r="215" spans="1:16" ht="12.75">
      <c r="A215" s="26" t="s">
        <v>50</v>
      </c>
      <c s="31" t="s">
        <v>244</v>
      </c>
      <c s="31" t="s">
        <v>10608</v>
      </c>
      <c s="26" t="s">
        <v>52</v>
      </c>
      <c s="32" t="s">
        <v>10609</v>
      </c>
      <c s="33" t="s">
        <v>345</v>
      </c>
      <c s="34">
        <v>0.366</v>
      </c>
      <c s="35">
        <v>0</v>
      </c>
      <c s="36">
        <f>ROUND(ROUND(H215,2)*ROUND(G215,3),2)</f>
      </c>
      <c r="O215">
        <f>(I215*21)/100</f>
      </c>
      <c t="s">
        <v>27</v>
      </c>
    </row>
    <row r="216" spans="1:5" ht="25.5">
      <c r="A216" s="37" t="s">
        <v>55</v>
      </c>
      <c r="E216" s="38" t="s">
        <v>10610</v>
      </c>
    </row>
    <row r="217" spans="1:5" ht="165.75">
      <c r="A217" s="39" t="s">
        <v>56</v>
      </c>
      <c r="E217" s="40" t="s">
        <v>10611</v>
      </c>
    </row>
    <row r="218" spans="1:5" ht="12.75">
      <c r="A218" t="s">
        <v>57</v>
      </c>
      <c r="E218" s="38" t="s">
        <v>52</v>
      </c>
    </row>
    <row r="219" spans="1:16" ht="12.75">
      <c r="A219" s="26" t="s">
        <v>50</v>
      </c>
      <c s="31" t="s">
        <v>248</v>
      </c>
      <c s="31" t="s">
        <v>10612</v>
      </c>
      <c s="26" t="s">
        <v>52</v>
      </c>
      <c s="32" t="s">
        <v>10613</v>
      </c>
      <c s="33" t="s">
        <v>365</v>
      </c>
      <c s="34">
        <v>4.116</v>
      </c>
      <c s="35">
        <v>0</v>
      </c>
      <c s="36">
        <f>ROUND(ROUND(H219,2)*ROUND(G219,3),2)</f>
      </c>
      <c r="O219">
        <f>(I219*21)/100</f>
      </c>
      <c t="s">
        <v>27</v>
      </c>
    </row>
    <row r="220" spans="1:5" ht="25.5">
      <c r="A220" s="37" t="s">
        <v>55</v>
      </c>
      <c r="E220" s="38" t="s">
        <v>10614</v>
      </c>
    </row>
    <row r="221" spans="1:5" ht="63.75">
      <c r="A221" s="39" t="s">
        <v>56</v>
      </c>
      <c r="E221" s="40" t="s">
        <v>10615</v>
      </c>
    </row>
    <row r="222" spans="1:5" ht="12.75">
      <c r="A222" t="s">
        <v>57</v>
      </c>
      <c r="E222" s="38" t="s">
        <v>52</v>
      </c>
    </row>
    <row r="223" spans="1:16" ht="12.75">
      <c r="A223" s="26" t="s">
        <v>50</v>
      </c>
      <c s="31" t="s">
        <v>252</v>
      </c>
      <c s="31" t="s">
        <v>10616</v>
      </c>
      <c s="26" t="s">
        <v>52</v>
      </c>
      <c s="32" t="s">
        <v>10617</v>
      </c>
      <c s="33" t="s">
        <v>71</v>
      </c>
      <c s="34">
        <v>47.04</v>
      </c>
      <c s="35">
        <v>0</v>
      </c>
      <c s="36">
        <f>ROUND(ROUND(H223,2)*ROUND(G223,3),2)</f>
      </c>
      <c r="O223">
        <f>(I223*21)/100</f>
      </c>
      <c t="s">
        <v>27</v>
      </c>
    </row>
    <row r="224" spans="1:5" ht="25.5">
      <c r="A224" s="37" t="s">
        <v>55</v>
      </c>
      <c r="E224" s="38" t="s">
        <v>10618</v>
      </c>
    </row>
    <row r="225" spans="1:5" ht="63.75">
      <c r="A225" s="39" t="s">
        <v>56</v>
      </c>
      <c r="E225" s="40" t="s">
        <v>10619</v>
      </c>
    </row>
    <row r="226" spans="1:5" ht="12.75">
      <c r="A226" t="s">
        <v>57</v>
      </c>
      <c r="E226" s="38" t="s">
        <v>52</v>
      </c>
    </row>
    <row r="227" spans="1:16" ht="12.75">
      <c r="A227" s="26" t="s">
        <v>50</v>
      </c>
      <c s="31" t="s">
        <v>256</v>
      </c>
      <c s="31" t="s">
        <v>10620</v>
      </c>
      <c s="26" t="s">
        <v>52</v>
      </c>
      <c s="32" t="s">
        <v>10621</v>
      </c>
      <c s="33" t="s">
        <v>71</v>
      </c>
      <c s="34">
        <v>47.04</v>
      </c>
      <c s="35">
        <v>0</v>
      </c>
      <c s="36">
        <f>ROUND(ROUND(H227,2)*ROUND(G227,3),2)</f>
      </c>
      <c r="O227">
        <f>(I227*21)/100</f>
      </c>
      <c t="s">
        <v>27</v>
      </c>
    </row>
    <row r="228" spans="1:5" ht="25.5">
      <c r="A228" s="37" t="s">
        <v>55</v>
      </c>
      <c r="E228" s="38" t="s">
        <v>10622</v>
      </c>
    </row>
    <row r="229" spans="1:5" ht="63.75">
      <c r="A229" s="39" t="s">
        <v>56</v>
      </c>
      <c r="E229" s="40" t="s">
        <v>10623</v>
      </c>
    </row>
    <row r="230" spans="1:5" ht="12.75">
      <c r="A230" t="s">
        <v>57</v>
      </c>
      <c r="E230" s="38" t="s">
        <v>52</v>
      </c>
    </row>
    <row r="231" spans="1:16" ht="12.75">
      <c r="A231" s="26" t="s">
        <v>50</v>
      </c>
      <c s="31" t="s">
        <v>260</v>
      </c>
      <c s="31" t="s">
        <v>10624</v>
      </c>
      <c s="26" t="s">
        <v>52</v>
      </c>
      <c s="32" t="s">
        <v>10625</v>
      </c>
      <c s="33" t="s">
        <v>345</v>
      </c>
      <c s="34">
        <v>0.399</v>
      </c>
      <c s="35">
        <v>0</v>
      </c>
      <c s="36">
        <f>ROUND(ROUND(H231,2)*ROUND(G231,3),2)</f>
      </c>
      <c r="O231">
        <f>(I231*21)/100</f>
      </c>
      <c t="s">
        <v>27</v>
      </c>
    </row>
    <row r="232" spans="1:5" ht="25.5">
      <c r="A232" s="37" t="s">
        <v>55</v>
      </c>
      <c r="E232" s="38" t="s">
        <v>10626</v>
      </c>
    </row>
    <row r="233" spans="1:5" ht="63.75">
      <c r="A233" s="39" t="s">
        <v>56</v>
      </c>
      <c r="E233" s="40" t="s">
        <v>10627</v>
      </c>
    </row>
    <row r="234" spans="1:5" ht="12.75">
      <c r="A234" t="s">
        <v>57</v>
      </c>
      <c r="E234" s="38" t="s">
        <v>52</v>
      </c>
    </row>
    <row r="235" spans="1:16" ht="12.75">
      <c r="A235" s="26" t="s">
        <v>50</v>
      </c>
      <c s="31" t="s">
        <v>264</v>
      </c>
      <c s="31" t="s">
        <v>10628</v>
      </c>
      <c s="26" t="s">
        <v>52</v>
      </c>
      <c s="32" t="s">
        <v>10629</v>
      </c>
      <c s="33" t="s">
        <v>71</v>
      </c>
      <c s="34">
        <v>172.688</v>
      </c>
      <c s="35">
        <v>0</v>
      </c>
      <c s="36">
        <f>ROUND(ROUND(H235,2)*ROUND(G235,3),2)</f>
      </c>
      <c r="O235">
        <f>(I235*21)/100</f>
      </c>
      <c t="s">
        <v>27</v>
      </c>
    </row>
    <row r="236" spans="1:5" ht="25.5">
      <c r="A236" s="37" t="s">
        <v>55</v>
      </c>
      <c r="E236" s="38" t="s">
        <v>10630</v>
      </c>
    </row>
    <row r="237" spans="1:5" ht="127.5">
      <c r="A237" s="39" t="s">
        <v>56</v>
      </c>
      <c r="E237" s="40" t="s">
        <v>10631</v>
      </c>
    </row>
    <row r="238" spans="1:5" ht="12.75">
      <c r="A238" t="s">
        <v>57</v>
      </c>
      <c r="E238" s="38" t="s">
        <v>52</v>
      </c>
    </row>
    <row r="239" spans="1:16" ht="12.75">
      <c r="A239" s="26" t="s">
        <v>50</v>
      </c>
      <c s="31" t="s">
        <v>268</v>
      </c>
      <c s="31" t="s">
        <v>4957</v>
      </c>
      <c s="26" t="s">
        <v>52</v>
      </c>
      <c s="32" t="s">
        <v>10632</v>
      </c>
      <c s="33" t="s">
        <v>63</v>
      </c>
      <c s="34">
        <v>111.92</v>
      </c>
      <c s="35">
        <v>0</v>
      </c>
      <c s="36">
        <f>ROUND(ROUND(H239,2)*ROUND(G239,3),2)</f>
      </c>
      <c r="O239">
        <f>(I239*21)/100</f>
      </c>
      <c t="s">
        <v>27</v>
      </c>
    </row>
    <row r="240" spans="1:5" ht="12.75">
      <c r="A240" s="37" t="s">
        <v>55</v>
      </c>
      <c r="E240" s="38" t="s">
        <v>4958</v>
      </c>
    </row>
    <row r="241" spans="1:5" ht="165.75">
      <c r="A241" s="39" t="s">
        <v>56</v>
      </c>
      <c r="E241" s="40" t="s">
        <v>10633</v>
      </c>
    </row>
    <row r="242" spans="1:5" ht="12.75">
      <c r="A242" t="s">
        <v>57</v>
      </c>
      <c r="E242" s="38" t="s">
        <v>52</v>
      </c>
    </row>
    <row r="243" spans="1:16" ht="12.75">
      <c r="A243" s="26" t="s">
        <v>50</v>
      </c>
      <c s="31" t="s">
        <v>272</v>
      </c>
      <c s="31" t="s">
        <v>10634</v>
      </c>
      <c s="26" t="s">
        <v>52</v>
      </c>
      <c s="32" t="s">
        <v>10635</v>
      </c>
      <c s="33" t="s">
        <v>365</v>
      </c>
      <c s="34">
        <v>37.656</v>
      </c>
      <c s="35">
        <v>0</v>
      </c>
      <c s="36">
        <f>ROUND(ROUND(H243,2)*ROUND(G243,3),2)</f>
      </c>
      <c r="O243">
        <f>(I243*21)/100</f>
      </c>
      <c t="s">
        <v>27</v>
      </c>
    </row>
    <row r="244" spans="1:5" ht="25.5">
      <c r="A244" s="37" t="s">
        <v>55</v>
      </c>
      <c r="E244" s="38" t="s">
        <v>10636</v>
      </c>
    </row>
    <row r="245" spans="1:5" ht="216.75">
      <c r="A245" s="39" t="s">
        <v>56</v>
      </c>
      <c r="E245" s="40" t="s">
        <v>10637</v>
      </c>
    </row>
    <row r="246" spans="1:5" ht="12.75">
      <c r="A246" t="s">
        <v>57</v>
      </c>
      <c r="E246" s="38" t="s">
        <v>52</v>
      </c>
    </row>
    <row r="247" spans="1:16" ht="12.75">
      <c r="A247" s="26" t="s">
        <v>50</v>
      </c>
      <c s="31" t="s">
        <v>276</v>
      </c>
      <c s="31" t="s">
        <v>10638</v>
      </c>
      <c s="26" t="s">
        <v>52</v>
      </c>
      <c s="32" t="s">
        <v>10639</v>
      </c>
      <c s="33" t="s">
        <v>71</v>
      </c>
      <c s="34">
        <v>264.032</v>
      </c>
      <c s="35">
        <v>0</v>
      </c>
      <c s="36">
        <f>ROUND(ROUND(H247,2)*ROUND(G247,3),2)</f>
      </c>
      <c r="O247">
        <f>(I247*21)/100</f>
      </c>
      <c t="s">
        <v>27</v>
      </c>
    </row>
    <row r="248" spans="1:5" ht="25.5">
      <c r="A248" s="37" t="s">
        <v>55</v>
      </c>
      <c r="E248" s="38" t="s">
        <v>10640</v>
      </c>
    </row>
    <row r="249" spans="1:5" ht="191.25">
      <c r="A249" s="39" t="s">
        <v>56</v>
      </c>
      <c r="E249" s="40" t="s">
        <v>10641</v>
      </c>
    </row>
    <row r="250" spans="1:5" ht="12.75">
      <c r="A250" t="s">
        <v>57</v>
      </c>
      <c r="E250" s="38" t="s">
        <v>52</v>
      </c>
    </row>
    <row r="251" spans="1:16" ht="12.75">
      <c r="A251" s="26" t="s">
        <v>50</v>
      </c>
      <c s="31" t="s">
        <v>281</v>
      </c>
      <c s="31" t="s">
        <v>10642</v>
      </c>
      <c s="26" t="s">
        <v>52</v>
      </c>
      <c s="32" t="s">
        <v>10643</v>
      </c>
      <c s="33" t="s">
        <v>71</v>
      </c>
      <c s="34">
        <v>264.032</v>
      </c>
      <c s="35">
        <v>0</v>
      </c>
      <c s="36">
        <f>ROUND(ROUND(H251,2)*ROUND(G251,3),2)</f>
      </c>
      <c r="O251">
        <f>(I251*21)/100</f>
      </c>
      <c t="s">
        <v>27</v>
      </c>
    </row>
    <row r="252" spans="1:5" ht="25.5">
      <c r="A252" s="37" t="s">
        <v>55</v>
      </c>
      <c r="E252" s="38" t="s">
        <v>10644</v>
      </c>
    </row>
    <row r="253" spans="1:5" ht="38.25">
      <c r="A253" s="39" t="s">
        <v>56</v>
      </c>
      <c r="E253" s="40" t="s">
        <v>10645</v>
      </c>
    </row>
    <row r="254" spans="1:5" ht="12.75">
      <c r="A254" t="s">
        <v>57</v>
      </c>
      <c r="E254" s="38" t="s">
        <v>52</v>
      </c>
    </row>
    <row r="255" spans="1:16" ht="25.5">
      <c r="A255" s="26" t="s">
        <v>50</v>
      </c>
      <c s="31" t="s">
        <v>285</v>
      </c>
      <c s="31" t="s">
        <v>10646</v>
      </c>
      <c s="26" t="s">
        <v>52</v>
      </c>
      <c s="32" t="s">
        <v>10647</v>
      </c>
      <c s="33" t="s">
        <v>345</v>
      </c>
      <c s="34">
        <v>6.17</v>
      </c>
      <c s="35">
        <v>0</v>
      </c>
      <c s="36">
        <f>ROUND(ROUND(H255,2)*ROUND(G255,3),2)</f>
      </c>
      <c r="O255">
        <f>(I255*21)/100</f>
      </c>
      <c t="s">
        <v>27</v>
      </c>
    </row>
    <row r="256" spans="1:5" ht="25.5">
      <c r="A256" s="37" t="s">
        <v>55</v>
      </c>
      <c r="E256" s="38" t="s">
        <v>10648</v>
      </c>
    </row>
    <row r="257" spans="1:5" ht="242.25">
      <c r="A257" s="39" t="s">
        <v>56</v>
      </c>
      <c r="E257" s="40" t="s">
        <v>10649</v>
      </c>
    </row>
    <row r="258" spans="1:5" ht="12.75">
      <c r="A258" t="s">
        <v>57</v>
      </c>
      <c r="E258" s="38" t="s">
        <v>52</v>
      </c>
    </row>
    <row r="259" spans="1:16" ht="12.75">
      <c r="A259" s="26" t="s">
        <v>50</v>
      </c>
      <c s="31" t="s">
        <v>289</v>
      </c>
      <c s="31" t="s">
        <v>10650</v>
      </c>
      <c s="26" t="s">
        <v>52</v>
      </c>
      <c s="32" t="s">
        <v>10651</v>
      </c>
      <c s="33" t="s">
        <v>365</v>
      </c>
      <c s="34">
        <v>0.9</v>
      </c>
      <c s="35">
        <v>0</v>
      </c>
      <c s="36">
        <f>ROUND(ROUND(H259,2)*ROUND(G259,3),2)</f>
      </c>
      <c r="O259">
        <f>(I259*21)/100</f>
      </c>
      <c t="s">
        <v>27</v>
      </c>
    </row>
    <row r="260" spans="1:5" ht="12.75">
      <c r="A260" s="37" t="s">
        <v>55</v>
      </c>
      <c r="E260" s="38" t="s">
        <v>10651</v>
      </c>
    </row>
    <row r="261" spans="1:5" ht="63.75">
      <c r="A261" s="39" t="s">
        <v>56</v>
      </c>
      <c r="E261" s="40" t="s">
        <v>10652</v>
      </c>
    </row>
    <row r="262" spans="1:5" ht="12.75">
      <c r="A262" t="s">
        <v>57</v>
      </c>
      <c r="E262" s="38" t="s">
        <v>52</v>
      </c>
    </row>
    <row r="263" spans="1:16" ht="12.75">
      <c r="A263" s="26" t="s">
        <v>50</v>
      </c>
      <c s="31" t="s">
        <v>293</v>
      </c>
      <c s="31" t="s">
        <v>10653</v>
      </c>
      <c s="26" t="s">
        <v>52</v>
      </c>
      <c s="32" t="s">
        <v>10654</v>
      </c>
      <c s="33" t="s">
        <v>71</v>
      </c>
      <c s="34">
        <v>32.386</v>
      </c>
      <c s="35">
        <v>0</v>
      </c>
      <c s="36">
        <f>ROUND(ROUND(H263,2)*ROUND(G263,3),2)</f>
      </c>
      <c r="O263">
        <f>(I263*21)/100</f>
      </c>
      <c t="s">
        <v>27</v>
      </c>
    </row>
    <row r="264" spans="1:5" ht="25.5">
      <c r="A264" s="37" t="s">
        <v>55</v>
      </c>
      <c r="E264" s="38" t="s">
        <v>10655</v>
      </c>
    </row>
    <row r="265" spans="1:5" ht="178.5">
      <c r="A265" s="39" t="s">
        <v>56</v>
      </c>
      <c r="E265" s="40" t="s">
        <v>10656</v>
      </c>
    </row>
    <row r="266" spans="1:5" ht="12.75">
      <c r="A266" t="s">
        <v>57</v>
      </c>
      <c r="E266" s="38" t="s">
        <v>52</v>
      </c>
    </row>
    <row r="267" spans="1:18" ht="12.75" customHeight="1">
      <c r="A267" s="6" t="s">
        <v>48</v>
      </c>
      <c s="6"/>
      <c s="42" t="s">
        <v>37</v>
      </c>
      <c s="6"/>
      <c s="29" t="s">
        <v>3142</v>
      </c>
      <c s="6"/>
      <c s="6"/>
      <c s="6"/>
      <c s="43">
        <f>0+Q267</f>
      </c>
      <c r="O267">
        <f>0+R267</f>
      </c>
      <c r="Q267">
        <f>0+I268+I272+I276+I280+I284+I288+I292+I296+I300+I304+I308+I312+I316+I320+I324+I328+I332+I336+I340+I344+I348+I352+I356+I360+I364+I368+I372+I376+I380</f>
      </c>
      <c>
        <f>0+O268+O272+O276+O280+O284+O288+O292+O296+O300+O304+O308+O312+O316+O320+O324+O328+O332+O336+O340+O344+O348+O352+O356+O360+O364+O368+O372+O376+O380</f>
      </c>
    </row>
    <row r="268" spans="1:16" ht="25.5">
      <c r="A268" s="26" t="s">
        <v>50</v>
      </c>
      <c s="31" t="s">
        <v>297</v>
      </c>
      <c s="31" t="s">
        <v>10657</v>
      </c>
      <c s="26" t="s">
        <v>52</v>
      </c>
      <c s="32" t="s">
        <v>10658</v>
      </c>
      <c s="33" t="s">
        <v>54</v>
      </c>
      <c s="34">
        <v>2</v>
      </c>
      <c s="35">
        <v>0</v>
      </c>
      <c s="36">
        <f>ROUND(ROUND(H268,2)*ROUND(G268,3),2)</f>
      </c>
      <c r="O268">
        <f>(I268*21)/100</f>
      </c>
      <c t="s">
        <v>27</v>
      </c>
    </row>
    <row r="269" spans="1:5" ht="38.25">
      <c r="A269" s="37" t="s">
        <v>55</v>
      </c>
      <c r="E269" s="38" t="s">
        <v>10659</v>
      </c>
    </row>
    <row r="270" spans="1:5" ht="76.5">
      <c r="A270" s="39" t="s">
        <v>56</v>
      </c>
      <c r="E270" s="40" t="s">
        <v>10660</v>
      </c>
    </row>
    <row r="271" spans="1:5" ht="12.75">
      <c r="A271" t="s">
        <v>57</v>
      </c>
      <c r="E271" s="38" t="s">
        <v>52</v>
      </c>
    </row>
    <row r="272" spans="1:16" ht="12.75">
      <c r="A272" s="26" t="s">
        <v>50</v>
      </c>
      <c s="31" t="s">
        <v>301</v>
      </c>
      <c s="31" t="s">
        <v>10661</v>
      </c>
      <c s="26" t="s">
        <v>52</v>
      </c>
      <c s="32" t="s">
        <v>10662</v>
      </c>
      <c s="33" t="s">
        <v>54</v>
      </c>
      <c s="34">
        <v>32</v>
      </c>
      <c s="35">
        <v>0</v>
      </c>
      <c s="36">
        <f>ROUND(ROUND(H272,2)*ROUND(G272,3),2)</f>
      </c>
      <c r="O272">
        <f>(I272*21)/100</f>
      </c>
      <c t="s">
        <v>27</v>
      </c>
    </row>
    <row r="273" spans="1:5" ht="38.25">
      <c r="A273" s="37" t="s">
        <v>55</v>
      </c>
      <c r="E273" s="38" t="s">
        <v>10663</v>
      </c>
    </row>
    <row r="274" spans="1:5" ht="204">
      <c r="A274" s="39" t="s">
        <v>56</v>
      </c>
      <c r="E274" s="40" t="s">
        <v>10664</v>
      </c>
    </row>
    <row r="275" spans="1:5" ht="12.75">
      <c r="A275" t="s">
        <v>57</v>
      </c>
      <c r="E275" s="38" t="s">
        <v>52</v>
      </c>
    </row>
    <row r="276" spans="1:16" ht="12.75">
      <c r="A276" s="26" t="s">
        <v>50</v>
      </c>
      <c s="31" t="s">
        <v>305</v>
      </c>
      <c s="31" t="s">
        <v>10665</v>
      </c>
      <c s="26" t="s">
        <v>52</v>
      </c>
      <c s="32" t="s">
        <v>10666</v>
      </c>
      <c s="33" t="s">
        <v>365</v>
      </c>
      <c s="34">
        <v>36.952</v>
      </c>
      <c s="35">
        <v>0</v>
      </c>
      <c s="36">
        <f>ROUND(ROUND(H276,2)*ROUND(G276,3),2)</f>
      </c>
      <c r="O276">
        <f>(I276*21)/100</f>
      </c>
      <c t="s">
        <v>27</v>
      </c>
    </row>
    <row r="277" spans="1:5" ht="25.5">
      <c r="A277" s="37" t="s">
        <v>55</v>
      </c>
      <c r="E277" s="38" t="s">
        <v>10667</v>
      </c>
    </row>
    <row r="278" spans="1:5" ht="89.25">
      <c r="A278" s="39" t="s">
        <v>56</v>
      </c>
      <c r="E278" s="40" t="s">
        <v>10668</v>
      </c>
    </row>
    <row r="279" spans="1:5" ht="12.75">
      <c r="A279" t="s">
        <v>57</v>
      </c>
      <c r="E279" s="38" t="s">
        <v>52</v>
      </c>
    </row>
    <row r="280" spans="1:16" ht="12.75">
      <c r="A280" s="26" t="s">
        <v>50</v>
      </c>
      <c s="31" t="s">
        <v>309</v>
      </c>
      <c s="31" t="s">
        <v>6687</v>
      </c>
      <c s="26" t="s">
        <v>52</v>
      </c>
      <c s="32" t="s">
        <v>10669</v>
      </c>
      <c s="33" t="s">
        <v>365</v>
      </c>
      <c s="34">
        <v>36.221</v>
      </c>
      <c s="35">
        <v>0</v>
      </c>
      <c s="36">
        <f>ROUND(ROUND(H280,2)*ROUND(G280,3),2)</f>
      </c>
      <c r="O280">
        <f>(I280*21)/100</f>
      </c>
      <c t="s">
        <v>27</v>
      </c>
    </row>
    <row r="281" spans="1:5" ht="25.5">
      <c r="A281" s="37" t="s">
        <v>55</v>
      </c>
      <c r="E281" s="38" t="s">
        <v>6688</v>
      </c>
    </row>
    <row r="282" spans="1:5" ht="280.5">
      <c r="A282" s="39" t="s">
        <v>56</v>
      </c>
      <c r="E282" s="40" t="s">
        <v>10670</v>
      </c>
    </row>
    <row r="283" spans="1:5" ht="12.75">
      <c r="A283" t="s">
        <v>57</v>
      </c>
      <c r="E283" s="38" t="s">
        <v>52</v>
      </c>
    </row>
    <row r="284" spans="1:16" ht="12.75">
      <c r="A284" s="26" t="s">
        <v>50</v>
      </c>
      <c s="31" t="s">
        <v>313</v>
      </c>
      <c s="31" t="s">
        <v>6694</v>
      </c>
      <c s="26" t="s">
        <v>52</v>
      </c>
      <c s="32" t="s">
        <v>10671</v>
      </c>
      <c s="33" t="s">
        <v>71</v>
      </c>
      <c s="34">
        <v>374.279</v>
      </c>
      <c s="35">
        <v>0</v>
      </c>
      <c s="36">
        <f>ROUND(ROUND(H284,2)*ROUND(G284,3),2)</f>
      </c>
      <c r="O284">
        <f>(I284*21)/100</f>
      </c>
      <c t="s">
        <v>27</v>
      </c>
    </row>
    <row r="285" spans="1:5" ht="25.5">
      <c r="A285" s="37" t="s">
        <v>55</v>
      </c>
      <c r="E285" s="38" t="s">
        <v>6695</v>
      </c>
    </row>
    <row r="286" spans="1:5" ht="229.5">
      <c r="A286" s="39" t="s">
        <v>56</v>
      </c>
      <c r="E286" s="40" t="s">
        <v>10672</v>
      </c>
    </row>
    <row r="287" spans="1:5" ht="12.75">
      <c r="A287" t="s">
        <v>57</v>
      </c>
      <c r="E287" s="38" t="s">
        <v>52</v>
      </c>
    </row>
    <row r="288" spans="1:16" ht="12.75">
      <c r="A288" s="26" t="s">
        <v>50</v>
      </c>
      <c s="31" t="s">
        <v>318</v>
      </c>
      <c s="31" t="s">
        <v>6697</v>
      </c>
      <c s="26" t="s">
        <v>52</v>
      </c>
      <c s="32" t="s">
        <v>10673</v>
      </c>
      <c s="33" t="s">
        <v>71</v>
      </c>
      <c s="34">
        <v>374.279</v>
      </c>
      <c s="35">
        <v>0</v>
      </c>
      <c s="36">
        <f>ROUND(ROUND(H288,2)*ROUND(G288,3),2)</f>
      </c>
      <c r="O288">
        <f>(I288*21)/100</f>
      </c>
      <c t="s">
        <v>27</v>
      </c>
    </row>
    <row r="289" spans="1:5" ht="12.75">
      <c r="A289" s="37" t="s">
        <v>55</v>
      </c>
      <c r="E289" s="38" t="s">
        <v>10673</v>
      </c>
    </row>
    <row r="290" spans="1:5" ht="38.25">
      <c r="A290" s="39" t="s">
        <v>56</v>
      </c>
      <c r="E290" s="40" t="s">
        <v>10674</v>
      </c>
    </row>
    <row r="291" spans="1:5" ht="12.75">
      <c r="A291" t="s">
        <v>57</v>
      </c>
      <c r="E291" s="38" t="s">
        <v>52</v>
      </c>
    </row>
    <row r="292" spans="1:16" ht="12.75">
      <c r="A292" s="26" t="s">
        <v>50</v>
      </c>
      <c s="31" t="s">
        <v>323</v>
      </c>
      <c s="31" t="s">
        <v>10675</v>
      </c>
      <c s="26" t="s">
        <v>52</v>
      </c>
      <c s="32" t="s">
        <v>10676</v>
      </c>
      <c s="33" t="s">
        <v>71</v>
      </c>
      <c s="34">
        <v>221.435</v>
      </c>
      <c s="35">
        <v>0</v>
      </c>
      <c s="36">
        <f>ROUND(ROUND(H292,2)*ROUND(G292,3),2)</f>
      </c>
      <c r="O292">
        <f>(I292*21)/100</f>
      </c>
      <c t="s">
        <v>27</v>
      </c>
    </row>
    <row r="293" spans="1:5" ht="25.5">
      <c r="A293" s="37" t="s">
        <v>55</v>
      </c>
      <c r="E293" s="38" t="s">
        <v>10677</v>
      </c>
    </row>
    <row r="294" spans="1:5" ht="318.75">
      <c r="A294" s="39" t="s">
        <v>56</v>
      </c>
      <c r="E294" s="40" t="s">
        <v>10678</v>
      </c>
    </row>
    <row r="295" spans="1:5" ht="12.75">
      <c r="A295" t="s">
        <v>57</v>
      </c>
      <c r="E295" s="38" t="s">
        <v>52</v>
      </c>
    </row>
    <row r="296" spans="1:16" ht="12.75">
      <c r="A296" s="26" t="s">
        <v>50</v>
      </c>
      <c s="31" t="s">
        <v>327</v>
      </c>
      <c s="31" t="s">
        <v>10679</v>
      </c>
      <c s="26" t="s">
        <v>52</v>
      </c>
      <c s="32" t="s">
        <v>10680</v>
      </c>
      <c s="33" t="s">
        <v>71</v>
      </c>
      <c s="34">
        <v>221.435</v>
      </c>
      <c s="35">
        <v>0</v>
      </c>
      <c s="36">
        <f>ROUND(ROUND(H296,2)*ROUND(G296,3),2)</f>
      </c>
      <c r="O296">
        <f>(I296*21)/100</f>
      </c>
      <c t="s">
        <v>27</v>
      </c>
    </row>
    <row r="297" spans="1:5" ht="25.5">
      <c r="A297" s="37" t="s">
        <v>55</v>
      </c>
      <c r="E297" s="38" t="s">
        <v>10681</v>
      </c>
    </row>
    <row r="298" spans="1:5" ht="38.25">
      <c r="A298" s="39" t="s">
        <v>56</v>
      </c>
      <c r="E298" s="40" t="s">
        <v>10682</v>
      </c>
    </row>
    <row r="299" spans="1:5" ht="12.75">
      <c r="A299" t="s">
        <v>57</v>
      </c>
      <c r="E299" s="38" t="s">
        <v>52</v>
      </c>
    </row>
    <row r="300" spans="1:16" ht="12.75">
      <c r="A300" s="26" t="s">
        <v>50</v>
      </c>
      <c s="31" t="s">
        <v>331</v>
      </c>
      <c s="31" t="s">
        <v>6704</v>
      </c>
      <c s="26" t="s">
        <v>52</v>
      </c>
      <c s="32" t="s">
        <v>10683</v>
      </c>
      <c s="33" t="s">
        <v>71</v>
      </c>
      <c s="34">
        <v>147.808</v>
      </c>
      <c s="35">
        <v>0</v>
      </c>
      <c s="36">
        <f>ROUND(ROUND(H300,2)*ROUND(G300,3),2)</f>
      </c>
      <c r="O300">
        <f>(I300*21)/100</f>
      </c>
      <c t="s">
        <v>27</v>
      </c>
    </row>
    <row r="301" spans="1:5" ht="25.5">
      <c r="A301" s="37" t="s">
        <v>55</v>
      </c>
      <c r="E301" s="38" t="s">
        <v>6705</v>
      </c>
    </row>
    <row r="302" spans="1:5" ht="76.5">
      <c r="A302" s="39" t="s">
        <v>56</v>
      </c>
      <c r="E302" s="40" t="s">
        <v>10684</v>
      </c>
    </row>
    <row r="303" spans="1:5" ht="12.75">
      <c r="A303" t="s">
        <v>57</v>
      </c>
      <c r="E303" s="38" t="s">
        <v>52</v>
      </c>
    </row>
    <row r="304" spans="1:16" ht="12.75">
      <c r="A304" s="26" t="s">
        <v>50</v>
      </c>
      <c s="31" t="s">
        <v>335</v>
      </c>
      <c s="31" t="s">
        <v>6707</v>
      </c>
      <c s="26" t="s">
        <v>52</v>
      </c>
      <c s="32" t="s">
        <v>10685</v>
      </c>
      <c s="33" t="s">
        <v>71</v>
      </c>
      <c s="34">
        <v>147.808</v>
      </c>
      <c s="35">
        <v>0</v>
      </c>
      <c s="36">
        <f>ROUND(ROUND(H304,2)*ROUND(G304,3),2)</f>
      </c>
      <c r="O304">
        <f>(I304*21)/100</f>
      </c>
      <c t="s">
        <v>27</v>
      </c>
    </row>
    <row r="305" spans="1:5" ht="25.5">
      <c r="A305" s="37" t="s">
        <v>55</v>
      </c>
      <c r="E305" s="38" t="s">
        <v>6708</v>
      </c>
    </row>
    <row r="306" spans="1:5" ht="38.25">
      <c r="A306" s="39" t="s">
        <v>56</v>
      </c>
      <c r="E306" s="40" t="s">
        <v>10686</v>
      </c>
    </row>
    <row r="307" spans="1:5" ht="12.75">
      <c r="A307" t="s">
        <v>57</v>
      </c>
      <c r="E307" s="38" t="s">
        <v>52</v>
      </c>
    </row>
    <row r="308" spans="1:16" ht="12.75">
      <c r="A308" s="26" t="s">
        <v>50</v>
      </c>
      <c s="31" t="s">
        <v>341</v>
      </c>
      <c s="31" t="s">
        <v>6716</v>
      </c>
      <c s="26" t="s">
        <v>52</v>
      </c>
      <c s="32" t="s">
        <v>10687</v>
      </c>
      <c s="33" t="s">
        <v>345</v>
      </c>
      <c s="34">
        <v>20.071</v>
      </c>
      <c s="35">
        <v>0</v>
      </c>
      <c s="36">
        <f>ROUND(ROUND(H308,2)*ROUND(G308,3),2)</f>
      </c>
      <c r="O308">
        <f>(I308*21)/100</f>
      </c>
      <c t="s">
        <v>27</v>
      </c>
    </row>
    <row r="309" spans="1:5" ht="51">
      <c r="A309" s="37" t="s">
        <v>55</v>
      </c>
      <c r="E309" s="38" t="s">
        <v>10688</v>
      </c>
    </row>
    <row r="310" spans="1:5" ht="178.5">
      <c r="A310" s="39" t="s">
        <v>56</v>
      </c>
      <c r="E310" s="40" t="s">
        <v>10689</v>
      </c>
    </row>
    <row r="311" spans="1:5" ht="12.75">
      <c r="A311" t="s">
        <v>57</v>
      </c>
      <c r="E311" s="38" t="s">
        <v>52</v>
      </c>
    </row>
    <row r="312" spans="1:16" ht="12.75">
      <c r="A312" s="26" t="s">
        <v>50</v>
      </c>
      <c s="31" t="s">
        <v>348</v>
      </c>
      <c s="31" t="s">
        <v>6720</v>
      </c>
      <c s="26" t="s">
        <v>52</v>
      </c>
      <c s="32" t="s">
        <v>10690</v>
      </c>
      <c s="33" t="s">
        <v>365</v>
      </c>
      <c s="34">
        <v>5.972</v>
      </c>
      <c s="35">
        <v>0</v>
      </c>
      <c s="36">
        <f>ROUND(ROUND(H312,2)*ROUND(G312,3),2)</f>
      </c>
      <c r="O312">
        <f>(I312*21)/100</f>
      </c>
      <c t="s">
        <v>27</v>
      </c>
    </row>
    <row r="313" spans="1:5" ht="38.25">
      <c r="A313" s="37" t="s">
        <v>55</v>
      </c>
      <c r="E313" s="38" t="s">
        <v>6722</v>
      </c>
    </row>
    <row r="314" spans="1:5" ht="165.75">
      <c r="A314" s="39" t="s">
        <v>56</v>
      </c>
      <c r="E314" s="40" t="s">
        <v>10691</v>
      </c>
    </row>
    <row r="315" spans="1:5" ht="12.75">
      <c r="A315" t="s">
        <v>57</v>
      </c>
      <c r="E315" s="38" t="s">
        <v>52</v>
      </c>
    </row>
    <row r="316" spans="1:16" ht="12.75">
      <c r="A316" s="26" t="s">
        <v>50</v>
      </c>
      <c s="31" t="s">
        <v>352</v>
      </c>
      <c s="31" t="s">
        <v>10692</v>
      </c>
      <c s="26" t="s">
        <v>52</v>
      </c>
      <c s="32" t="s">
        <v>10693</v>
      </c>
      <c s="33" t="s">
        <v>71</v>
      </c>
      <c s="34">
        <v>58.004</v>
      </c>
      <c s="35">
        <v>0</v>
      </c>
      <c s="36">
        <f>ROUND(ROUND(H316,2)*ROUND(G316,3),2)</f>
      </c>
      <c r="O316">
        <f>(I316*21)/100</f>
      </c>
      <c t="s">
        <v>27</v>
      </c>
    </row>
    <row r="317" spans="1:5" ht="25.5">
      <c r="A317" s="37" t="s">
        <v>55</v>
      </c>
      <c r="E317" s="38" t="s">
        <v>10694</v>
      </c>
    </row>
    <row r="318" spans="1:5" ht="153">
      <c r="A318" s="39" t="s">
        <v>56</v>
      </c>
      <c r="E318" s="40" t="s">
        <v>10695</v>
      </c>
    </row>
    <row r="319" spans="1:5" ht="12.75">
      <c r="A319" t="s">
        <v>57</v>
      </c>
      <c r="E319" s="38" t="s">
        <v>52</v>
      </c>
    </row>
    <row r="320" spans="1:16" ht="12.75">
      <c r="A320" s="26" t="s">
        <v>50</v>
      </c>
      <c s="31" t="s">
        <v>557</v>
      </c>
      <c s="31" t="s">
        <v>10696</v>
      </c>
      <c s="26" t="s">
        <v>52</v>
      </c>
      <c s="32" t="s">
        <v>10697</v>
      </c>
      <c s="33" t="s">
        <v>71</v>
      </c>
      <c s="34">
        <v>58.004</v>
      </c>
      <c s="35">
        <v>0</v>
      </c>
      <c s="36">
        <f>ROUND(ROUND(H320,2)*ROUND(G320,3),2)</f>
      </c>
      <c r="O320">
        <f>(I320*21)/100</f>
      </c>
      <c t="s">
        <v>27</v>
      </c>
    </row>
    <row r="321" spans="1:5" ht="25.5">
      <c r="A321" s="37" t="s">
        <v>55</v>
      </c>
      <c r="E321" s="38" t="s">
        <v>10698</v>
      </c>
    </row>
    <row r="322" spans="1:5" ht="38.25">
      <c r="A322" s="39" t="s">
        <v>56</v>
      </c>
      <c r="E322" s="40" t="s">
        <v>10699</v>
      </c>
    </row>
    <row r="323" spans="1:5" ht="12.75">
      <c r="A323" t="s">
        <v>57</v>
      </c>
      <c r="E323" s="38" t="s">
        <v>52</v>
      </c>
    </row>
    <row r="324" spans="1:16" ht="25.5">
      <c r="A324" s="26" t="s">
        <v>50</v>
      </c>
      <c s="31" t="s">
        <v>560</v>
      </c>
      <c s="31" t="s">
        <v>10700</v>
      </c>
      <c s="26" t="s">
        <v>52</v>
      </c>
      <c s="32" t="s">
        <v>10701</v>
      </c>
      <c s="33" t="s">
        <v>71</v>
      </c>
      <c s="34">
        <v>23.884</v>
      </c>
      <c s="35">
        <v>0</v>
      </c>
      <c s="36">
        <f>ROUND(ROUND(H324,2)*ROUND(G324,3),2)</f>
      </c>
      <c r="O324">
        <f>(I324*21)/100</f>
      </c>
      <c t="s">
        <v>27</v>
      </c>
    </row>
    <row r="325" spans="1:5" ht="25.5">
      <c r="A325" s="37" t="s">
        <v>55</v>
      </c>
      <c r="E325" s="38" t="s">
        <v>10702</v>
      </c>
    </row>
    <row r="326" spans="1:5" ht="153">
      <c r="A326" s="39" t="s">
        <v>56</v>
      </c>
      <c r="E326" s="40" t="s">
        <v>10703</v>
      </c>
    </row>
    <row r="327" spans="1:5" ht="12.75">
      <c r="A327" t="s">
        <v>57</v>
      </c>
      <c r="E327" s="38" t="s">
        <v>52</v>
      </c>
    </row>
    <row r="328" spans="1:16" ht="25.5">
      <c r="A328" s="26" t="s">
        <v>50</v>
      </c>
      <c s="31" t="s">
        <v>563</v>
      </c>
      <c s="31" t="s">
        <v>10704</v>
      </c>
      <c s="26" t="s">
        <v>52</v>
      </c>
      <c s="32" t="s">
        <v>10705</v>
      </c>
      <c s="33" t="s">
        <v>71</v>
      </c>
      <c s="34">
        <v>23.884</v>
      </c>
      <c s="35">
        <v>0</v>
      </c>
      <c s="36">
        <f>ROUND(ROUND(H328,2)*ROUND(G328,3),2)</f>
      </c>
      <c r="O328">
        <f>(I328*21)/100</f>
      </c>
      <c t="s">
        <v>27</v>
      </c>
    </row>
    <row r="329" spans="1:5" ht="25.5">
      <c r="A329" s="37" t="s">
        <v>55</v>
      </c>
      <c r="E329" s="38" t="s">
        <v>10706</v>
      </c>
    </row>
    <row r="330" spans="1:5" ht="38.25">
      <c r="A330" s="39" t="s">
        <v>56</v>
      </c>
      <c r="E330" s="40" t="s">
        <v>10707</v>
      </c>
    </row>
    <row r="331" spans="1:5" ht="12.75">
      <c r="A331" t="s">
        <v>57</v>
      </c>
      <c r="E331" s="38" t="s">
        <v>52</v>
      </c>
    </row>
    <row r="332" spans="1:16" ht="25.5">
      <c r="A332" s="26" t="s">
        <v>50</v>
      </c>
      <c s="31" t="s">
        <v>566</v>
      </c>
      <c s="31" t="s">
        <v>6739</v>
      </c>
      <c s="26" t="s">
        <v>52</v>
      </c>
      <c s="32" t="s">
        <v>10708</v>
      </c>
      <c s="33" t="s">
        <v>345</v>
      </c>
      <c s="34">
        <v>0.742</v>
      </c>
      <c s="35">
        <v>0</v>
      </c>
      <c s="36">
        <f>ROUND(ROUND(H332,2)*ROUND(G332,3),2)</f>
      </c>
      <c r="O332">
        <f>(I332*21)/100</f>
      </c>
      <c t="s">
        <v>27</v>
      </c>
    </row>
    <row r="333" spans="1:5" ht="51">
      <c r="A333" s="37" t="s">
        <v>55</v>
      </c>
      <c r="E333" s="38" t="s">
        <v>10709</v>
      </c>
    </row>
    <row r="334" spans="1:5" ht="165.75">
      <c r="A334" s="39" t="s">
        <v>56</v>
      </c>
      <c r="E334" s="40" t="s">
        <v>10710</v>
      </c>
    </row>
    <row r="335" spans="1:5" ht="12.75">
      <c r="A335" t="s">
        <v>57</v>
      </c>
      <c r="E335" s="38" t="s">
        <v>52</v>
      </c>
    </row>
    <row r="336" spans="1:16" ht="12.75">
      <c r="A336" s="26" t="s">
        <v>50</v>
      </c>
      <c s="31" t="s">
        <v>569</v>
      </c>
      <c s="31" t="s">
        <v>10711</v>
      </c>
      <c s="26" t="s">
        <v>52</v>
      </c>
      <c s="32" t="s">
        <v>10712</v>
      </c>
      <c s="33" t="s">
        <v>365</v>
      </c>
      <c s="34">
        <v>14.721</v>
      </c>
      <c s="35">
        <v>0</v>
      </c>
      <c s="36">
        <f>ROUND(ROUND(H336,2)*ROUND(G336,3),2)</f>
      </c>
      <c r="O336">
        <f>(I336*21)/100</f>
      </c>
      <c t="s">
        <v>27</v>
      </c>
    </row>
    <row r="337" spans="1:5" ht="12.75">
      <c r="A337" s="37" t="s">
        <v>55</v>
      </c>
      <c r="E337" s="38" t="s">
        <v>10713</v>
      </c>
    </row>
    <row r="338" spans="1:5" ht="242.25">
      <c r="A338" s="39" t="s">
        <v>56</v>
      </c>
      <c r="E338" s="40" t="s">
        <v>10714</v>
      </c>
    </row>
    <row r="339" spans="1:5" ht="12.75">
      <c r="A339" t="s">
        <v>57</v>
      </c>
      <c r="E339" s="38" t="s">
        <v>52</v>
      </c>
    </row>
    <row r="340" spans="1:16" ht="12.75">
      <c r="A340" s="26" t="s">
        <v>50</v>
      </c>
      <c s="31" t="s">
        <v>572</v>
      </c>
      <c s="31" t="s">
        <v>10715</v>
      </c>
      <c s="26" t="s">
        <v>52</v>
      </c>
      <c s="32" t="s">
        <v>10716</v>
      </c>
      <c s="33" t="s">
        <v>71</v>
      </c>
      <c s="34">
        <v>116</v>
      </c>
      <c s="35">
        <v>0</v>
      </c>
      <c s="36">
        <f>ROUND(ROUND(H340,2)*ROUND(G340,3),2)</f>
      </c>
      <c r="O340">
        <f>(I340*21)/100</f>
      </c>
      <c t="s">
        <v>27</v>
      </c>
    </row>
    <row r="341" spans="1:5" ht="12.75">
      <c r="A341" s="37" t="s">
        <v>55</v>
      </c>
      <c r="E341" s="38" t="s">
        <v>10717</v>
      </c>
    </row>
    <row r="342" spans="1:5" ht="242.25">
      <c r="A342" s="39" t="s">
        <v>56</v>
      </c>
      <c r="E342" s="40" t="s">
        <v>10718</v>
      </c>
    </row>
    <row r="343" spans="1:5" ht="12.75">
      <c r="A343" t="s">
        <v>57</v>
      </c>
      <c r="E343" s="38" t="s">
        <v>52</v>
      </c>
    </row>
    <row r="344" spans="1:16" ht="12.75">
      <c r="A344" s="26" t="s">
        <v>50</v>
      </c>
      <c s="31" t="s">
        <v>575</v>
      </c>
      <c s="31" t="s">
        <v>10719</v>
      </c>
      <c s="26" t="s">
        <v>52</v>
      </c>
      <c s="32" t="s">
        <v>10720</v>
      </c>
      <c s="33" t="s">
        <v>71</v>
      </c>
      <c s="34">
        <v>116</v>
      </c>
      <c s="35">
        <v>0</v>
      </c>
      <c s="36">
        <f>ROUND(ROUND(H344,2)*ROUND(G344,3),2)</f>
      </c>
      <c r="O344">
        <f>(I344*21)/100</f>
      </c>
      <c t="s">
        <v>27</v>
      </c>
    </row>
    <row r="345" spans="1:5" ht="12.75">
      <c r="A345" s="37" t="s">
        <v>55</v>
      </c>
      <c r="E345" s="38" t="s">
        <v>10721</v>
      </c>
    </row>
    <row r="346" spans="1:5" ht="38.25">
      <c r="A346" s="39" t="s">
        <v>56</v>
      </c>
      <c r="E346" s="40" t="s">
        <v>10722</v>
      </c>
    </row>
    <row r="347" spans="1:5" ht="12.75">
      <c r="A347" t="s">
        <v>57</v>
      </c>
      <c r="E347" s="38" t="s">
        <v>52</v>
      </c>
    </row>
    <row r="348" spans="1:16" ht="12.75">
      <c r="A348" s="26" t="s">
        <v>50</v>
      </c>
      <c s="31" t="s">
        <v>578</v>
      </c>
      <c s="31" t="s">
        <v>10723</v>
      </c>
      <c s="26" t="s">
        <v>52</v>
      </c>
      <c s="32" t="s">
        <v>10724</v>
      </c>
      <c s="33" t="s">
        <v>345</v>
      </c>
      <c s="34">
        <v>1.763</v>
      </c>
      <c s="35">
        <v>0</v>
      </c>
      <c s="36">
        <f>ROUND(ROUND(H348,2)*ROUND(G348,3),2)</f>
      </c>
      <c r="O348">
        <f>(I348*21)/100</f>
      </c>
      <c t="s">
        <v>27</v>
      </c>
    </row>
    <row r="349" spans="1:5" ht="12.75">
      <c r="A349" s="37" t="s">
        <v>55</v>
      </c>
      <c r="E349" s="38" t="s">
        <v>10725</v>
      </c>
    </row>
    <row r="350" spans="1:5" ht="255">
      <c r="A350" s="39" t="s">
        <v>56</v>
      </c>
      <c r="E350" s="40" t="s">
        <v>10726</v>
      </c>
    </row>
    <row r="351" spans="1:5" ht="12.75">
      <c r="A351" t="s">
        <v>57</v>
      </c>
      <c r="E351" s="38" t="s">
        <v>52</v>
      </c>
    </row>
    <row r="352" spans="1:16" ht="12.75">
      <c r="A352" s="26" t="s">
        <v>50</v>
      </c>
      <c s="31" t="s">
        <v>581</v>
      </c>
      <c s="31" t="s">
        <v>10727</v>
      </c>
      <c s="26" t="s">
        <v>52</v>
      </c>
      <c s="32" t="s">
        <v>10728</v>
      </c>
      <c s="33" t="s">
        <v>54</v>
      </c>
      <c s="34">
        <v>24</v>
      </c>
      <c s="35">
        <v>0</v>
      </c>
      <c s="36">
        <f>ROUND(ROUND(H352,2)*ROUND(G352,3),2)</f>
      </c>
      <c r="O352">
        <f>(I352*21)/100</f>
      </c>
      <c t="s">
        <v>27</v>
      </c>
    </row>
    <row r="353" spans="1:5" ht="12.75">
      <c r="A353" s="37" t="s">
        <v>55</v>
      </c>
      <c r="E353" s="38" t="s">
        <v>10728</v>
      </c>
    </row>
    <row r="354" spans="1:5" ht="63.75">
      <c r="A354" s="39" t="s">
        <v>56</v>
      </c>
      <c r="E354" s="40" t="s">
        <v>10729</v>
      </c>
    </row>
    <row r="355" spans="1:5" ht="12.75">
      <c r="A355" t="s">
        <v>57</v>
      </c>
      <c r="E355" s="38" t="s">
        <v>52</v>
      </c>
    </row>
    <row r="356" spans="1:16" ht="38.25">
      <c r="A356" s="26" t="s">
        <v>50</v>
      </c>
      <c s="31" t="s">
        <v>585</v>
      </c>
      <c s="31" t="s">
        <v>10730</v>
      </c>
      <c s="26" t="s">
        <v>52</v>
      </c>
      <c s="32" t="s">
        <v>10731</v>
      </c>
      <c s="33" t="s">
        <v>54</v>
      </c>
      <c s="34">
        <v>6</v>
      </c>
      <c s="35">
        <v>0</v>
      </c>
      <c s="36">
        <f>ROUND(ROUND(H356,2)*ROUND(G356,3),2)</f>
      </c>
      <c r="O356">
        <f>(I356*21)/100</f>
      </c>
      <c t="s">
        <v>27</v>
      </c>
    </row>
    <row r="357" spans="1:5" ht="38.25">
      <c r="A357" s="37" t="s">
        <v>55</v>
      </c>
      <c r="E357" s="38" t="s">
        <v>10731</v>
      </c>
    </row>
    <row r="358" spans="1:5" ht="51">
      <c r="A358" s="39" t="s">
        <v>56</v>
      </c>
      <c r="E358" s="40" t="s">
        <v>10732</v>
      </c>
    </row>
    <row r="359" spans="1:5" ht="12.75">
      <c r="A359" t="s">
        <v>57</v>
      </c>
      <c r="E359" s="38" t="s">
        <v>52</v>
      </c>
    </row>
    <row r="360" spans="1:16" ht="38.25">
      <c r="A360" s="26" t="s">
        <v>50</v>
      </c>
      <c s="31" t="s">
        <v>588</v>
      </c>
      <c s="31" t="s">
        <v>10733</v>
      </c>
      <c s="26" t="s">
        <v>52</v>
      </c>
      <c s="32" t="s">
        <v>10734</v>
      </c>
      <c s="33" t="s">
        <v>54</v>
      </c>
      <c s="34">
        <v>4</v>
      </c>
      <c s="35">
        <v>0</v>
      </c>
      <c s="36">
        <f>ROUND(ROUND(H360,2)*ROUND(G360,3),2)</f>
      </c>
      <c r="O360">
        <f>(I360*21)/100</f>
      </c>
      <c t="s">
        <v>27</v>
      </c>
    </row>
    <row r="361" spans="1:5" ht="38.25">
      <c r="A361" s="37" t="s">
        <v>55</v>
      </c>
      <c r="E361" s="38" t="s">
        <v>10734</v>
      </c>
    </row>
    <row r="362" spans="1:5" ht="51">
      <c r="A362" s="39" t="s">
        <v>56</v>
      </c>
      <c r="E362" s="40" t="s">
        <v>10735</v>
      </c>
    </row>
    <row r="363" spans="1:5" ht="12.75">
      <c r="A363" t="s">
        <v>57</v>
      </c>
      <c r="E363" s="38" t="s">
        <v>52</v>
      </c>
    </row>
    <row r="364" spans="1:16" ht="25.5">
      <c r="A364" s="26" t="s">
        <v>50</v>
      </c>
      <c s="31" t="s">
        <v>591</v>
      </c>
      <c s="31" t="s">
        <v>10736</v>
      </c>
      <c s="26" t="s">
        <v>52</v>
      </c>
      <c s="32" t="s">
        <v>10737</v>
      </c>
      <c s="33" t="s">
        <v>54</v>
      </c>
      <c s="34">
        <v>2</v>
      </c>
      <c s="35">
        <v>0</v>
      </c>
      <c s="36">
        <f>ROUND(ROUND(H364,2)*ROUND(G364,3),2)</f>
      </c>
      <c r="O364">
        <f>(I364*21)/100</f>
      </c>
      <c t="s">
        <v>27</v>
      </c>
    </row>
    <row r="365" spans="1:5" ht="25.5">
      <c r="A365" s="37" t="s">
        <v>55</v>
      </c>
      <c r="E365" s="38" t="s">
        <v>10737</v>
      </c>
    </row>
    <row r="366" spans="1:5" ht="63.75">
      <c r="A366" s="39" t="s">
        <v>56</v>
      </c>
      <c r="E366" s="40" t="s">
        <v>10738</v>
      </c>
    </row>
    <row r="367" spans="1:5" ht="12.75">
      <c r="A367" t="s">
        <v>57</v>
      </c>
      <c r="E367" s="38" t="s">
        <v>52</v>
      </c>
    </row>
    <row r="368" spans="1:16" ht="12.75">
      <c r="A368" s="26" t="s">
        <v>50</v>
      </c>
      <c s="31" t="s">
        <v>594</v>
      </c>
      <c s="31" t="s">
        <v>10739</v>
      </c>
      <c s="26" t="s">
        <v>52</v>
      </c>
      <c s="32" t="s">
        <v>10740</v>
      </c>
      <c s="33" t="s">
        <v>54</v>
      </c>
      <c s="34">
        <v>2</v>
      </c>
      <c s="35">
        <v>0</v>
      </c>
      <c s="36">
        <f>ROUND(ROUND(H368,2)*ROUND(G368,3),2)</f>
      </c>
      <c r="O368">
        <f>(I368*21)/100</f>
      </c>
      <c t="s">
        <v>27</v>
      </c>
    </row>
    <row r="369" spans="1:5" ht="12.75">
      <c r="A369" s="37" t="s">
        <v>55</v>
      </c>
      <c r="E369" s="38" t="s">
        <v>10740</v>
      </c>
    </row>
    <row r="370" spans="1:5" ht="63.75">
      <c r="A370" s="39" t="s">
        <v>56</v>
      </c>
      <c r="E370" s="40" t="s">
        <v>10741</v>
      </c>
    </row>
    <row r="371" spans="1:5" ht="12.75">
      <c r="A371" t="s">
        <v>57</v>
      </c>
      <c r="E371" s="38" t="s">
        <v>52</v>
      </c>
    </row>
    <row r="372" spans="1:16" ht="12.75">
      <c r="A372" s="26" t="s">
        <v>50</v>
      </c>
      <c s="31" t="s">
        <v>597</v>
      </c>
      <c s="31" t="s">
        <v>10742</v>
      </c>
      <c s="26" t="s">
        <v>52</v>
      </c>
      <c s="32" t="s">
        <v>10743</v>
      </c>
      <c s="33" t="s">
        <v>54</v>
      </c>
      <c s="34">
        <v>2</v>
      </c>
      <c s="35">
        <v>0</v>
      </c>
      <c s="36">
        <f>ROUND(ROUND(H372,2)*ROUND(G372,3),2)</f>
      </c>
      <c r="O372">
        <f>(I372*21)/100</f>
      </c>
      <c t="s">
        <v>27</v>
      </c>
    </row>
    <row r="373" spans="1:5" ht="12.75">
      <c r="A373" s="37" t="s">
        <v>55</v>
      </c>
      <c r="E373" s="38" t="s">
        <v>10743</v>
      </c>
    </row>
    <row r="374" spans="1:5" ht="63.75">
      <c r="A374" s="39" t="s">
        <v>56</v>
      </c>
      <c r="E374" s="40" t="s">
        <v>10744</v>
      </c>
    </row>
    <row r="375" spans="1:5" ht="12.75">
      <c r="A375" t="s">
        <v>57</v>
      </c>
      <c r="E375" s="38" t="s">
        <v>52</v>
      </c>
    </row>
    <row r="376" spans="1:16" ht="12.75">
      <c r="A376" s="26" t="s">
        <v>50</v>
      </c>
      <c s="31" t="s">
        <v>600</v>
      </c>
      <c s="31" t="s">
        <v>10745</v>
      </c>
      <c s="26" t="s">
        <v>52</v>
      </c>
      <c s="32" t="s">
        <v>10746</v>
      </c>
      <c s="33" t="s">
        <v>54</v>
      </c>
      <c s="34">
        <v>4</v>
      </c>
      <c s="35">
        <v>0</v>
      </c>
      <c s="36">
        <f>ROUND(ROUND(H376,2)*ROUND(G376,3),2)</f>
      </c>
      <c r="O376">
        <f>(I376*21)/100</f>
      </c>
      <c t="s">
        <v>27</v>
      </c>
    </row>
    <row r="377" spans="1:5" ht="12.75">
      <c r="A377" s="37" t="s">
        <v>55</v>
      </c>
      <c r="E377" s="38" t="s">
        <v>10746</v>
      </c>
    </row>
    <row r="378" spans="1:5" ht="63.75">
      <c r="A378" s="39" t="s">
        <v>56</v>
      </c>
      <c r="E378" s="40" t="s">
        <v>10747</v>
      </c>
    </row>
    <row r="379" spans="1:5" ht="12.75">
      <c r="A379" t="s">
        <v>57</v>
      </c>
      <c r="E379" s="38" t="s">
        <v>52</v>
      </c>
    </row>
    <row r="380" spans="1:16" ht="12.75">
      <c r="A380" s="26" t="s">
        <v>50</v>
      </c>
      <c s="31" t="s">
        <v>603</v>
      </c>
      <c s="31" t="s">
        <v>10748</v>
      </c>
      <c s="26" t="s">
        <v>52</v>
      </c>
      <c s="32" t="s">
        <v>10749</v>
      </c>
      <c s="33" t="s">
        <v>54</v>
      </c>
      <c s="34">
        <v>2</v>
      </c>
      <c s="35">
        <v>0</v>
      </c>
      <c s="36">
        <f>ROUND(ROUND(H380,2)*ROUND(G380,3),2)</f>
      </c>
      <c r="O380">
        <f>(I380*21)/100</f>
      </c>
      <c t="s">
        <v>27</v>
      </c>
    </row>
    <row r="381" spans="1:5" ht="12.75">
      <c r="A381" s="37" t="s">
        <v>55</v>
      </c>
      <c r="E381" s="38" t="s">
        <v>10749</v>
      </c>
    </row>
    <row r="382" spans="1:5" ht="63.75">
      <c r="A382" s="39" t="s">
        <v>56</v>
      </c>
      <c r="E382" s="40" t="s">
        <v>10750</v>
      </c>
    </row>
    <row r="383" spans="1:5" ht="12.75">
      <c r="A383" t="s">
        <v>57</v>
      </c>
      <c r="E383" s="38" t="s">
        <v>52</v>
      </c>
    </row>
    <row r="384" spans="1:18" ht="12.75" customHeight="1">
      <c r="A384" s="6" t="s">
        <v>48</v>
      </c>
      <c s="6"/>
      <c s="42" t="s">
        <v>41</v>
      </c>
      <c s="6"/>
      <c s="29" t="s">
        <v>3177</v>
      </c>
      <c s="6"/>
      <c s="6"/>
      <c s="6"/>
      <c s="43">
        <f>0+Q384</f>
      </c>
      <c r="O384">
        <f>0+R384</f>
      </c>
      <c r="Q384">
        <f>0+I385+I389+I393+I397+I401+I405+I409+I413+I417+I421+I425+I429+I433+I437+I441+I445+I449+I453+I457+I461+I465+I469+I473+I477+I481+I485+I489+I493+I497+I501+I505</f>
      </c>
      <c>
        <f>0+O385+O389+O393+O397+O401+O405+O409+O413+O417+O421+O425+O429+O433+O437+O441+O445+O449+O453+O457+O461+O465+O469+O473+O477+O481+O485+O489+O493+O497+O501+O505</f>
      </c>
    </row>
    <row r="385" spans="1:16" ht="25.5">
      <c r="A385" s="26" t="s">
        <v>50</v>
      </c>
      <c s="31" t="s">
        <v>606</v>
      </c>
      <c s="31" t="s">
        <v>10751</v>
      </c>
      <c s="26" t="s">
        <v>52</v>
      </c>
      <c s="32" t="s">
        <v>10752</v>
      </c>
      <c s="33" t="s">
        <v>71</v>
      </c>
      <c s="34">
        <v>654.05</v>
      </c>
      <c s="35">
        <v>0</v>
      </c>
      <c s="36">
        <f>ROUND(ROUND(H385,2)*ROUND(G385,3),2)</f>
      </c>
      <c r="O385">
        <f>(I385*0)/100</f>
      </c>
      <c t="s">
        <v>31</v>
      </c>
    </row>
    <row r="386" spans="1:5" ht="25.5">
      <c r="A386" s="37" t="s">
        <v>55</v>
      </c>
      <c r="E386" s="38" t="s">
        <v>10752</v>
      </c>
    </row>
    <row r="387" spans="1:5" ht="51">
      <c r="A387" s="39" t="s">
        <v>56</v>
      </c>
      <c r="E387" s="40" t="s">
        <v>10753</v>
      </c>
    </row>
    <row r="388" spans="1:5" ht="12.75">
      <c r="A388" t="s">
        <v>57</v>
      </c>
      <c r="E388" s="38" t="s">
        <v>52</v>
      </c>
    </row>
    <row r="389" spans="1:16" ht="12.75">
      <c r="A389" s="26" t="s">
        <v>50</v>
      </c>
      <c s="31" t="s">
        <v>609</v>
      </c>
      <c s="31" t="s">
        <v>10754</v>
      </c>
      <c s="26" t="s">
        <v>52</v>
      </c>
      <c s="32" t="s">
        <v>10755</v>
      </c>
      <c s="33" t="s">
        <v>71</v>
      </c>
      <c s="34">
        <v>665.487</v>
      </c>
      <c s="35">
        <v>0</v>
      </c>
      <c s="36">
        <f>ROUND(ROUND(H389,2)*ROUND(G389,3),2)</f>
      </c>
      <c r="O389">
        <f>(I389*21)/100</f>
      </c>
      <c t="s">
        <v>27</v>
      </c>
    </row>
    <row r="390" spans="1:5" ht="25.5">
      <c r="A390" s="37" t="s">
        <v>55</v>
      </c>
      <c r="E390" s="38" t="s">
        <v>10756</v>
      </c>
    </row>
    <row r="391" spans="1:5" ht="409.5">
      <c r="A391" s="39" t="s">
        <v>56</v>
      </c>
      <c r="E391" s="40" t="s">
        <v>10757</v>
      </c>
    </row>
    <row r="392" spans="1:5" ht="12.75">
      <c r="A392" t="s">
        <v>57</v>
      </c>
      <c r="E392" s="38" t="s">
        <v>52</v>
      </c>
    </row>
    <row r="393" spans="1:16" ht="12.75">
      <c r="A393" s="26" t="s">
        <v>50</v>
      </c>
      <c s="31" t="s">
        <v>612</v>
      </c>
      <c s="31" t="s">
        <v>10758</v>
      </c>
      <c s="26" t="s">
        <v>52</v>
      </c>
      <c s="32" t="s">
        <v>10759</v>
      </c>
      <c s="33" t="s">
        <v>71</v>
      </c>
      <c s="34">
        <v>665.487</v>
      </c>
      <c s="35">
        <v>0</v>
      </c>
      <c s="36">
        <f>ROUND(ROUND(H393,2)*ROUND(G393,3),2)</f>
      </c>
      <c r="O393">
        <f>(I393*21)/100</f>
      </c>
      <c t="s">
        <v>27</v>
      </c>
    </row>
    <row r="394" spans="1:5" ht="25.5">
      <c r="A394" s="37" t="s">
        <v>55</v>
      </c>
      <c r="E394" s="38" t="s">
        <v>10760</v>
      </c>
    </row>
    <row r="395" spans="1:5" ht="51">
      <c r="A395" s="39" t="s">
        <v>56</v>
      </c>
      <c r="E395" s="40" t="s">
        <v>10761</v>
      </c>
    </row>
    <row r="396" spans="1:5" ht="12.75">
      <c r="A396" t="s">
        <v>57</v>
      </c>
      <c r="E396" s="38" t="s">
        <v>52</v>
      </c>
    </row>
    <row r="397" spans="1:16" ht="12.75">
      <c r="A397" s="26" t="s">
        <v>50</v>
      </c>
      <c s="31" t="s">
        <v>615</v>
      </c>
      <c s="31" t="s">
        <v>10762</v>
      </c>
      <c s="26" t="s">
        <v>52</v>
      </c>
      <c s="32" t="s">
        <v>10763</v>
      </c>
      <c s="33" t="s">
        <v>71</v>
      </c>
      <c s="34">
        <v>665.487</v>
      </c>
      <c s="35">
        <v>0</v>
      </c>
      <c s="36">
        <f>ROUND(ROUND(H397,2)*ROUND(G397,3),2)</f>
      </c>
      <c r="O397">
        <f>(I397*21)/100</f>
      </c>
      <c t="s">
        <v>27</v>
      </c>
    </row>
    <row r="398" spans="1:5" ht="25.5">
      <c r="A398" s="37" t="s">
        <v>55</v>
      </c>
      <c r="E398" s="38" t="s">
        <v>10764</v>
      </c>
    </row>
    <row r="399" spans="1:5" ht="51">
      <c r="A399" s="39" t="s">
        <v>56</v>
      </c>
      <c r="E399" s="40" t="s">
        <v>10765</v>
      </c>
    </row>
    <row r="400" spans="1:5" ht="12.75">
      <c r="A400" t="s">
        <v>57</v>
      </c>
      <c r="E400" s="38" t="s">
        <v>52</v>
      </c>
    </row>
    <row r="401" spans="1:16" ht="12.75">
      <c r="A401" s="26" t="s">
        <v>50</v>
      </c>
      <c s="31" t="s">
        <v>619</v>
      </c>
      <c s="31" t="s">
        <v>10766</v>
      </c>
      <c s="26" t="s">
        <v>52</v>
      </c>
      <c s="32" t="s">
        <v>10767</v>
      </c>
      <c s="33" t="s">
        <v>71</v>
      </c>
      <c s="34">
        <v>665.487</v>
      </c>
      <c s="35">
        <v>0</v>
      </c>
      <c s="36">
        <f>ROUND(ROUND(H401,2)*ROUND(G401,3),2)</f>
      </c>
      <c r="O401">
        <f>(I401*21)/100</f>
      </c>
      <c t="s">
        <v>27</v>
      </c>
    </row>
    <row r="402" spans="1:5" ht="25.5">
      <c r="A402" s="37" t="s">
        <v>55</v>
      </c>
      <c r="E402" s="38" t="s">
        <v>10768</v>
      </c>
    </row>
    <row r="403" spans="1:5" ht="51">
      <c r="A403" s="39" t="s">
        <v>56</v>
      </c>
      <c r="E403" s="40" t="s">
        <v>10765</v>
      </c>
    </row>
    <row r="404" spans="1:5" ht="12.75">
      <c r="A404" t="s">
        <v>57</v>
      </c>
      <c r="E404" s="38" t="s">
        <v>52</v>
      </c>
    </row>
    <row r="405" spans="1:16" ht="12.75">
      <c r="A405" s="26" t="s">
        <v>50</v>
      </c>
      <c s="31" t="s">
        <v>622</v>
      </c>
      <c s="31" t="s">
        <v>10769</v>
      </c>
      <c s="26" t="s">
        <v>52</v>
      </c>
      <c s="32" t="s">
        <v>10770</v>
      </c>
      <c s="33" t="s">
        <v>71</v>
      </c>
      <c s="34">
        <v>180.029</v>
      </c>
      <c s="35">
        <v>0</v>
      </c>
      <c s="36">
        <f>ROUND(ROUND(H405,2)*ROUND(G405,3),2)</f>
      </c>
      <c r="O405">
        <f>(I405*21)/100</f>
      </c>
      <c t="s">
        <v>27</v>
      </c>
    </row>
    <row r="406" spans="1:5" ht="25.5">
      <c r="A406" s="37" t="s">
        <v>55</v>
      </c>
      <c r="E406" s="38" t="s">
        <v>10771</v>
      </c>
    </row>
    <row r="407" spans="1:5" ht="63.75">
      <c r="A407" s="39" t="s">
        <v>56</v>
      </c>
      <c r="E407" s="40" t="s">
        <v>10772</v>
      </c>
    </row>
    <row r="408" spans="1:5" ht="12.75">
      <c r="A408" t="s">
        <v>57</v>
      </c>
      <c r="E408" s="38" t="s">
        <v>52</v>
      </c>
    </row>
    <row r="409" spans="1:16" ht="12.75">
      <c r="A409" s="26" t="s">
        <v>50</v>
      </c>
      <c s="31" t="s">
        <v>625</v>
      </c>
      <c s="31" t="s">
        <v>10773</v>
      </c>
      <c s="26" t="s">
        <v>52</v>
      </c>
      <c s="32" t="s">
        <v>10774</v>
      </c>
      <c s="33" t="s">
        <v>71</v>
      </c>
      <c s="34">
        <v>1465.208</v>
      </c>
      <c s="35">
        <v>0</v>
      </c>
      <c s="36">
        <f>ROUND(ROUND(H409,2)*ROUND(G409,3),2)</f>
      </c>
      <c r="O409">
        <f>(I409*21)/100</f>
      </c>
      <c t="s">
        <v>27</v>
      </c>
    </row>
    <row r="410" spans="1:5" ht="12.75">
      <c r="A410" s="37" t="s">
        <v>55</v>
      </c>
      <c r="E410" s="38" t="s">
        <v>10775</v>
      </c>
    </row>
    <row r="411" spans="1:5" ht="409.5">
      <c r="A411" s="39" t="s">
        <v>56</v>
      </c>
      <c r="E411" s="40" t="s">
        <v>10776</v>
      </c>
    </row>
    <row r="412" spans="1:5" ht="12.75">
      <c r="A412" t="s">
        <v>57</v>
      </c>
      <c r="E412" s="38" t="s">
        <v>52</v>
      </c>
    </row>
    <row r="413" spans="1:16" ht="12.75">
      <c r="A413" s="26" t="s">
        <v>50</v>
      </c>
      <c s="31" t="s">
        <v>628</v>
      </c>
      <c s="31" t="s">
        <v>10777</v>
      </c>
      <c s="26" t="s">
        <v>52</v>
      </c>
      <c s="32" t="s">
        <v>10778</v>
      </c>
      <c s="33" t="s">
        <v>71</v>
      </c>
      <c s="34">
        <v>1465.208</v>
      </c>
      <c s="35">
        <v>0</v>
      </c>
      <c s="36">
        <f>ROUND(ROUND(H413,2)*ROUND(G413,3),2)</f>
      </c>
      <c r="O413">
        <f>(I413*21)/100</f>
      </c>
      <c t="s">
        <v>27</v>
      </c>
    </row>
    <row r="414" spans="1:5" ht="25.5">
      <c r="A414" s="37" t="s">
        <v>55</v>
      </c>
      <c r="E414" s="38" t="s">
        <v>10779</v>
      </c>
    </row>
    <row r="415" spans="1:5" ht="51">
      <c r="A415" s="39" t="s">
        <v>56</v>
      </c>
      <c r="E415" s="40" t="s">
        <v>10780</v>
      </c>
    </row>
    <row r="416" spans="1:5" ht="12.75">
      <c r="A416" t="s">
        <v>57</v>
      </c>
      <c r="E416" s="38" t="s">
        <v>52</v>
      </c>
    </row>
    <row r="417" spans="1:16" ht="12.75">
      <c r="A417" s="26" t="s">
        <v>50</v>
      </c>
      <c s="31" t="s">
        <v>631</v>
      </c>
      <c s="31" t="s">
        <v>5023</v>
      </c>
      <c s="26" t="s">
        <v>52</v>
      </c>
      <c s="32" t="s">
        <v>10781</v>
      </c>
      <c s="33" t="s">
        <v>71</v>
      </c>
      <c s="34">
        <v>1465.208</v>
      </c>
      <c s="35">
        <v>0</v>
      </c>
      <c s="36">
        <f>ROUND(ROUND(H417,2)*ROUND(G417,3),2)</f>
      </c>
      <c r="O417">
        <f>(I417*21)/100</f>
      </c>
      <c t="s">
        <v>27</v>
      </c>
    </row>
    <row r="418" spans="1:5" ht="25.5">
      <c r="A418" s="37" t="s">
        <v>55</v>
      </c>
      <c r="E418" s="38" t="s">
        <v>5024</v>
      </c>
    </row>
    <row r="419" spans="1:5" ht="51">
      <c r="A419" s="39" t="s">
        <v>56</v>
      </c>
      <c r="E419" s="40" t="s">
        <v>10782</v>
      </c>
    </row>
    <row r="420" spans="1:5" ht="12.75">
      <c r="A420" t="s">
        <v>57</v>
      </c>
      <c r="E420" s="38" t="s">
        <v>52</v>
      </c>
    </row>
    <row r="421" spans="1:16" ht="12.75">
      <c r="A421" s="26" t="s">
        <v>50</v>
      </c>
      <c s="31" t="s">
        <v>634</v>
      </c>
      <c s="31" t="s">
        <v>10783</v>
      </c>
      <c s="26" t="s">
        <v>52</v>
      </c>
      <c s="32" t="s">
        <v>10784</v>
      </c>
      <c s="33" t="s">
        <v>71</v>
      </c>
      <c s="34">
        <v>1465.208</v>
      </c>
      <c s="35">
        <v>0</v>
      </c>
      <c s="36">
        <f>ROUND(ROUND(H421,2)*ROUND(G421,3),2)</f>
      </c>
      <c r="O421">
        <f>(I421*21)/100</f>
      </c>
      <c t="s">
        <v>27</v>
      </c>
    </row>
    <row r="422" spans="1:5" ht="25.5">
      <c r="A422" s="37" t="s">
        <v>55</v>
      </c>
      <c r="E422" s="38" t="s">
        <v>10785</v>
      </c>
    </row>
    <row r="423" spans="1:5" ht="51">
      <c r="A423" s="39" t="s">
        <v>56</v>
      </c>
      <c r="E423" s="40" t="s">
        <v>10786</v>
      </c>
    </row>
    <row r="424" spans="1:5" ht="12.75">
      <c r="A424" t="s">
        <v>57</v>
      </c>
      <c r="E424" s="38" t="s">
        <v>52</v>
      </c>
    </row>
    <row r="425" spans="1:16" ht="12.75">
      <c r="A425" s="26" t="s">
        <v>50</v>
      </c>
      <c s="31" t="s">
        <v>637</v>
      </c>
      <c s="31" t="s">
        <v>10787</v>
      </c>
      <c s="26" t="s">
        <v>52</v>
      </c>
      <c s="32" t="s">
        <v>10788</v>
      </c>
      <c s="33" t="s">
        <v>71</v>
      </c>
      <c s="34">
        <v>1465.208</v>
      </c>
      <c s="35">
        <v>0</v>
      </c>
      <c s="36">
        <f>ROUND(ROUND(H425,2)*ROUND(G425,3),2)</f>
      </c>
      <c r="O425">
        <f>(I425*21)/100</f>
      </c>
      <c t="s">
        <v>27</v>
      </c>
    </row>
    <row r="426" spans="1:5" ht="25.5">
      <c r="A426" s="37" t="s">
        <v>55</v>
      </c>
      <c r="E426" s="38" t="s">
        <v>10789</v>
      </c>
    </row>
    <row r="427" spans="1:5" ht="51">
      <c r="A427" s="39" t="s">
        <v>56</v>
      </c>
      <c r="E427" s="40" t="s">
        <v>10786</v>
      </c>
    </row>
    <row r="428" spans="1:5" ht="12.75">
      <c r="A428" t="s">
        <v>57</v>
      </c>
      <c r="E428" s="38" t="s">
        <v>52</v>
      </c>
    </row>
    <row r="429" spans="1:16" ht="12.75">
      <c r="A429" s="26" t="s">
        <v>50</v>
      </c>
      <c s="31" t="s">
        <v>640</v>
      </c>
      <c s="31" t="s">
        <v>10790</v>
      </c>
      <c s="26" t="s">
        <v>52</v>
      </c>
      <c s="32" t="s">
        <v>10791</v>
      </c>
      <c s="33" t="s">
        <v>71</v>
      </c>
      <c s="34">
        <v>47.04</v>
      </c>
      <c s="35">
        <v>0</v>
      </c>
      <c s="36">
        <f>ROUND(ROUND(H429,2)*ROUND(G429,3),2)</f>
      </c>
      <c r="O429">
        <f>(I429*21)/100</f>
      </c>
      <c t="s">
        <v>27</v>
      </c>
    </row>
    <row r="430" spans="1:5" ht="25.5">
      <c r="A430" s="37" t="s">
        <v>55</v>
      </c>
      <c r="E430" s="38" t="s">
        <v>10792</v>
      </c>
    </row>
    <row r="431" spans="1:5" ht="63.75">
      <c r="A431" s="39" t="s">
        <v>56</v>
      </c>
      <c r="E431" s="40" t="s">
        <v>10793</v>
      </c>
    </row>
    <row r="432" spans="1:5" ht="12.75">
      <c r="A432" t="s">
        <v>57</v>
      </c>
      <c r="E432" s="38" t="s">
        <v>52</v>
      </c>
    </row>
    <row r="433" spans="1:16" ht="12.75">
      <c r="A433" s="26" t="s">
        <v>50</v>
      </c>
      <c s="31" t="s">
        <v>643</v>
      </c>
      <c s="31" t="s">
        <v>10794</v>
      </c>
      <c s="26" t="s">
        <v>52</v>
      </c>
      <c s="32" t="s">
        <v>10795</v>
      </c>
      <c s="33" t="s">
        <v>71</v>
      </c>
      <c s="34">
        <v>47.04</v>
      </c>
      <c s="35">
        <v>0</v>
      </c>
      <c s="36">
        <f>ROUND(ROUND(H433,2)*ROUND(G433,3),2)</f>
      </c>
      <c r="O433">
        <f>(I433*21)/100</f>
      </c>
      <c t="s">
        <v>27</v>
      </c>
    </row>
    <row r="434" spans="1:5" ht="25.5">
      <c r="A434" s="37" t="s">
        <v>55</v>
      </c>
      <c r="E434" s="38" t="s">
        <v>10796</v>
      </c>
    </row>
    <row r="435" spans="1:5" ht="51">
      <c r="A435" s="39" t="s">
        <v>56</v>
      </c>
      <c r="E435" s="40" t="s">
        <v>10797</v>
      </c>
    </row>
    <row r="436" spans="1:5" ht="12.75">
      <c r="A436" t="s">
        <v>57</v>
      </c>
      <c r="E436" s="38" t="s">
        <v>52</v>
      </c>
    </row>
    <row r="437" spans="1:16" ht="25.5">
      <c r="A437" s="26" t="s">
        <v>50</v>
      </c>
      <c s="31" t="s">
        <v>646</v>
      </c>
      <c s="31" t="s">
        <v>5032</v>
      </c>
      <c s="26" t="s">
        <v>52</v>
      </c>
      <c s="32" t="s">
        <v>10798</v>
      </c>
      <c s="33" t="s">
        <v>71</v>
      </c>
      <c s="34">
        <v>47.04</v>
      </c>
      <c s="35">
        <v>0</v>
      </c>
      <c s="36">
        <f>ROUND(ROUND(H437,2)*ROUND(G437,3),2)</f>
      </c>
      <c r="O437">
        <f>(I437*21)/100</f>
      </c>
      <c t="s">
        <v>27</v>
      </c>
    </row>
    <row r="438" spans="1:5" ht="25.5">
      <c r="A438" s="37" t="s">
        <v>55</v>
      </c>
      <c r="E438" s="38" t="s">
        <v>5033</v>
      </c>
    </row>
    <row r="439" spans="1:5" ht="51">
      <c r="A439" s="39" t="s">
        <v>56</v>
      </c>
      <c r="E439" s="40" t="s">
        <v>10799</v>
      </c>
    </row>
    <row r="440" spans="1:5" ht="12.75">
      <c r="A440" t="s">
        <v>57</v>
      </c>
      <c r="E440" s="38" t="s">
        <v>52</v>
      </c>
    </row>
    <row r="441" spans="1:16" ht="12.75">
      <c r="A441" s="26" t="s">
        <v>50</v>
      </c>
      <c s="31" t="s">
        <v>649</v>
      </c>
      <c s="31" t="s">
        <v>10800</v>
      </c>
      <c s="26" t="s">
        <v>52</v>
      </c>
      <c s="32" t="s">
        <v>10801</v>
      </c>
      <c s="33" t="s">
        <v>71</v>
      </c>
      <c s="34">
        <v>47.04</v>
      </c>
      <c s="35">
        <v>0</v>
      </c>
      <c s="36">
        <f>ROUND(ROUND(H441,2)*ROUND(G441,3),2)</f>
      </c>
      <c r="O441">
        <f>(I441*21)/100</f>
      </c>
      <c t="s">
        <v>27</v>
      </c>
    </row>
    <row r="442" spans="1:5" ht="25.5">
      <c r="A442" s="37" t="s">
        <v>55</v>
      </c>
      <c r="E442" s="38" t="s">
        <v>10802</v>
      </c>
    </row>
    <row r="443" spans="1:5" ht="51">
      <c r="A443" s="39" t="s">
        <v>56</v>
      </c>
      <c r="E443" s="40" t="s">
        <v>10803</v>
      </c>
    </row>
    <row r="444" spans="1:5" ht="12.75">
      <c r="A444" t="s">
        <v>57</v>
      </c>
      <c r="E444" s="38" t="s">
        <v>52</v>
      </c>
    </row>
    <row r="445" spans="1:16" ht="12.75">
      <c r="A445" s="26" t="s">
        <v>50</v>
      </c>
      <c s="31" t="s">
        <v>652</v>
      </c>
      <c s="31" t="s">
        <v>10804</v>
      </c>
      <c s="26" t="s">
        <v>52</v>
      </c>
      <c s="32" t="s">
        <v>10805</v>
      </c>
      <c s="33" t="s">
        <v>71</v>
      </c>
      <c s="34">
        <v>47.04</v>
      </c>
      <c s="35">
        <v>0</v>
      </c>
      <c s="36">
        <f>ROUND(ROUND(H445,2)*ROUND(G445,3),2)</f>
      </c>
      <c r="O445">
        <f>(I445*21)/100</f>
      </c>
      <c t="s">
        <v>27</v>
      </c>
    </row>
    <row r="446" spans="1:5" ht="25.5">
      <c r="A446" s="37" t="s">
        <v>55</v>
      </c>
      <c r="E446" s="38" t="s">
        <v>10806</v>
      </c>
    </row>
    <row r="447" spans="1:5" ht="51">
      <c r="A447" s="39" t="s">
        <v>56</v>
      </c>
      <c r="E447" s="40" t="s">
        <v>10807</v>
      </c>
    </row>
    <row r="448" spans="1:5" ht="12.75">
      <c r="A448" t="s">
        <v>57</v>
      </c>
      <c r="E448" s="38" t="s">
        <v>52</v>
      </c>
    </row>
    <row r="449" spans="1:16" ht="12.75">
      <c r="A449" s="26" t="s">
        <v>50</v>
      </c>
      <c s="31" t="s">
        <v>655</v>
      </c>
      <c s="31" t="s">
        <v>10808</v>
      </c>
      <c s="26" t="s">
        <v>52</v>
      </c>
      <c s="32" t="s">
        <v>10809</v>
      </c>
      <c s="33" t="s">
        <v>71</v>
      </c>
      <c s="34">
        <v>15.95</v>
      </c>
      <c s="35">
        <v>0</v>
      </c>
      <c s="36">
        <f>ROUND(ROUND(H449,2)*ROUND(G449,3),2)</f>
      </c>
      <c r="O449">
        <f>(I449*21)/100</f>
      </c>
      <c t="s">
        <v>27</v>
      </c>
    </row>
    <row r="450" spans="1:5" ht="25.5">
      <c r="A450" s="37" t="s">
        <v>55</v>
      </c>
      <c r="E450" s="38" t="s">
        <v>10810</v>
      </c>
    </row>
    <row r="451" spans="1:5" ht="63.75">
      <c r="A451" s="39" t="s">
        <v>56</v>
      </c>
      <c r="E451" s="40" t="s">
        <v>10811</v>
      </c>
    </row>
    <row r="452" spans="1:5" ht="12.75">
      <c r="A452" t="s">
        <v>57</v>
      </c>
      <c r="E452" s="38" t="s">
        <v>52</v>
      </c>
    </row>
    <row r="453" spans="1:16" ht="12.75">
      <c r="A453" s="26" t="s">
        <v>50</v>
      </c>
      <c s="31" t="s">
        <v>658</v>
      </c>
      <c s="31" t="s">
        <v>10812</v>
      </c>
      <c s="26" t="s">
        <v>52</v>
      </c>
      <c s="32" t="s">
        <v>10813</v>
      </c>
      <c s="33" t="s">
        <v>71</v>
      </c>
      <c s="34">
        <v>15.95</v>
      </c>
      <c s="35">
        <v>0</v>
      </c>
      <c s="36">
        <f>ROUND(ROUND(H453,2)*ROUND(G453,3),2)</f>
      </c>
      <c r="O453">
        <f>(I453*21)/100</f>
      </c>
      <c t="s">
        <v>27</v>
      </c>
    </row>
    <row r="454" spans="1:5" ht="38.25">
      <c r="A454" s="37" t="s">
        <v>55</v>
      </c>
      <c r="E454" s="38" t="s">
        <v>10814</v>
      </c>
    </row>
    <row r="455" spans="1:5" ht="51">
      <c r="A455" s="39" t="s">
        <v>56</v>
      </c>
      <c r="E455" s="40" t="s">
        <v>10815</v>
      </c>
    </row>
    <row r="456" spans="1:5" ht="12.75">
      <c r="A456" t="s">
        <v>57</v>
      </c>
      <c r="E456" s="38" t="s">
        <v>52</v>
      </c>
    </row>
    <row r="457" spans="1:16" ht="25.5">
      <c r="A457" s="26" t="s">
        <v>50</v>
      </c>
      <c s="31" t="s">
        <v>661</v>
      </c>
      <c s="31" t="s">
        <v>10816</v>
      </c>
      <c s="26" t="s">
        <v>52</v>
      </c>
      <c s="32" t="s">
        <v>10817</v>
      </c>
      <c s="33" t="s">
        <v>71</v>
      </c>
      <c s="34">
        <v>15.95</v>
      </c>
      <c s="35">
        <v>0</v>
      </c>
      <c s="36">
        <f>ROUND(ROUND(H457,2)*ROUND(G457,3),2)</f>
      </c>
      <c r="O457">
        <f>(I457*21)/100</f>
      </c>
      <c t="s">
        <v>27</v>
      </c>
    </row>
    <row r="458" spans="1:5" ht="38.25">
      <c r="A458" s="37" t="s">
        <v>55</v>
      </c>
      <c r="E458" s="38" t="s">
        <v>10818</v>
      </c>
    </row>
    <row r="459" spans="1:5" ht="51">
      <c r="A459" s="39" t="s">
        <v>56</v>
      </c>
      <c r="E459" s="40" t="s">
        <v>10819</v>
      </c>
    </row>
    <row r="460" spans="1:5" ht="12.75">
      <c r="A460" t="s">
        <v>57</v>
      </c>
      <c r="E460" s="38" t="s">
        <v>52</v>
      </c>
    </row>
    <row r="461" spans="1:16" ht="25.5">
      <c r="A461" s="26" t="s">
        <v>50</v>
      </c>
      <c s="31" t="s">
        <v>664</v>
      </c>
      <c s="31" t="s">
        <v>10820</v>
      </c>
      <c s="26" t="s">
        <v>52</v>
      </c>
      <c s="32" t="s">
        <v>10821</v>
      </c>
      <c s="33" t="s">
        <v>71</v>
      </c>
      <c s="34">
        <v>14.91</v>
      </c>
      <c s="35">
        <v>0</v>
      </c>
      <c s="36">
        <f>ROUND(ROUND(H461,2)*ROUND(G461,3),2)</f>
      </c>
      <c r="O461">
        <f>(I461*21)/100</f>
      </c>
      <c t="s">
        <v>27</v>
      </c>
    </row>
    <row r="462" spans="1:5" ht="38.25">
      <c r="A462" s="37" t="s">
        <v>55</v>
      </c>
      <c r="E462" s="38" t="s">
        <v>10822</v>
      </c>
    </row>
    <row r="463" spans="1:5" ht="63.75">
      <c r="A463" s="39" t="s">
        <v>56</v>
      </c>
      <c r="E463" s="40" t="s">
        <v>10823</v>
      </c>
    </row>
    <row r="464" spans="1:5" ht="12.75">
      <c r="A464" t="s">
        <v>57</v>
      </c>
      <c r="E464" s="38" t="s">
        <v>52</v>
      </c>
    </row>
    <row r="465" spans="1:16" ht="12.75">
      <c r="A465" s="26" t="s">
        <v>50</v>
      </c>
      <c s="31" t="s">
        <v>667</v>
      </c>
      <c s="31" t="s">
        <v>10824</v>
      </c>
      <c s="26" t="s">
        <v>52</v>
      </c>
      <c s="32" t="s">
        <v>10825</v>
      </c>
      <c s="33" t="s">
        <v>71</v>
      </c>
      <c s="34">
        <v>216.514</v>
      </c>
      <c s="35">
        <v>0</v>
      </c>
      <c s="36">
        <f>ROUND(ROUND(H465,2)*ROUND(G465,3),2)</f>
      </c>
      <c r="O465">
        <f>(I465*21)/100</f>
      </c>
      <c t="s">
        <v>27</v>
      </c>
    </row>
    <row r="466" spans="1:5" ht="25.5">
      <c r="A466" s="37" t="s">
        <v>55</v>
      </c>
      <c r="E466" s="38" t="s">
        <v>10826</v>
      </c>
    </row>
    <row r="467" spans="1:5" ht="76.5">
      <c r="A467" s="39" t="s">
        <v>56</v>
      </c>
      <c r="E467" s="40" t="s">
        <v>10827</v>
      </c>
    </row>
    <row r="468" spans="1:5" ht="12.75">
      <c r="A468" t="s">
        <v>57</v>
      </c>
      <c r="E468" s="38" t="s">
        <v>52</v>
      </c>
    </row>
    <row r="469" spans="1:16" ht="12.75">
      <c r="A469" s="26" t="s">
        <v>50</v>
      </c>
      <c s="31" t="s">
        <v>670</v>
      </c>
      <c s="31" t="s">
        <v>10828</v>
      </c>
      <c s="26" t="s">
        <v>52</v>
      </c>
      <c s="32" t="s">
        <v>10829</v>
      </c>
      <c s="33" t="s">
        <v>71</v>
      </c>
      <c s="34">
        <v>216.514</v>
      </c>
      <c s="35">
        <v>0</v>
      </c>
      <c s="36">
        <f>ROUND(ROUND(H469,2)*ROUND(G469,3),2)</f>
      </c>
      <c r="O469">
        <f>(I469*21)/100</f>
      </c>
      <c t="s">
        <v>27</v>
      </c>
    </row>
    <row r="470" spans="1:5" ht="25.5">
      <c r="A470" s="37" t="s">
        <v>55</v>
      </c>
      <c r="E470" s="38" t="s">
        <v>10830</v>
      </c>
    </row>
    <row r="471" spans="1:5" ht="76.5">
      <c r="A471" s="39" t="s">
        <v>56</v>
      </c>
      <c r="E471" s="40" t="s">
        <v>10827</v>
      </c>
    </row>
    <row r="472" spans="1:5" ht="12.75">
      <c r="A472" t="s">
        <v>57</v>
      </c>
      <c r="E472" s="38" t="s">
        <v>52</v>
      </c>
    </row>
    <row r="473" spans="1:16" ht="12.75">
      <c r="A473" s="26" t="s">
        <v>50</v>
      </c>
      <c s="31" t="s">
        <v>673</v>
      </c>
      <c s="31" t="s">
        <v>5071</v>
      </c>
      <c s="26" t="s">
        <v>52</v>
      </c>
      <c s="32" t="s">
        <v>10831</v>
      </c>
      <c s="33" t="s">
        <v>71</v>
      </c>
      <c s="34">
        <v>216.514</v>
      </c>
      <c s="35">
        <v>0</v>
      </c>
      <c s="36">
        <f>ROUND(ROUND(H473,2)*ROUND(G473,3),2)</f>
      </c>
      <c r="O473">
        <f>(I473*21)/100</f>
      </c>
      <c t="s">
        <v>27</v>
      </c>
    </row>
    <row r="474" spans="1:5" ht="25.5">
      <c r="A474" s="37" t="s">
        <v>55</v>
      </c>
      <c r="E474" s="38" t="s">
        <v>5072</v>
      </c>
    </row>
    <row r="475" spans="1:5" ht="76.5">
      <c r="A475" s="39" t="s">
        <v>56</v>
      </c>
      <c r="E475" s="40" t="s">
        <v>10827</v>
      </c>
    </row>
    <row r="476" spans="1:5" ht="12.75">
      <c r="A476" t="s">
        <v>57</v>
      </c>
      <c r="E476" s="38" t="s">
        <v>10832</v>
      </c>
    </row>
    <row r="477" spans="1:16" ht="25.5">
      <c r="A477" s="26" t="s">
        <v>50</v>
      </c>
      <c s="31" t="s">
        <v>676</v>
      </c>
      <c s="31" t="s">
        <v>10833</v>
      </c>
      <c s="26" t="s">
        <v>52</v>
      </c>
      <c s="32" t="s">
        <v>10834</v>
      </c>
      <c s="33" t="s">
        <v>71</v>
      </c>
      <c s="34">
        <v>579.681</v>
      </c>
      <c s="35">
        <v>0</v>
      </c>
      <c s="36">
        <f>ROUND(ROUND(H477,2)*ROUND(G477,3),2)</f>
      </c>
      <c r="O477">
        <f>(I477*21)/100</f>
      </c>
      <c t="s">
        <v>27</v>
      </c>
    </row>
    <row r="478" spans="1:5" ht="38.25">
      <c r="A478" s="37" t="s">
        <v>55</v>
      </c>
      <c r="E478" s="38" t="s">
        <v>10835</v>
      </c>
    </row>
    <row r="479" spans="1:5" ht="409.5">
      <c r="A479" s="39" t="s">
        <v>56</v>
      </c>
      <c r="E479" s="40" t="s">
        <v>10836</v>
      </c>
    </row>
    <row r="480" spans="1:5" ht="12.75">
      <c r="A480" t="s">
        <v>57</v>
      </c>
      <c r="E480" s="38" t="s">
        <v>52</v>
      </c>
    </row>
    <row r="481" spans="1:16" ht="12.75">
      <c r="A481" s="26" t="s">
        <v>50</v>
      </c>
      <c s="31" t="s">
        <v>679</v>
      </c>
      <c s="31" t="s">
        <v>10837</v>
      </c>
      <c s="26" t="s">
        <v>52</v>
      </c>
      <c s="32" t="s">
        <v>10838</v>
      </c>
      <c s="33" t="s">
        <v>71</v>
      </c>
      <c s="34">
        <v>216.514</v>
      </c>
      <c s="35">
        <v>0</v>
      </c>
      <c s="36">
        <f>ROUND(ROUND(H481,2)*ROUND(G481,3),2)</f>
      </c>
      <c r="O481">
        <f>(I481*21)/100</f>
      </c>
      <c t="s">
        <v>27</v>
      </c>
    </row>
    <row r="482" spans="1:5" ht="25.5">
      <c r="A482" s="37" t="s">
        <v>55</v>
      </c>
      <c r="E482" s="38" t="s">
        <v>10839</v>
      </c>
    </row>
    <row r="483" spans="1:5" ht="76.5">
      <c r="A483" s="39" t="s">
        <v>56</v>
      </c>
      <c r="E483" s="40" t="s">
        <v>10827</v>
      </c>
    </row>
    <row r="484" spans="1:5" ht="12.75">
      <c r="A484" t="s">
        <v>57</v>
      </c>
      <c r="E484" s="38" t="s">
        <v>52</v>
      </c>
    </row>
    <row r="485" spans="1:16" ht="25.5">
      <c r="A485" s="26" t="s">
        <v>50</v>
      </c>
      <c s="31" t="s">
        <v>682</v>
      </c>
      <c s="31" t="s">
        <v>10840</v>
      </c>
      <c s="26" t="s">
        <v>52</v>
      </c>
      <c s="32" t="s">
        <v>10841</v>
      </c>
      <c s="33" t="s">
        <v>71</v>
      </c>
      <c s="34">
        <v>189.08</v>
      </c>
      <c s="35">
        <v>0</v>
      </c>
      <c s="36">
        <f>ROUND(ROUND(H485,2)*ROUND(G485,3),2)</f>
      </c>
      <c r="O485">
        <f>(I485*21)/100</f>
      </c>
      <c t="s">
        <v>27</v>
      </c>
    </row>
    <row r="486" spans="1:5" ht="25.5">
      <c r="A486" s="37" t="s">
        <v>55</v>
      </c>
      <c r="E486" s="38" t="s">
        <v>10842</v>
      </c>
    </row>
    <row r="487" spans="1:5" ht="229.5">
      <c r="A487" s="39" t="s">
        <v>56</v>
      </c>
      <c r="E487" s="40" t="s">
        <v>10843</v>
      </c>
    </row>
    <row r="488" spans="1:5" ht="12.75">
      <c r="A488" t="s">
        <v>57</v>
      </c>
      <c r="E488" s="38" t="s">
        <v>52</v>
      </c>
    </row>
    <row r="489" spans="1:16" ht="25.5">
      <c r="A489" s="26" t="s">
        <v>50</v>
      </c>
      <c s="31" t="s">
        <v>685</v>
      </c>
      <c s="31" t="s">
        <v>10844</v>
      </c>
      <c s="26" t="s">
        <v>52</v>
      </c>
      <c s="32" t="s">
        <v>10845</v>
      </c>
      <c s="33" t="s">
        <v>71</v>
      </c>
      <c s="34">
        <v>166.22</v>
      </c>
      <c s="35">
        <v>0</v>
      </c>
      <c s="36">
        <f>ROUND(ROUND(H489,2)*ROUND(G489,3),2)</f>
      </c>
      <c r="O489">
        <f>(I489*21)/100</f>
      </c>
      <c t="s">
        <v>27</v>
      </c>
    </row>
    <row r="490" spans="1:5" ht="25.5">
      <c r="A490" s="37" t="s">
        <v>55</v>
      </c>
      <c r="E490" s="38" t="s">
        <v>10846</v>
      </c>
    </row>
    <row r="491" spans="1:5" ht="140.25">
      <c r="A491" s="39" t="s">
        <v>56</v>
      </c>
      <c r="E491" s="40" t="s">
        <v>10847</v>
      </c>
    </row>
    <row r="492" spans="1:5" ht="12.75">
      <c r="A492" t="s">
        <v>57</v>
      </c>
      <c r="E492" s="38" t="s">
        <v>52</v>
      </c>
    </row>
    <row r="493" spans="1:16" ht="25.5">
      <c r="A493" s="26" t="s">
        <v>50</v>
      </c>
      <c s="31" t="s">
        <v>688</v>
      </c>
      <c s="31" t="s">
        <v>10848</v>
      </c>
      <c s="26" t="s">
        <v>52</v>
      </c>
      <c s="32" t="s">
        <v>10849</v>
      </c>
      <c s="33" t="s">
        <v>845</v>
      </c>
      <c s="34">
        <v>1</v>
      </c>
      <c s="35">
        <v>0</v>
      </c>
      <c s="36">
        <f>ROUND(ROUND(H493,2)*ROUND(G493,3),2)</f>
      </c>
      <c r="O493">
        <f>(I493*21)/100</f>
      </c>
      <c t="s">
        <v>27</v>
      </c>
    </row>
    <row r="494" spans="1:5" ht="38.25">
      <c r="A494" s="37" t="s">
        <v>55</v>
      </c>
      <c r="E494" s="38" t="s">
        <v>10850</v>
      </c>
    </row>
    <row r="495" spans="1:5" ht="38.25">
      <c r="A495" s="39" t="s">
        <v>56</v>
      </c>
      <c r="E495" s="40" t="s">
        <v>10851</v>
      </c>
    </row>
    <row r="496" spans="1:5" ht="12.75">
      <c r="A496" t="s">
        <v>57</v>
      </c>
      <c r="E496" s="38" t="s">
        <v>52</v>
      </c>
    </row>
    <row r="497" spans="1:16" ht="12.75">
      <c r="A497" s="26" t="s">
        <v>50</v>
      </c>
      <c s="31" t="s">
        <v>691</v>
      </c>
      <c s="31" t="s">
        <v>10852</v>
      </c>
      <c s="26" t="s">
        <v>52</v>
      </c>
      <c s="32" t="s">
        <v>10853</v>
      </c>
      <c s="33" t="s">
        <v>71</v>
      </c>
      <c s="34">
        <v>654.05</v>
      </c>
      <c s="35">
        <v>0</v>
      </c>
      <c s="36">
        <f>ROUND(ROUND(H497,2)*ROUND(G497,3),2)</f>
      </c>
      <c r="O497">
        <f>(I497*21)/100</f>
      </c>
      <c t="s">
        <v>27</v>
      </c>
    </row>
    <row r="498" spans="1:5" ht="12.75">
      <c r="A498" s="37" t="s">
        <v>55</v>
      </c>
      <c r="E498" s="38" t="s">
        <v>10853</v>
      </c>
    </row>
    <row r="499" spans="1:5" ht="51">
      <c r="A499" s="39" t="s">
        <v>56</v>
      </c>
      <c r="E499" s="40" t="s">
        <v>10753</v>
      </c>
    </row>
    <row r="500" spans="1:5" ht="12.75">
      <c r="A500" t="s">
        <v>57</v>
      </c>
      <c r="E500" s="38" t="s">
        <v>52</v>
      </c>
    </row>
    <row r="501" spans="1:16" ht="25.5">
      <c r="A501" s="26" t="s">
        <v>50</v>
      </c>
      <c s="31" t="s">
        <v>694</v>
      </c>
      <c s="31" t="s">
        <v>10854</v>
      </c>
      <c s="26" t="s">
        <v>52</v>
      </c>
      <c s="32" t="s">
        <v>10855</v>
      </c>
      <c s="33" t="s">
        <v>845</v>
      </c>
      <c s="34">
        <v>1</v>
      </c>
      <c s="35">
        <v>0</v>
      </c>
      <c s="36">
        <f>ROUND(ROUND(H501,2)*ROUND(G501,3),2)</f>
      </c>
      <c r="O501">
        <f>(I501*21)/100</f>
      </c>
      <c t="s">
        <v>27</v>
      </c>
    </row>
    <row r="502" spans="1:5" ht="25.5">
      <c r="A502" s="37" t="s">
        <v>55</v>
      </c>
      <c r="E502" s="38" t="s">
        <v>10855</v>
      </c>
    </row>
    <row r="503" spans="1:5" ht="38.25">
      <c r="A503" s="39" t="s">
        <v>56</v>
      </c>
      <c r="E503" s="40" t="s">
        <v>10856</v>
      </c>
    </row>
    <row r="504" spans="1:5" ht="12.75">
      <c r="A504" t="s">
        <v>57</v>
      </c>
      <c r="E504" s="38" t="s">
        <v>52</v>
      </c>
    </row>
    <row r="505" spans="1:16" ht="25.5">
      <c r="A505" s="26" t="s">
        <v>50</v>
      </c>
      <c s="31" t="s">
        <v>697</v>
      </c>
      <c s="31" t="s">
        <v>10857</v>
      </c>
      <c s="26" t="s">
        <v>52</v>
      </c>
      <c s="32" t="s">
        <v>10858</v>
      </c>
      <c s="33" t="s">
        <v>71</v>
      </c>
      <c s="34">
        <v>174.54</v>
      </c>
      <c s="35">
        <v>0</v>
      </c>
      <c s="36">
        <f>ROUND(ROUND(H505,2)*ROUND(G505,3),2)</f>
      </c>
      <c r="O505">
        <f>(I505*21)/100</f>
      </c>
      <c t="s">
        <v>27</v>
      </c>
    </row>
    <row r="506" spans="1:5" ht="25.5">
      <c r="A506" s="37" t="s">
        <v>55</v>
      </c>
      <c r="E506" s="38" t="s">
        <v>10858</v>
      </c>
    </row>
    <row r="507" spans="1:5" ht="204">
      <c r="A507" s="39" t="s">
        <v>56</v>
      </c>
      <c r="E507" s="40" t="s">
        <v>10859</v>
      </c>
    </row>
    <row r="508" spans="1:5" ht="12.75">
      <c r="A508" t="s">
        <v>57</v>
      </c>
      <c r="E508" s="38" t="s">
        <v>52</v>
      </c>
    </row>
    <row r="509" spans="1:18" ht="12.75" customHeight="1">
      <c r="A509" s="6" t="s">
        <v>48</v>
      </c>
      <c s="6"/>
      <c s="42" t="s">
        <v>3206</v>
      </c>
      <c s="6"/>
      <c s="29" t="s">
        <v>3207</v>
      </c>
      <c s="6"/>
      <c s="6"/>
      <c s="6"/>
      <c s="43">
        <f>0+Q509</f>
      </c>
      <c r="O509">
        <f>0+R509</f>
      </c>
      <c r="Q509">
        <f>0+I510+I514+I518+I522+I526+I530+I534+I538+I542+I546+I550+I554+I558+I562+I566</f>
      </c>
      <c>
        <f>0+O510+O514+O518+O522+O526+O530+O534+O538+O542+O546+O550+O554+O558+O562+O566</f>
      </c>
    </row>
    <row r="510" spans="1:16" ht="12.75">
      <c r="A510" s="26" t="s">
        <v>50</v>
      </c>
      <c s="31" t="s">
        <v>700</v>
      </c>
      <c s="31" t="s">
        <v>3208</v>
      </c>
      <c s="26" t="s">
        <v>52</v>
      </c>
      <c s="32" t="s">
        <v>3209</v>
      </c>
      <c s="33" t="s">
        <v>345</v>
      </c>
      <c s="34">
        <v>0.238</v>
      </c>
      <c s="35">
        <v>0</v>
      </c>
      <c s="36">
        <f>ROUND(ROUND(H510,2)*ROUND(G510,3),2)</f>
      </c>
      <c r="O510">
        <f>(I510*21)/100</f>
      </c>
      <c t="s">
        <v>27</v>
      </c>
    </row>
    <row r="511" spans="1:5" ht="12.75">
      <c r="A511" s="37" t="s">
        <v>55</v>
      </c>
      <c r="E511" s="38" t="s">
        <v>3209</v>
      </c>
    </row>
    <row r="512" spans="1:5" ht="76.5">
      <c r="A512" s="39" t="s">
        <v>56</v>
      </c>
      <c r="E512" s="40" t="s">
        <v>10860</v>
      </c>
    </row>
    <row r="513" spans="1:5" ht="12.75">
      <c r="A513" t="s">
        <v>57</v>
      </c>
      <c r="E513" s="38" t="s">
        <v>52</v>
      </c>
    </row>
    <row r="514" spans="1:16" ht="12.75">
      <c r="A514" s="26" t="s">
        <v>50</v>
      </c>
      <c s="31" t="s">
        <v>703</v>
      </c>
      <c s="31" t="s">
        <v>6819</v>
      </c>
      <c s="26" t="s">
        <v>52</v>
      </c>
      <c s="32" t="s">
        <v>6820</v>
      </c>
      <c s="33" t="s">
        <v>345</v>
      </c>
      <c s="34">
        <v>0.04</v>
      </c>
      <c s="35">
        <v>0</v>
      </c>
      <c s="36">
        <f>ROUND(ROUND(H514,2)*ROUND(G514,3),2)</f>
      </c>
      <c r="O514">
        <f>(I514*21)/100</f>
      </c>
      <c t="s">
        <v>27</v>
      </c>
    </row>
    <row r="515" spans="1:5" ht="12.75">
      <c r="A515" s="37" t="s">
        <v>55</v>
      </c>
      <c r="E515" s="38" t="s">
        <v>6820</v>
      </c>
    </row>
    <row r="516" spans="1:5" ht="89.25">
      <c r="A516" s="39" t="s">
        <v>56</v>
      </c>
      <c r="E516" s="40" t="s">
        <v>10861</v>
      </c>
    </row>
    <row r="517" spans="1:5" ht="12.75">
      <c r="A517" t="s">
        <v>57</v>
      </c>
      <c r="E517" s="38" t="s">
        <v>52</v>
      </c>
    </row>
    <row r="518" spans="1:16" ht="12.75">
      <c r="A518" s="26" t="s">
        <v>50</v>
      </c>
      <c s="31" t="s">
        <v>706</v>
      </c>
      <c s="31" t="s">
        <v>5210</v>
      </c>
      <c s="26" t="s">
        <v>52</v>
      </c>
      <c s="32" t="s">
        <v>5211</v>
      </c>
      <c s="33" t="s">
        <v>5212</v>
      </c>
      <c s="34">
        <v>238.181</v>
      </c>
      <c s="35">
        <v>0</v>
      </c>
      <c s="36">
        <f>ROUND(ROUND(H518,2)*ROUND(G518,3),2)</f>
      </c>
      <c r="O518">
        <f>(I518*21)/100</f>
      </c>
      <c t="s">
        <v>27</v>
      </c>
    </row>
    <row r="519" spans="1:5" ht="12.75">
      <c r="A519" s="37" t="s">
        <v>55</v>
      </c>
      <c r="E519" s="38" t="s">
        <v>5211</v>
      </c>
    </row>
    <row r="520" spans="1:5" ht="89.25">
      <c r="A520" s="39" t="s">
        <v>56</v>
      </c>
      <c r="E520" s="40" t="s">
        <v>10862</v>
      </c>
    </row>
    <row r="521" spans="1:5" ht="12.75">
      <c r="A521" t="s">
        <v>57</v>
      </c>
      <c r="E521" s="38" t="s">
        <v>52</v>
      </c>
    </row>
    <row r="522" spans="1:16" ht="38.25">
      <c r="A522" s="26" t="s">
        <v>50</v>
      </c>
      <c s="31" t="s">
        <v>709</v>
      </c>
      <c s="31" t="s">
        <v>10863</v>
      </c>
      <c s="26" t="s">
        <v>52</v>
      </c>
      <c s="32" t="s">
        <v>10864</v>
      </c>
      <c s="33" t="s">
        <v>71</v>
      </c>
      <c s="34">
        <v>1709.871</v>
      </c>
      <c s="35">
        <v>0</v>
      </c>
      <c s="36">
        <f>ROUND(ROUND(H522,2)*ROUND(G522,3),2)</f>
      </c>
      <c r="O522">
        <f>(I522*21)/100</f>
      </c>
      <c t="s">
        <v>27</v>
      </c>
    </row>
    <row r="523" spans="1:5" ht="38.25">
      <c r="A523" s="37" t="s">
        <v>55</v>
      </c>
      <c r="E523" s="38" t="s">
        <v>10864</v>
      </c>
    </row>
    <row r="524" spans="1:5" ht="76.5">
      <c r="A524" s="39" t="s">
        <v>56</v>
      </c>
      <c r="E524" s="40" t="s">
        <v>10865</v>
      </c>
    </row>
    <row r="525" spans="1:5" ht="12.75">
      <c r="A525" t="s">
        <v>57</v>
      </c>
      <c r="E525" s="38" t="s">
        <v>52</v>
      </c>
    </row>
    <row r="526" spans="1:16" ht="25.5">
      <c r="A526" s="26" t="s">
        <v>50</v>
      </c>
      <c s="31" t="s">
        <v>712</v>
      </c>
      <c s="31" t="s">
        <v>10866</v>
      </c>
      <c s="26" t="s">
        <v>52</v>
      </c>
      <c s="32" t="s">
        <v>10867</v>
      </c>
      <c s="33" t="s">
        <v>71</v>
      </c>
      <c s="34">
        <v>727.047</v>
      </c>
      <c s="35">
        <v>0</v>
      </c>
      <c s="36">
        <f>ROUND(ROUND(H526,2)*ROUND(G526,3),2)</f>
      </c>
      <c r="O526">
        <f>(I526*21)/100</f>
      </c>
      <c t="s">
        <v>27</v>
      </c>
    </row>
    <row r="527" spans="1:5" ht="25.5">
      <c r="A527" s="37" t="s">
        <v>55</v>
      </c>
      <c r="E527" s="38" t="s">
        <v>10868</v>
      </c>
    </row>
    <row r="528" spans="1:5" ht="76.5">
      <c r="A528" s="39" t="s">
        <v>56</v>
      </c>
      <c r="E528" s="40" t="s">
        <v>10869</v>
      </c>
    </row>
    <row r="529" spans="1:5" ht="12.75">
      <c r="A529" t="s">
        <v>57</v>
      </c>
      <c r="E529" s="38" t="s">
        <v>52</v>
      </c>
    </row>
    <row r="530" spans="1:16" ht="12.75">
      <c r="A530" s="26" t="s">
        <v>50</v>
      </c>
      <c s="31" t="s">
        <v>715</v>
      </c>
      <c s="31" t="s">
        <v>5177</v>
      </c>
      <c s="26" t="s">
        <v>52</v>
      </c>
      <c s="32" t="s">
        <v>10870</v>
      </c>
      <c s="33" t="s">
        <v>71</v>
      </c>
      <c s="34">
        <v>437.768</v>
      </c>
      <c s="35">
        <v>0</v>
      </c>
      <c s="36">
        <f>ROUND(ROUND(H530,2)*ROUND(G530,3),2)</f>
      </c>
      <c r="O530">
        <f>(I530*21)/100</f>
      </c>
      <c t="s">
        <v>27</v>
      </c>
    </row>
    <row r="531" spans="1:5" ht="25.5">
      <c r="A531" s="37" t="s">
        <v>55</v>
      </c>
      <c r="E531" s="38" t="s">
        <v>5178</v>
      </c>
    </row>
    <row r="532" spans="1:5" ht="267.75">
      <c r="A532" s="39" t="s">
        <v>56</v>
      </c>
      <c r="E532" s="40" t="s">
        <v>10871</v>
      </c>
    </row>
    <row r="533" spans="1:5" ht="12.75">
      <c r="A533" t="s">
        <v>57</v>
      </c>
      <c r="E533" s="38" t="s">
        <v>52</v>
      </c>
    </row>
    <row r="534" spans="1:16" ht="12.75">
      <c r="A534" s="26" t="s">
        <v>50</v>
      </c>
      <c s="31" t="s">
        <v>718</v>
      </c>
      <c s="31" t="s">
        <v>5180</v>
      </c>
      <c s="26" t="s">
        <v>52</v>
      </c>
      <c s="32" t="s">
        <v>10872</v>
      </c>
      <c s="33" t="s">
        <v>71</v>
      </c>
      <c s="34">
        <v>179.164</v>
      </c>
      <c s="35">
        <v>0</v>
      </c>
      <c s="36">
        <f>ROUND(ROUND(H534,2)*ROUND(G534,3),2)</f>
      </c>
      <c r="O534">
        <f>(I534*21)/100</f>
      </c>
      <c t="s">
        <v>27</v>
      </c>
    </row>
    <row r="535" spans="1:5" ht="25.5">
      <c r="A535" s="37" t="s">
        <v>55</v>
      </c>
      <c r="E535" s="38" t="s">
        <v>5181</v>
      </c>
    </row>
    <row r="536" spans="1:5" ht="229.5">
      <c r="A536" s="39" t="s">
        <v>56</v>
      </c>
      <c r="E536" s="40" t="s">
        <v>10873</v>
      </c>
    </row>
    <row r="537" spans="1:5" ht="12.75">
      <c r="A537" t="s">
        <v>57</v>
      </c>
      <c r="E537" s="38" t="s">
        <v>52</v>
      </c>
    </row>
    <row r="538" spans="1:16" ht="12.75">
      <c r="A538" s="26" t="s">
        <v>50</v>
      </c>
      <c s="31" t="s">
        <v>721</v>
      </c>
      <c s="31" t="s">
        <v>5189</v>
      </c>
      <c s="26" t="s">
        <v>52</v>
      </c>
      <c s="32" t="s">
        <v>10874</v>
      </c>
      <c s="33" t="s">
        <v>71</v>
      </c>
      <c s="34">
        <v>434.648</v>
      </c>
      <c s="35">
        <v>0</v>
      </c>
      <c s="36">
        <f>ROUND(ROUND(H538,2)*ROUND(G538,3),2)</f>
      </c>
      <c r="O538">
        <f>(I538*21)/100</f>
      </c>
      <c t="s">
        <v>27</v>
      </c>
    </row>
    <row r="539" spans="1:5" ht="12.75">
      <c r="A539" s="37" t="s">
        <v>55</v>
      </c>
      <c r="E539" s="38" t="s">
        <v>5190</v>
      </c>
    </row>
    <row r="540" spans="1:5" ht="76.5">
      <c r="A540" s="39" t="s">
        <v>56</v>
      </c>
      <c r="E540" s="40" t="s">
        <v>10875</v>
      </c>
    </row>
    <row r="541" spans="1:5" ht="12.75">
      <c r="A541" t="s">
        <v>57</v>
      </c>
      <c r="E541" s="38" t="s">
        <v>52</v>
      </c>
    </row>
    <row r="542" spans="1:16" ht="12.75">
      <c r="A542" s="26" t="s">
        <v>50</v>
      </c>
      <c s="31" t="s">
        <v>725</v>
      </c>
      <c s="31" t="s">
        <v>5192</v>
      </c>
      <c s="26" t="s">
        <v>52</v>
      </c>
      <c s="32" t="s">
        <v>10876</v>
      </c>
      <c s="33" t="s">
        <v>71</v>
      </c>
      <c s="34">
        <v>160.804</v>
      </c>
      <c s="35">
        <v>0</v>
      </c>
      <c s="36">
        <f>ROUND(ROUND(H542,2)*ROUND(G542,3),2)</f>
      </c>
      <c r="O542">
        <f>(I542*21)/100</f>
      </c>
      <c t="s">
        <v>27</v>
      </c>
    </row>
    <row r="543" spans="1:5" ht="12.75">
      <c r="A543" s="37" t="s">
        <v>55</v>
      </c>
      <c r="E543" s="38" t="s">
        <v>5193</v>
      </c>
    </row>
    <row r="544" spans="1:5" ht="76.5">
      <c r="A544" s="39" t="s">
        <v>56</v>
      </c>
      <c r="E544" s="40" t="s">
        <v>10877</v>
      </c>
    </row>
    <row r="545" spans="1:5" ht="12.75">
      <c r="A545" t="s">
        <v>57</v>
      </c>
      <c r="E545" s="38" t="s">
        <v>52</v>
      </c>
    </row>
    <row r="546" spans="1:16" ht="12.75">
      <c r="A546" s="26" t="s">
        <v>50</v>
      </c>
      <c s="31" t="s">
        <v>728</v>
      </c>
      <c s="31" t="s">
        <v>10878</v>
      </c>
      <c s="26" t="s">
        <v>52</v>
      </c>
      <c s="32" t="s">
        <v>10879</v>
      </c>
      <c s="33" t="s">
        <v>71</v>
      </c>
      <c s="34">
        <v>456.05</v>
      </c>
      <c s="35">
        <v>0</v>
      </c>
      <c s="36">
        <f>ROUND(ROUND(H546,2)*ROUND(G546,3),2)</f>
      </c>
      <c r="O546">
        <f>(I546*21)/100</f>
      </c>
      <c t="s">
        <v>27</v>
      </c>
    </row>
    <row r="547" spans="1:5" ht="25.5">
      <c r="A547" s="37" t="s">
        <v>55</v>
      </c>
      <c r="E547" s="38" t="s">
        <v>10880</v>
      </c>
    </row>
    <row r="548" spans="1:5" ht="127.5">
      <c r="A548" s="39" t="s">
        <v>56</v>
      </c>
      <c r="E548" s="40" t="s">
        <v>10881</v>
      </c>
    </row>
    <row r="549" spans="1:5" ht="12.75">
      <c r="A549" t="s">
        <v>57</v>
      </c>
      <c r="E549" s="38" t="s">
        <v>52</v>
      </c>
    </row>
    <row r="550" spans="1:16" ht="12.75">
      <c r="A550" s="26" t="s">
        <v>50</v>
      </c>
      <c s="31" t="s">
        <v>732</v>
      </c>
      <c s="31" t="s">
        <v>10882</v>
      </c>
      <c s="26" t="s">
        <v>52</v>
      </c>
      <c s="32" t="s">
        <v>10883</v>
      </c>
      <c s="33" t="s">
        <v>71</v>
      </c>
      <c s="34">
        <v>244.143</v>
      </c>
      <c s="35">
        <v>0</v>
      </c>
      <c s="36">
        <f>ROUND(ROUND(H550,2)*ROUND(G550,3),2)</f>
      </c>
      <c r="O550">
        <f>(I550*21)/100</f>
      </c>
      <c t="s">
        <v>27</v>
      </c>
    </row>
    <row r="551" spans="1:5" ht="25.5">
      <c r="A551" s="37" t="s">
        <v>55</v>
      </c>
      <c r="E551" s="38" t="s">
        <v>10884</v>
      </c>
    </row>
    <row r="552" spans="1:5" ht="204">
      <c r="A552" s="39" t="s">
        <v>56</v>
      </c>
      <c r="E552" s="40" t="s">
        <v>10885</v>
      </c>
    </row>
    <row r="553" spans="1:5" ht="12.75">
      <c r="A553" t="s">
        <v>57</v>
      </c>
      <c r="E553" s="38" t="s">
        <v>52</v>
      </c>
    </row>
    <row r="554" spans="1:16" ht="12.75">
      <c r="A554" s="26" t="s">
        <v>50</v>
      </c>
      <c s="31" t="s">
        <v>735</v>
      </c>
      <c s="31" t="s">
        <v>10886</v>
      </c>
      <c s="26" t="s">
        <v>52</v>
      </c>
      <c s="32" t="s">
        <v>10887</v>
      </c>
      <c s="33" t="s">
        <v>71</v>
      </c>
      <c s="34">
        <v>912.1</v>
      </c>
      <c s="35">
        <v>0</v>
      </c>
      <c s="36">
        <f>ROUND(ROUND(H554,2)*ROUND(G554,3),2)</f>
      </c>
      <c r="O554">
        <f>(I554*21)/100</f>
      </c>
      <c t="s">
        <v>27</v>
      </c>
    </row>
    <row r="555" spans="1:5" ht="25.5">
      <c r="A555" s="37" t="s">
        <v>55</v>
      </c>
      <c r="E555" s="38" t="s">
        <v>10888</v>
      </c>
    </row>
    <row r="556" spans="1:5" ht="76.5">
      <c r="A556" s="39" t="s">
        <v>56</v>
      </c>
      <c r="E556" s="40" t="s">
        <v>10889</v>
      </c>
    </row>
    <row r="557" spans="1:5" ht="12.75">
      <c r="A557" t="s">
        <v>57</v>
      </c>
      <c r="E557" s="38" t="s">
        <v>52</v>
      </c>
    </row>
    <row r="558" spans="1:16" ht="12.75">
      <c r="A558" s="26" t="s">
        <v>50</v>
      </c>
      <c s="31" t="s">
        <v>738</v>
      </c>
      <c s="31" t="s">
        <v>10890</v>
      </c>
      <c s="26" t="s">
        <v>52</v>
      </c>
      <c s="32" t="s">
        <v>10891</v>
      </c>
      <c s="33" t="s">
        <v>71</v>
      </c>
      <c s="34">
        <v>488.286</v>
      </c>
      <c s="35">
        <v>0</v>
      </c>
      <c s="36">
        <f>ROUND(ROUND(H558,2)*ROUND(G558,3),2)</f>
      </c>
      <c r="O558">
        <f>(I558*21)/100</f>
      </c>
      <c t="s">
        <v>27</v>
      </c>
    </row>
    <row r="559" spans="1:5" ht="25.5">
      <c r="A559" s="37" t="s">
        <v>55</v>
      </c>
      <c r="E559" s="38" t="s">
        <v>10892</v>
      </c>
    </row>
    <row r="560" spans="1:5" ht="63.75">
      <c r="A560" s="39" t="s">
        <v>56</v>
      </c>
      <c r="E560" s="40" t="s">
        <v>10893</v>
      </c>
    </row>
    <row r="561" spans="1:5" ht="12.75">
      <c r="A561" t="s">
        <v>57</v>
      </c>
      <c r="E561" s="38" t="s">
        <v>52</v>
      </c>
    </row>
    <row r="562" spans="1:16" ht="12.75">
      <c r="A562" s="26" t="s">
        <v>50</v>
      </c>
      <c s="31" t="s">
        <v>741</v>
      </c>
      <c s="31" t="s">
        <v>3228</v>
      </c>
      <c s="26" t="s">
        <v>52</v>
      </c>
      <c s="32" t="s">
        <v>3229</v>
      </c>
      <c s="33" t="s">
        <v>345</v>
      </c>
      <c s="34">
        <v>13.867</v>
      </c>
      <c s="35">
        <v>0</v>
      </c>
      <c s="36">
        <f>ROUND(ROUND(H562,2)*ROUND(G562,3),2)</f>
      </c>
      <c r="O562">
        <f>(I562*21)/100</f>
      </c>
      <c t="s">
        <v>27</v>
      </c>
    </row>
    <row r="563" spans="1:5" ht="38.25">
      <c r="A563" s="37" t="s">
        <v>55</v>
      </c>
      <c r="E563" s="38" t="s">
        <v>3230</v>
      </c>
    </row>
    <row r="564" spans="1:5" ht="12.75">
      <c r="A564" s="39" t="s">
        <v>56</v>
      </c>
      <c r="E564" s="40" t="s">
        <v>52</v>
      </c>
    </row>
    <row r="565" spans="1:5" ht="12.75">
      <c r="A565" t="s">
        <v>57</v>
      </c>
      <c r="E565" s="38" t="s">
        <v>52</v>
      </c>
    </row>
    <row r="566" spans="1:16" ht="25.5">
      <c r="A566" s="26" t="s">
        <v>50</v>
      </c>
      <c s="31" t="s">
        <v>744</v>
      </c>
      <c s="31" t="s">
        <v>10894</v>
      </c>
      <c s="26" t="s">
        <v>52</v>
      </c>
      <c s="32" t="s">
        <v>10895</v>
      </c>
      <c s="33" t="s">
        <v>845</v>
      </c>
      <c s="34">
        <v>1</v>
      </c>
      <c s="35">
        <v>0</v>
      </c>
      <c s="36">
        <f>ROUND(ROUND(H566,2)*ROUND(G566,3),2)</f>
      </c>
      <c r="O566">
        <f>(I566*21)/100</f>
      </c>
      <c t="s">
        <v>27</v>
      </c>
    </row>
    <row r="567" spans="1:5" ht="25.5">
      <c r="A567" s="37" t="s">
        <v>55</v>
      </c>
      <c r="E567" s="38" t="s">
        <v>10895</v>
      </c>
    </row>
    <row r="568" spans="1:5" ht="38.25">
      <c r="A568" s="39" t="s">
        <v>56</v>
      </c>
      <c r="E568" s="40" t="s">
        <v>10896</v>
      </c>
    </row>
    <row r="569" spans="1:5" ht="12.75">
      <c r="A569" t="s">
        <v>57</v>
      </c>
      <c r="E569" s="38" t="s">
        <v>52</v>
      </c>
    </row>
    <row r="570" spans="1:18" ht="12.75" customHeight="1">
      <c r="A570" s="6" t="s">
        <v>48</v>
      </c>
      <c s="6"/>
      <c s="42" t="s">
        <v>5208</v>
      </c>
      <c s="6"/>
      <c s="29" t="s">
        <v>5209</v>
      </c>
      <c s="6"/>
      <c s="6"/>
      <c s="6"/>
      <c s="43">
        <f>0+Q570</f>
      </c>
      <c r="O570">
        <f>0+R570</f>
      </c>
      <c r="Q570">
        <f>0+I571+I575+I579+I583+I587+I591+I595+I599</f>
      </c>
      <c>
        <f>0+O571+O575+O579+O583+O587+O591+O595+O599</f>
      </c>
    </row>
    <row r="571" spans="1:16" ht="12.75">
      <c r="A571" s="26" t="s">
        <v>50</v>
      </c>
      <c s="31" t="s">
        <v>747</v>
      </c>
      <c s="31" t="s">
        <v>10897</v>
      </c>
      <c s="26" t="s">
        <v>52</v>
      </c>
      <c s="32" t="s">
        <v>10898</v>
      </c>
      <c s="33" t="s">
        <v>345</v>
      </c>
      <c s="34">
        <v>42.27</v>
      </c>
      <c s="35">
        <v>0</v>
      </c>
      <c s="36">
        <f>ROUND(ROUND(H571,2)*ROUND(G571,3),2)</f>
      </c>
      <c r="O571">
        <f>(I571*21)/100</f>
      </c>
      <c t="s">
        <v>27</v>
      </c>
    </row>
    <row r="572" spans="1:5" ht="12.75">
      <c r="A572" s="37" t="s">
        <v>55</v>
      </c>
      <c r="E572" s="38" t="s">
        <v>10898</v>
      </c>
    </row>
    <row r="573" spans="1:5" ht="12.75">
      <c r="A573" s="39" t="s">
        <v>56</v>
      </c>
      <c r="E573" s="40" t="s">
        <v>52</v>
      </c>
    </row>
    <row r="574" spans="1:5" ht="12.75">
      <c r="A574" t="s">
        <v>57</v>
      </c>
      <c r="E574" s="38" t="s">
        <v>52</v>
      </c>
    </row>
    <row r="575" spans="1:16" ht="38.25">
      <c r="A575" s="26" t="s">
        <v>50</v>
      </c>
      <c s="31" t="s">
        <v>750</v>
      </c>
      <c s="31" t="s">
        <v>10899</v>
      </c>
      <c s="26" t="s">
        <v>52</v>
      </c>
      <c s="32" t="s">
        <v>10900</v>
      </c>
      <c s="33" t="s">
        <v>71</v>
      </c>
      <c s="34">
        <v>436.846</v>
      </c>
      <c s="35">
        <v>0</v>
      </c>
      <c s="36">
        <f>ROUND(ROUND(H575,2)*ROUND(G575,3),2)</f>
      </c>
      <c r="O575">
        <f>(I575*21)/100</f>
      </c>
      <c t="s">
        <v>27</v>
      </c>
    </row>
    <row r="576" spans="1:5" ht="38.25">
      <c r="A576" s="37" t="s">
        <v>55</v>
      </c>
      <c r="E576" s="38" t="s">
        <v>10901</v>
      </c>
    </row>
    <row r="577" spans="1:5" ht="12.75">
      <c r="A577" s="39" t="s">
        <v>56</v>
      </c>
      <c r="E577" s="40" t="s">
        <v>52</v>
      </c>
    </row>
    <row r="578" spans="1:5" ht="12.75">
      <c r="A578" t="s">
        <v>57</v>
      </c>
      <c r="E578" s="38" t="s">
        <v>52</v>
      </c>
    </row>
    <row r="579" spans="1:16" ht="25.5">
      <c r="A579" s="26" t="s">
        <v>50</v>
      </c>
      <c s="31" t="s">
        <v>753</v>
      </c>
      <c s="31" t="s">
        <v>10902</v>
      </c>
      <c s="26" t="s">
        <v>52</v>
      </c>
      <c s="32" t="s">
        <v>10903</v>
      </c>
      <c s="33" t="s">
        <v>71</v>
      </c>
      <c s="34">
        <v>678.88</v>
      </c>
      <c s="35">
        <v>0</v>
      </c>
      <c s="36">
        <f>ROUND(ROUND(H579,2)*ROUND(G579,3),2)</f>
      </c>
      <c r="O579">
        <f>(I579*21)/100</f>
      </c>
      <c t="s">
        <v>27</v>
      </c>
    </row>
    <row r="580" spans="1:5" ht="25.5">
      <c r="A580" s="37" t="s">
        <v>55</v>
      </c>
      <c r="E580" s="38" t="s">
        <v>10903</v>
      </c>
    </row>
    <row r="581" spans="1:5" ht="12.75">
      <c r="A581" s="39" t="s">
        <v>56</v>
      </c>
      <c r="E581" s="40" t="s">
        <v>52</v>
      </c>
    </row>
    <row r="582" spans="1:5" ht="12.75">
      <c r="A582" t="s">
        <v>57</v>
      </c>
      <c r="E582" s="38" t="s">
        <v>52</v>
      </c>
    </row>
    <row r="583" spans="1:16" ht="12.75">
      <c r="A583" s="26" t="s">
        <v>50</v>
      </c>
      <c s="31" t="s">
        <v>756</v>
      </c>
      <c s="31" t="s">
        <v>5232</v>
      </c>
      <c s="26" t="s">
        <v>52</v>
      </c>
      <c s="32" t="s">
        <v>10904</v>
      </c>
      <c s="33" t="s">
        <v>71</v>
      </c>
      <c s="34">
        <v>397.133</v>
      </c>
      <c s="35">
        <v>0</v>
      </c>
      <c s="36">
        <f>ROUND(ROUND(H583,2)*ROUND(G583,3),2)</f>
      </c>
      <c r="O583">
        <f>(I583*21)/100</f>
      </c>
      <c t="s">
        <v>27</v>
      </c>
    </row>
    <row r="584" spans="1:5" ht="25.5">
      <c r="A584" s="37" t="s">
        <v>55</v>
      </c>
      <c r="E584" s="38" t="s">
        <v>5233</v>
      </c>
    </row>
    <row r="585" spans="1:5" ht="306">
      <c r="A585" s="39" t="s">
        <v>56</v>
      </c>
      <c r="E585" s="40" t="s">
        <v>10905</v>
      </c>
    </row>
    <row r="586" spans="1:5" ht="12.75">
      <c r="A586" t="s">
        <v>57</v>
      </c>
      <c r="E586" s="38" t="s">
        <v>52</v>
      </c>
    </row>
    <row r="587" spans="1:16" ht="12.75">
      <c r="A587" s="26" t="s">
        <v>50</v>
      </c>
      <c s="31" t="s">
        <v>759</v>
      </c>
      <c s="31" t="s">
        <v>5235</v>
      </c>
      <c s="26" t="s">
        <v>52</v>
      </c>
      <c s="32" t="s">
        <v>10906</v>
      </c>
      <c s="33" t="s">
        <v>71</v>
      </c>
      <c s="34">
        <v>582.48</v>
      </c>
      <c s="35">
        <v>0</v>
      </c>
      <c s="36">
        <f>ROUND(ROUND(H587,2)*ROUND(G587,3),2)</f>
      </c>
      <c r="O587">
        <f>(I587*21)/100</f>
      </c>
      <c t="s">
        <v>27</v>
      </c>
    </row>
    <row r="588" spans="1:5" ht="25.5">
      <c r="A588" s="37" t="s">
        <v>55</v>
      </c>
      <c r="E588" s="38" t="s">
        <v>5236</v>
      </c>
    </row>
    <row r="589" spans="1:5" ht="395.25">
      <c r="A589" s="39" t="s">
        <v>56</v>
      </c>
      <c r="E589" s="40" t="s">
        <v>10907</v>
      </c>
    </row>
    <row r="590" spans="1:5" ht="12.75">
      <c r="A590" t="s">
        <v>57</v>
      </c>
      <c r="E590" s="38" t="s">
        <v>52</v>
      </c>
    </row>
    <row r="591" spans="1:16" ht="12.75">
      <c r="A591" s="26" t="s">
        <v>50</v>
      </c>
      <c s="31" t="s">
        <v>762</v>
      </c>
      <c s="31" t="s">
        <v>10908</v>
      </c>
      <c s="26" t="s">
        <v>52</v>
      </c>
      <c s="32" t="s">
        <v>10909</v>
      </c>
      <c s="33" t="s">
        <v>71</v>
      </c>
      <c s="34">
        <v>375.737</v>
      </c>
      <c s="35">
        <v>0</v>
      </c>
      <c s="36">
        <f>ROUND(ROUND(H591,2)*ROUND(G591,3),2)</f>
      </c>
      <c r="O591">
        <f>(I591*21)/100</f>
      </c>
      <c t="s">
        <v>27</v>
      </c>
    </row>
    <row r="592" spans="1:5" ht="25.5">
      <c r="A592" s="37" t="s">
        <v>55</v>
      </c>
      <c r="E592" s="38" t="s">
        <v>10910</v>
      </c>
    </row>
    <row r="593" spans="1:5" ht="216.75">
      <c r="A593" s="39" t="s">
        <v>56</v>
      </c>
      <c r="E593" s="40" t="s">
        <v>10911</v>
      </c>
    </row>
    <row r="594" spans="1:5" ht="12.75">
      <c r="A594" t="s">
        <v>57</v>
      </c>
      <c r="E594" s="38" t="s">
        <v>52</v>
      </c>
    </row>
    <row r="595" spans="1:16" ht="12.75">
      <c r="A595" s="26" t="s">
        <v>50</v>
      </c>
      <c s="31" t="s">
        <v>765</v>
      </c>
      <c s="31" t="s">
        <v>10912</v>
      </c>
      <c s="26" t="s">
        <v>52</v>
      </c>
      <c s="32" t="s">
        <v>10913</v>
      </c>
      <c s="33" t="s">
        <v>345</v>
      </c>
      <c s="34">
        <v>47.832</v>
      </c>
      <c s="35">
        <v>0</v>
      </c>
      <c s="36">
        <f>ROUND(ROUND(H595,2)*ROUND(G595,3),2)</f>
      </c>
      <c r="O595">
        <f>(I595*21)/100</f>
      </c>
      <c t="s">
        <v>27</v>
      </c>
    </row>
    <row r="596" spans="1:5" ht="25.5">
      <c r="A596" s="37" t="s">
        <v>55</v>
      </c>
      <c r="E596" s="38" t="s">
        <v>10914</v>
      </c>
    </row>
    <row r="597" spans="1:5" ht="12.75">
      <c r="A597" s="39" t="s">
        <v>56</v>
      </c>
      <c r="E597" s="40" t="s">
        <v>52</v>
      </c>
    </row>
    <row r="598" spans="1:5" ht="12.75">
      <c r="A598" t="s">
        <v>57</v>
      </c>
      <c r="E598" s="38" t="s">
        <v>52</v>
      </c>
    </row>
    <row r="599" spans="1:16" ht="25.5">
      <c r="A599" s="26" t="s">
        <v>50</v>
      </c>
      <c s="31" t="s">
        <v>768</v>
      </c>
      <c s="31" t="s">
        <v>10915</v>
      </c>
      <c s="26" t="s">
        <v>52</v>
      </c>
      <c s="32" t="s">
        <v>10916</v>
      </c>
      <c s="33" t="s">
        <v>845</v>
      </c>
      <c s="34">
        <v>1</v>
      </c>
      <c s="35">
        <v>0</v>
      </c>
      <c s="36">
        <f>ROUND(ROUND(H599,2)*ROUND(G599,3),2)</f>
      </c>
      <c r="O599">
        <f>(I599*21)/100</f>
      </c>
      <c t="s">
        <v>27</v>
      </c>
    </row>
    <row r="600" spans="1:5" ht="25.5">
      <c r="A600" s="37" t="s">
        <v>55</v>
      </c>
      <c r="E600" s="38" t="s">
        <v>10916</v>
      </c>
    </row>
    <row r="601" spans="1:5" ht="38.25">
      <c r="A601" s="39" t="s">
        <v>56</v>
      </c>
      <c r="E601" s="40" t="s">
        <v>10896</v>
      </c>
    </row>
    <row r="602" spans="1:5" ht="12.75">
      <c r="A602" t="s">
        <v>57</v>
      </c>
      <c r="E602" s="38" t="s">
        <v>52</v>
      </c>
    </row>
    <row r="603" spans="1:18" ht="12.75" customHeight="1">
      <c r="A603" s="6" t="s">
        <v>48</v>
      </c>
      <c s="6"/>
      <c s="42" t="s">
        <v>5264</v>
      </c>
      <c s="6"/>
      <c s="29" t="s">
        <v>5265</v>
      </c>
      <c s="6"/>
      <c s="6"/>
      <c s="6"/>
      <c s="43">
        <f>0+Q603</f>
      </c>
      <c r="O603">
        <f>0+R603</f>
      </c>
      <c r="Q603">
        <f>0+I604+I608+I612+I616+I620+I624+I628+I632+I636+I640+I644+I648+I652+I656+I660+I664+I668</f>
      </c>
      <c>
        <f>0+O604+O608+O612+O616+O620+O624+O628+O632+O636+O640+O644+O648+O652+O656+O660+O664+O668</f>
      </c>
    </row>
    <row r="604" spans="1:16" ht="12.75">
      <c r="A604" s="26" t="s">
        <v>50</v>
      </c>
      <c s="31" t="s">
        <v>771</v>
      </c>
      <c s="31" t="s">
        <v>10917</v>
      </c>
      <c s="26" t="s">
        <v>52</v>
      </c>
      <c s="32" t="s">
        <v>10918</v>
      </c>
      <c s="33" t="s">
        <v>71</v>
      </c>
      <c s="34">
        <v>1544.533</v>
      </c>
      <c s="35">
        <v>0</v>
      </c>
      <c s="36">
        <f>ROUND(ROUND(H604,2)*ROUND(G604,3),2)</f>
      </c>
      <c r="O604">
        <f>(I604*21)/100</f>
      </c>
      <c t="s">
        <v>27</v>
      </c>
    </row>
    <row r="605" spans="1:5" ht="12.75">
      <c r="A605" s="37" t="s">
        <v>55</v>
      </c>
      <c r="E605" s="38" t="s">
        <v>10918</v>
      </c>
    </row>
    <row r="606" spans="1:5" ht="12.75">
      <c r="A606" s="39" t="s">
        <v>56</v>
      </c>
      <c r="E606" s="40" t="s">
        <v>52</v>
      </c>
    </row>
    <row r="607" spans="1:5" ht="12.75">
      <c r="A607" t="s">
        <v>57</v>
      </c>
      <c r="E607" s="38" t="s">
        <v>52</v>
      </c>
    </row>
    <row r="608" spans="1:16" ht="12.75">
      <c r="A608" s="26" t="s">
        <v>50</v>
      </c>
      <c s="31" t="s">
        <v>774</v>
      </c>
      <c s="31" t="s">
        <v>5291</v>
      </c>
      <c s="26" t="s">
        <v>52</v>
      </c>
      <c s="32" t="s">
        <v>5292</v>
      </c>
      <c s="33" t="s">
        <v>365</v>
      </c>
      <c s="34">
        <v>7.62</v>
      </c>
      <c s="35">
        <v>0</v>
      </c>
      <c s="36">
        <f>ROUND(ROUND(H608,2)*ROUND(G608,3),2)</f>
      </c>
      <c r="O608">
        <f>(I608*21)/100</f>
      </c>
      <c t="s">
        <v>27</v>
      </c>
    </row>
    <row r="609" spans="1:5" ht="12.75">
      <c r="A609" s="37" t="s">
        <v>55</v>
      </c>
      <c r="E609" s="38" t="s">
        <v>5292</v>
      </c>
    </row>
    <row r="610" spans="1:5" ht="63.75">
      <c r="A610" s="39" t="s">
        <v>56</v>
      </c>
      <c r="E610" s="40" t="s">
        <v>10919</v>
      </c>
    </row>
    <row r="611" spans="1:5" ht="12.75">
      <c r="A611" t="s">
        <v>57</v>
      </c>
      <c r="E611" s="38" t="s">
        <v>52</v>
      </c>
    </row>
    <row r="612" spans="1:16" ht="12.75">
      <c r="A612" s="26" t="s">
        <v>50</v>
      </c>
      <c s="31" t="s">
        <v>777</v>
      </c>
      <c s="31" t="s">
        <v>5294</v>
      </c>
      <c s="26" t="s">
        <v>52</v>
      </c>
      <c s="32" t="s">
        <v>5295</v>
      </c>
      <c s="33" t="s">
        <v>365</v>
      </c>
      <c s="34">
        <v>46.52</v>
      </c>
      <c s="35">
        <v>0</v>
      </c>
      <c s="36">
        <f>ROUND(ROUND(H612,2)*ROUND(G612,3),2)</f>
      </c>
      <c r="O612">
        <f>(I612*21)/100</f>
      </c>
      <c t="s">
        <v>27</v>
      </c>
    </row>
    <row r="613" spans="1:5" ht="12.75">
      <c r="A613" s="37" t="s">
        <v>55</v>
      </c>
      <c r="E613" s="38" t="s">
        <v>5295</v>
      </c>
    </row>
    <row r="614" spans="1:5" ht="63.75">
      <c r="A614" s="39" t="s">
        <v>56</v>
      </c>
      <c r="E614" s="40" t="s">
        <v>10920</v>
      </c>
    </row>
    <row r="615" spans="1:5" ht="12.75">
      <c r="A615" t="s">
        <v>57</v>
      </c>
      <c r="E615" s="38" t="s">
        <v>52</v>
      </c>
    </row>
    <row r="616" spans="1:16" ht="12.75">
      <c r="A616" s="26" t="s">
        <v>50</v>
      </c>
      <c s="31" t="s">
        <v>780</v>
      </c>
      <c s="31" t="s">
        <v>10921</v>
      </c>
      <c s="26" t="s">
        <v>52</v>
      </c>
      <c s="32" t="s">
        <v>10922</v>
      </c>
      <c s="33" t="s">
        <v>71</v>
      </c>
      <c s="34">
        <v>216.514</v>
      </c>
      <c s="35">
        <v>0</v>
      </c>
      <c s="36">
        <f>ROUND(ROUND(H616,2)*ROUND(G616,3),2)</f>
      </c>
      <c r="O616">
        <f>(I616*21)/100</f>
      </c>
      <c t="s">
        <v>27</v>
      </c>
    </row>
    <row r="617" spans="1:5" ht="12.75">
      <c r="A617" s="37" t="s">
        <v>55</v>
      </c>
      <c r="E617" s="38" t="s">
        <v>10922</v>
      </c>
    </row>
    <row r="618" spans="1:5" ht="12.75">
      <c r="A618" s="39" t="s">
        <v>56</v>
      </c>
      <c r="E618" s="40" t="s">
        <v>52</v>
      </c>
    </row>
    <row r="619" spans="1:5" ht="12.75">
      <c r="A619" t="s">
        <v>57</v>
      </c>
      <c r="E619" s="38" t="s">
        <v>52</v>
      </c>
    </row>
    <row r="620" spans="1:16" ht="12.75">
      <c r="A620" s="26" t="s">
        <v>50</v>
      </c>
      <c s="31" t="s">
        <v>783</v>
      </c>
      <c s="31" t="s">
        <v>10921</v>
      </c>
      <c s="26" t="s">
        <v>33</v>
      </c>
      <c s="32" t="s">
        <v>10922</v>
      </c>
      <c s="33" t="s">
        <v>71</v>
      </c>
      <c s="34">
        <v>152.127</v>
      </c>
      <c s="35">
        <v>0</v>
      </c>
      <c s="36">
        <f>ROUND(ROUND(H620,2)*ROUND(G620,3),2)</f>
      </c>
      <c r="O620">
        <f>(I620*21)/100</f>
      </c>
      <c t="s">
        <v>27</v>
      </c>
    </row>
    <row r="621" spans="1:5" ht="12.75">
      <c r="A621" s="37" t="s">
        <v>55</v>
      </c>
      <c r="E621" s="38" t="s">
        <v>10922</v>
      </c>
    </row>
    <row r="622" spans="1:5" ht="12.75">
      <c r="A622" s="39" t="s">
        <v>56</v>
      </c>
      <c r="E622" s="40" t="s">
        <v>52</v>
      </c>
    </row>
    <row r="623" spans="1:5" ht="12.75">
      <c r="A623" t="s">
        <v>57</v>
      </c>
      <c r="E623" s="38" t="s">
        <v>52</v>
      </c>
    </row>
    <row r="624" spans="1:16" ht="12.75">
      <c r="A624" s="26" t="s">
        <v>50</v>
      </c>
      <c s="31" t="s">
        <v>786</v>
      </c>
      <c s="31" t="s">
        <v>10923</v>
      </c>
      <c s="26" t="s">
        <v>52</v>
      </c>
      <c s="32" t="s">
        <v>10924</v>
      </c>
      <c s="33" t="s">
        <v>71</v>
      </c>
      <c s="34">
        <v>315.105</v>
      </c>
      <c s="35">
        <v>0</v>
      </c>
      <c s="36">
        <f>ROUND(ROUND(H624,2)*ROUND(G624,3),2)</f>
      </c>
      <c r="O624">
        <f>(I624*21)/100</f>
      </c>
      <c t="s">
        <v>27</v>
      </c>
    </row>
    <row r="625" spans="1:5" ht="12.75">
      <c r="A625" s="37" t="s">
        <v>55</v>
      </c>
      <c r="E625" s="38" t="s">
        <v>10924</v>
      </c>
    </row>
    <row r="626" spans="1:5" ht="12.75">
      <c r="A626" s="39" t="s">
        <v>56</v>
      </c>
      <c r="E626" s="40" t="s">
        <v>52</v>
      </c>
    </row>
    <row r="627" spans="1:5" ht="12.75">
      <c r="A627" t="s">
        <v>57</v>
      </c>
      <c r="E627" s="38" t="s">
        <v>52</v>
      </c>
    </row>
    <row r="628" spans="1:16" ht="12.75">
      <c r="A628" s="26" t="s">
        <v>50</v>
      </c>
      <c s="31" t="s">
        <v>789</v>
      </c>
      <c s="31" t="s">
        <v>10925</v>
      </c>
      <c s="26" t="s">
        <v>52</v>
      </c>
      <c s="32" t="s">
        <v>10926</v>
      </c>
      <c s="33" t="s">
        <v>63</v>
      </c>
      <c s="34">
        <v>156.828</v>
      </c>
      <c s="35">
        <v>0</v>
      </c>
      <c s="36">
        <f>ROUND(ROUND(H628,2)*ROUND(G628,3),2)</f>
      </c>
      <c r="O628">
        <f>(I628*21)/100</f>
      </c>
      <c t="s">
        <v>27</v>
      </c>
    </row>
    <row r="629" spans="1:5" ht="12.75">
      <c r="A629" s="37" t="s">
        <v>55</v>
      </c>
      <c r="E629" s="38" t="s">
        <v>10926</v>
      </c>
    </row>
    <row r="630" spans="1:5" ht="12.75">
      <c r="A630" s="39" t="s">
        <v>56</v>
      </c>
      <c r="E630" s="40" t="s">
        <v>52</v>
      </c>
    </row>
    <row r="631" spans="1:5" ht="12.75">
      <c r="A631" t="s">
        <v>57</v>
      </c>
      <c r="E631" s="38" t="s">
        <v>52</v>
      </c>
    </row>
    <row r="632" spans="1:16" ht="25.5">
      <c r="A632" s="26" t="s">
        <v>50</v>
      </c>
      <c s="31" t="s">
        <v>793</v>
      </c>
      <c s="31" t="s">
        <v>10927</v>
      </c>
      <c s="26" t="s">
        <v>52</v>
      </c>
      <c s="32" t="s">
        <v>10928</v>
      </c>
      <c s="33" t="s">
        <v>71</v>
      </c>
      <c s="34">
        <v>300.1</v>
      </c>
      <c s="35">
        <v>0</v>
      </c>
      <c s="36">
        <f>ROUND(ROUND(H632,2)*ROUND(G632,3),2)</f>
      </c>
      <c r="O632">
        <f>(I632*21)/100</f>
      </c>
      <c t="s">
        <v>27</v>
      </c>
    </row>
    <row r="633" spans="1:5" ht="38.25">
      <c r="A633" s="37" t="s">
        <v>55</v>
      </c>
      <c r="E633" s="38" t="s">
        <v>10929</v>
      </c>
    </row>
    <row r="634" spans="1:5" ht="102">
      <c r="A634" s="39" t="s">
        <v>56</v>
      </c>
      <c r="E634" s="40" t="s">
        <v>10930</v>
      </c>
    </row>
    <row r="635" spans="1:5" ht="12.75">
      <c r="A635" t="s">
        <v>57</v>
      </c>
      <c r="E635" s="38" t="s">
        <v>52</v>
      </c>
    </row>
    <row r="636" spans="1:16" ht="25.5">
      <c r="A636" s="26" t="s">
        <v>50</v>
      </c>
      <c s="31" t="s">
        <v>796</v>
      </c>
      <c s="31" t="s">
        <v>10931</v>
      </c>
      <c s="26" t="s">
        <v>52</v>
      </c>
      <c s="32" t="s">
        <v>10932</v>
      </c>
      <c s="33" t="s">
        <v>71</v>
      </c>
      <c s="34">
        <v>216.514</v>
      </c>
      <c s="35">
        <v>0</v>
      </c>
      <c s="36">
        <f>ROUND(ROUND(H636,2)*ROUND(G636,3),2)</f>
      </c>
      <c r="O636">
        <f>(I636*21)/100</f>
      </c>
      <c t="s">
        <v>27</v>
      </c>
    </row>
    <row r="637" spans="1:5" ht="25.5">
      <c r="A637" s="37" t="s">
        <v>55</v>
      </c>
      <c r="E637" s="38" t="s">
        <v>10933</v>
      </c>
    </row>
    <row r="638" spans="1:5" ht="102">
      <c r="A638" s="39" t="s">
        <v>56</v>
      </c>
      <c r="E638" s="40" t="s">
        <v>10934</v>
      </c>
    </row>
    <row r="639" spans="1:5" ht="12.75">
      <c r="A639" t="s">
        <v>57</v>
      </c>
      <c r="E639" s="38" t="s">
        <v>52</v>
      </c>
    </row>
    <row r="640" spans="1:16" ht="25.5">
      <c r="A640" s="26" t="s">
        <v>50</v>
      </c>
      <c s="31" t="s">
        <v>800</v>
      </c>
      <c s="31" t="s">
        <v>10935</v>
      </c>
      <c s="26" t="s">
        <v>52</v>
      </c>
      <c s="32" t="s">
        <v>10936</v>
      </c>
      <c s="33" t="s">
        <v>71</v>
      </c>
      <c s="34">
        <v>144.883</v>
      </c>
      <c s="35">
        <v>0</v>
      </c>
      <c s="36">
        <f>ROUND(ROUND(H640,2)*ROUND(G640,3),2)</f>
      </c>
      <c r="O640">
        <f>(I640*21)/100</f>
      </c>
      <c t="s">
        <v>27</v>
      </c>
    </row>
    <row r="641" spans="1:5" ht="38.25">
      <c r="A641" s="37" t="s">
        <v>55</v>
      </c>
      <c r="E641" s="38" t="s">
        <v>10937</v>
      </c>
    </row>
    <row r="642" spans="1:5" ht="153">
      <c r="A642" s="39" t="s">
        <v>56</v>
      </c>
      <c r="E642" s="40" t="s">
        <v>10938</v>
      </c>
    </row>
    <row r="643" spans="1:5" ht="12.75">
      <c r="A643" t="s">
        <v>57</v>
      </c>
      <c r="E643" s="38" t="s">
        <v>52</v>
      </c>
    </row>
    <row r="644" spans="1:16" ht="25.5">
      <c r="A644" s="26" t="s">
        <v>50</v>
      </c>
      <c s="31" t="s">
        <v>803</v>
      </c>
      <c s="31" t="s">
        <v>10939</v>
      </c>
      <c s="26" t="s">
        <v>52</v>
      </c>
      <c s="32" t="s">
        <v>10940</v>
      </c>
      <c s="33" t="s">
        <v>71</v>
      </c>
      <c s="34">
        <v>735.492</v>
      </c>
      <c s="35">
        <v>0</v>
      </c>
      <c s="36">
        <f>ROUND(ROUND(H644,2)*ROUND(G644,3),2)</f>
      </c>
      <c r="O644">
        <f>(I644*21)/100</f>
      </c>
      <c t="s">
        <v>27</v>
      </c>
    </row>
    <row r="645" spans="1:5" ht="25.5">
      <c r="A645" s="37" t="s">
        <v>55</v>
      </c>
      <c r="E645" s="38" t="s">
        <v>10941</v>
      </c>
    </row>
    <row r="646" spans="1:5" ht="191.25">
      <c r="A646" s="39" t="s">
        <v>56</v>
      </c>
      <c r="E646" s="40" t="s">
        <v>10942</v>
      </c>
    </row>
    <row r="647" spans="1:5" ht="12.75">
      <c r="A647" t="s">
        <v>57</v>
      </c>
      <c r="E647" s="38" t="s">
        <v>52</v>
      </c>
    </row>
    <row r="648" spans="1:16" ht="25.5">
      <c r="A648" s="26" t="s">
        <v>50</v>
      </c>
      <c s="31" t="s">
        <v>808</v>
      </c>
      <c s="31" t="s">
        <v>5339</v>
      </c>
      <c s="26" t="s">
        <v>52</v>
      </c>
      <c s="32" t="s">
        <v>10943</v>
      </c>
      <c s="33" t="s">
        <v>63</v>
      </c>
      <c s="34">
        <v>149.36</v>
      </c>
      <c s="35">
        <v>0</v>
      </c>
      <c s="36">
        <f>ROUND(ROUND(H648,2)*ROUND(G648,3),2)</f>
      </c>
      <c r="O648">
        <f>(I648*21)/100</f>
      </c>
      <c t="s">
        <v>27</v>
      </c>
    </row>
    <row r="649" spans="1:5" ht="25.5">
      <c r="A649" s="37" t="s">
        <v>55</v>
      </c>
      <c r="E649" s="38" t="s">
        <v>5340</v>
      </c>
    </row>
    <row r="650" spans="1:5" ht="127.5">
      <c r="A650" s="39" t="s">
        <v>56</v>
      </c>
      <c r="E650" s="40" t="s">
        <v>10944</v>
      </c>
    </row>
    <row r="651" spans="1:5" ht="12.75">
      <c r="A651" t="s">
        <v>57</v>
      </c>
      <c r="E651" s="38" t="s">
        <v>52</v>
      </c>
    </row>
    <row r="652" spans="1:16" ht="12.75">
      <c r="A652" s="26" t="s">
        <v>50</v>
      </c>
      <c s="31" t="s">
        <v>811</v>
      </c>
      <c s="31" t="s">
        <v>10945</v>
      </c>
      <c s="26" t="s">
        <v>52</v>
      </c>
      <c s="32" t="s">
        <v>10946</v>
      </c>
      <c s="33" t="s">
        <v>71</v>
      </c>
      <c s="34">
        <v>367.746</v>
      </c>
      <c s="35">
        <v>0</v>
      </c>
      <c s="36">
        <f>ROUND(ROUND(H652,2)*ROUND(G652,3),2)</f>
      </c>
      <c r="O652">
        <f>(I652*21)/100</f>
      </c>
      <c t="s">
        <v>27</v>
      </c>
    </row>
    <row r="653" spans="1:5" ht="12.75">
      <c r="A653" s="37" t="s">
        <v>55</v>
      </c>
      <c r="E653" s="38" t="s">
        <v>10947</v>
      </c>
    </row>
    <row r="654" spans="1:5" ht="51">
      <c r="A654" s="39" t="s">
        <v>56</v>
      </c>
      <c r="E654" s="40" t="s">
        <v>10948</v>
      </c>
    </row>
    <row r="655" spans="1:5" ht="12.75">
      <c r="A655" t="s">
        <v>57</v>
      </c>
      <c r="E655" s="38" t="s">
        <v>52</v>
      </c>
    </row>
    <row r="656" spans="1:16" ht="12.75">
      <c r="A656" s="26" t="s">
        <v>50</v>
      </c>
      <c s="31" t="s">
        <v>816</v>
      </c>
      <c s="31" t="s">
        <v>10949</v>
      </c>
      <c s="26" t="s">
        <v>52</v>
      </c>
      <c s="32" t="s">
        <v>10950</v>
      </c>
      <c s="33" t="s">
        <v>63</v>
      </c>
      <c s="34">
        <v>13.36</v>
      </c>
      <c s="35">
        <v>0</v>
      </c>
      <c s="36">
        <f>ROUND(ROUND(H656,2)*ROUND(G656,3),2)</f>
      </c>
      <c r="O656">
        <f>(I656*21)/100</f>
      </c>
      <c t="s">
        <v>27</v>
      </c>
    </row>
    <row r="657" spans="1:5" ht="25.5">
      <c r="A657" s="37" t="s">
        <v>55</v>
      </c>
      <c r="E657" s="38" t="s">
        <v>10951</v>
      </c>
    </row>
    <row r="658" spans="1:5" ht="76.5">
      <c r="A658" s="39" t="s">
        <v>56</v>
      </c>
      <c r="E658" s="40" t="s">
        <v>10952</v>
      </c>
    </row>
    <row r="659" spans="1:5" ht="12.75">
      <c r="A659" t="s">
        <v>57</v>
      </c>
      <c r="E659" s="38" t="s">
        <v>52</v>
      </c>
    </row>
    <row r="660" spans="1:16" ht="25.5">
      <c r="A660" s="26" t="s">
        <v>50</v>
      </c>
      <c s="31" t="s">
        <v>819</v>
      </c>
      <c s="31" t="s">
        <v>10953</v>
      </c>
      <c s="26" t="s">
        <v>52</v>
      </c>
      <c s="32" t="s">
        <v>10954</v>
      </c>
      <c s="33" t="s">
        <v>63</v>
      </c>
      <c s="34">
        <v>120.99</v>
      </c>
      <c s="35">
        <v>0</v>
      </c>
      <c s="36">
        <f>ROUND(ROUND(H660,2)*ROUND(G660,3),2)</f>
      </c>
      <c r="O660">
        <f>(I660*21)/100</f>
      </c>
      <c t="s">
        <v>27</v>
      </c>
    </row>
    <row r="661" spans="1:5" ht="25.5">
      <c r="A661" s="37" t="s">
        <v>55</v>
      </c>
      <c r="E661" s="38" t="s">
        <v>10955</v>
      </c>
    </row>
    <row r="662" spans="1:5" ht="127.5">
      <c r="A662" s="39" t="s">
        <v>56</v>
      </c>
      <c r="E662" s="40" t="s">
        <v>10956</v>
      </c>
    </row>
    <row r="663" spans="1:5" ht="12.75">
      <c r="A663" t="s">
        <v>57</v>
      </c>
      <c r="E663" s="38" t="s">
        <v>52</v>
      </c>
    </row>
    <row r="664" spans="1:16" ht="12.75">
      <c r="A664" s="26" t="s">
        <v>50</v>
      </c>
      <c s="31" t="s">
        <v>824</v>
      </c>
      <c s="31" t="s">
        <v>10957</v>
      </c>
      <c s="26" t="s">
        <v>52</v>
      </c>
      <c s="32" t="s">
        <v>10958</v>
      </c>
      <c s="33" t="s">
        <v>345</v>
      </c>
      <c s="34">
        <v>12.94</v>
      </c>
      <c s="35">
        <v>0</v>
      </c>
      <c s="36">
        <f>ROUND(ROUND(H664,2)*ROUND(G664,3),2)</f>
      </c>
      <c r="O664">
        <f>(I664*21)/100</f>
      </c>
      <c t="s">
        <v>27</v>
      </c>
    </row>
    <row r="665" spans="1:5" ht="25.5">
      <c r="A665" s="37" t="s">
        <v>55</v>
      </c>
      <c r="E665" s="38" t="s">
        <v>10959</v>
      </c>
    </row>
    <row r="666" spans="1:5" ht="12.75">
      <c r="A666" s="39" t="s">
        <v>56</v>
      </c>
      <c r="E666" s="40" t="s">
        <v>52</v>
      </c>
    </row>
    <row r="667" spans="1:5" ht="12.75">
      <c r="A667" t="s">
        <v>57</v>
      </c>
      <c r="E667" s="38" t="s">
        <v>52</v>
      </c>
    </row>
    <row r="668" spans="1:16" ht="25.5">
      <c r="A668" s="26" t="s">
        <v>50</v>
      </c>
      <c s="31" t="s">
        <v>827</v>
      </c>
      <c s="31" t="s">
        <v>10960</v>
      </c>
      <c s="26" t="s">
        <v>52</v>
      </c>
      <c s="32" t="s">
        <v>10961</v>
      </c>
      <c s="33" t="s">
        <v>845</v>
      </c>
      <c s="34">
        <v>1</v>
      </c>
      <c s="35">
        <v>0</v>
      </c>
      <c s="36">
        <f>ROUND(ROUND(H668,2)*ROUND(G668,3),2)</f>
      </c>
      <c r="O668">
        <f>(I668*21)/100</f>
      </c>
      <c t="s">
        <v>27</v>
      </c>
    </row>
    <row r="669" spans="1:5" ht="25.5">
      <c r="A669" s="37" t="s">
        <v>55</v>
      </c>
      <c r="E669" s="38" t="s">
        <v>10961</v>
      </c>
    </row>
    <row r="670" spans="1:5" ht="38.25">
      <c r="A670" s="39" t="s">
        <v>56</v>
      </c>
      <c r="E670" s="40" t="s">
        <v>10896</v>
      </c>
    </row>
    <row r="671" spans="1:5" ht="12.75">
      <c r="A671" t="s">
        <v>57</v>
      </c>
      <c r="E671" s="38" t="s">
        <v>52</v>
      </c>
    </row>
    <row r="672" spans="1:18" ht="12.75" customHeight="1">
      <c r="A672" s="6" t="s">
        <v>48</v>
      </c>
      <c s="6"/>
      <c s="42" t="s">
        <v>5355</v>
      </c>
      <c s="6"/>
      <c s="29" t="s">
        <v>5356</v>
      </c>
      <c s="6"/>
      <c s="6"/>
      <c s="6"/>
      <c s="43">
        <f>0+Q672</f>
      </c>
      <c r="O672">
        <f>0+R672</f>
      </c>
      <c r="Q672">
        <f>0+I673+I677</f>
      </c>
      <c>
        <f>0+O673+O677</f>
      </c>
    </row>
    <row r="673" spans="1:16" ht="12.75">
      <c r="A673" s="26" t="s">
        <v>50</v>
      </c>
      <c s="31" t="s">
        <v>830</v>
      </c>
      <c s="31" t="s">
        <v>10962</v>
      </c>
      <c s="26" t="s">
        <v>52</v>
      </c>
      <c s="32" t="s">
        <v>10963</v>
      </c>
      <c s="33" t="s">
        <v>345</v>
      </c>
      <c s="34">
        <v>0.588</v>
      </c>
      <c s="35">
        <v>0</v>
      </c>
      <c s="36">
        <f>ROUND(ROUND(H673,2)*ROUND(G673,3),2)</f>
      </c>
      <c r="O673">
        <f>(I673*21)/100</f>
      </c>
      <c t="s">
        <v>27</v>
      </c>
    </row>
    <row r="674" spans="1:5" ht="25.5">
      <c r="A674" s="37" t="s">
        <v>55</v>
      </c>
      <c r="E674" s="38" t="s">
        <v>10964</v>
      </c>
    </row>
    <row r="675" spans="1:5" ht="12.75">
      <c r="A675" s="39" t="s">
        <v>56</v>
      </c>
      <c r="E675" s="40" t="s">
        <v>52</v>
      </c>
    </row>
    <row r="676" spans="1:5" ht="12.75">
      <c r="A676" t="s">
        <v>57</v>
      </c>
      <c r="E676" s="38" t="s">
        <v>52</v>
      </c>
    </row>
    <row r="677" spans="1:16" ht="38.25">
      <c r="A677" s="26" t="s">
        <v>50</v>
      </c>
      <c s="31" t="s">
        <v>833</v>
      </c>
      <c s="31" t="s">
        <v>10965</v>
      </c>
      <c s="26" t="s">
        <v>52</v>
      </c>
      <c s="32" t="s">
        <v>10966</v>
      </c>
      <c s="33" t="s">
        <v>63</v>
      </c>
      <c s="34">
        <v>350</v>
      </c>
      <c s="35">
        <v>0</v>
      </c>
      <c s="36">
        <f>ROUND(ROUND(H677,2)*ROUND(G677,3),2)</f>
      </c>
      <c r="O677">
        <f>(I677*21)/100</f>
      </c>
      <c t="s">
        <v>27</v>
      </c>
    </row>
    <row r="678" spans="1:5" ht="51">
      <c r="A678" s="37" t="s">
        <v>55</v>
      </c>
      <c r="E678" s="38" t="s">
        <v>10967</v>
      </c>
    </row>
    <row r="679" spans="1:5" ht="63.75">
      <c r="A679" s="39" t="s">
        <v>56</v>
      </c>
      <c r="E679" s="40" t="s">
        <v>10968</v>
      </c>
    </row>
    <row r="680" spans="1:5" ht="12.75">
      <c r="A680" t="s">
        <v>57</v>
      </c>
      <c r="E680" s="38" t="s">
        <v>52</v>
      </c>
    </row>
    <row r="681" spans="1:18" ht="12.75" customHeight="1">
      <c r="A681" s="6" t="s">
        <v>48</v>
      </c>
      <c s="6"/>
      <c s="42" t="s">
        <v>4261</v>
      </c>
      <c s="6"/>
      <c s="29" t="s">
        <v>4262</v>
      </c>
      <c s="6"/>
      <c s="6"/>
      <c s="6"/>
      <c s="43">
        <f>0+Q681</f>
      </c>
      <c r="O681">
        <f>0+R681</f>
      </c>
      <c r="Q681">
        <f>0+I682+I686+I690+I694+I698+I702+I706+I710+I714+I718</f>
      </c>
      <c>
        <f>0+O682+O686+O690+O694+O698+O702+O706+O710+O714+O718</f>
      </c>
    </row>
    <row r="682" spans="1:16" ht="12.75">
      <c r="A682" s="26" t="s">
        <v>50</v>
      </c>
      <c s="31" t="s">
        <v>836</v>
      </c>
      <c s="31" t="s">
        <v>10969</v>
      </c>
      <c s="26" t="s">
        <v>52</v>
      </c>
      <c s="32" t="s">
        <v>10970</v>
      </c>
      <c s="33" t="s">
        <v>7312</v>
      </c>
      <c s="34">
        <v>5470.61</v>
      </c>
      <c s="35">
        <v>0</v>
      </c>
      <c s="36">
        <f>ROUND(ROUND(H682,2)*ROUND(G682,3),2)</f>
      </c>
      <c r="O682">
        <f>(I682*21)/100</f>
      </c>
      <c t="s">
        <v>27</v>
      </c>
    </row>
    <row r="683" spans="1:5" ht="25.5">
      <c r="A683" s="37" t="s">
        <v>55</v>
      </c>
      <c r="E683" s="38" t="s">
        <v>10971</v>
      </c>
    </row>
    <row r="684" spans="1:5" ht="12.75">
      <c r="A684" s="39" t="s">
        <v>56</v>
      </c>
      <c r="E684" s="40" t="s">
        <v>52</v>
      </c>
    </row>
    <row r="685" spans="1:5" ht="12.75">
      <c r="A685" t="s">
        <v>57</v>
      </c>
      <c r="E685" s="38" t="s">
        <v>52</v>
      </c>
    </row>
    <row r="686" spans="1:16" ht="25.5">
      <c r="A686" s="26" t="s">
        <v>50</v>
      </c>
      <c s="31" t="s">
        <v>839</v>
      </c>
      <c s="31" t="s">
        <v>10972</v>
      </c>
      <c s="26" t="s">
        <v>52</v>
      </c>
      <c s="32" t="s">
        <v>10973</v>
      </c>
      <c s="33" t="s">
        <v>63</v>
      </c>
      <c s="34">
        <v>123.8</v>
      </c>
      <c s="35">
        <v>0</v>
      </c>
      <c s="36">
        <f>ROUND(ROUND(H686,2)*ROUND(G686,3),2)</f>
      </c>
      <c r="O686">
        <f>(I686*21)/100</f>
      </c>
      <c t="s">
        <v>27</v>
      </c>
    </row>
    <row r="687" spans="1:5" ht="38.25">
      <c r="A687" s="37" t="s">
        <v>55</v>
      </c>
      <c r="E687" s="38" t="s">
        <v>10974</v>
      </c>
    </row>
    <row r="688" spans="1:5" ht="63.75">
      <c r="A688" s="39" t="s">
        <v>56</v>
      </c>
      <c r="E688" s="40" t="s">
        <v>10975</v>
      </c>
    </row>
    <row r="689" spans="1:5" ht="12.75">
      <c r="A689" t="s">
        <v>57</v>
      </c>
      <c r="E689" s="38" t="s">
        <v>52</v>
      </c>
    </row>
    <row r="690" spans="1:16" ht="12.75">
      <c r="A690" s="26" t="s">
        <v>50</v>
      </c>
      <c s="31" t="s">
        <v>842</v>
      </c>
      <c s="31" t="s">
        <v>10976</v>
      </c>
      <c s="26" t="s">
        <v>52</v>
      </c>
      <c s="32" t="s">
        <v>10977</v>
      </c>
      <c s="33" t="s">
        <v>63</v>
      </c>
      <c s="34">
        <v>26.8</v>
      </c>
      <c s="35">
        <v>0</v>
      </c>
      <c s="36">
        <f>ROUND(ROUND(H690,2)*ROUND(G690,3),2)</f>
      </c>
      <c r="O690">
        <f>(I690*21)/100</f>
      </c>
      <c t="s">
        <v>27</v>
      </c>
    </row>
    <row r="691" spans="1:5" ht="12.75">
      <c r="A691" s="37" t="s">
        <v>55</v>
      </c>
      <c r="E691" s="38" t="s">
        <v>10977</v>
      </c>
    </row>
    <row r="692" spans="1:5" ht="63.75">
      <c r="A692" s="39" t="s">
        <v>56</v>
      </c>
      <c r="E692" s="40" t="s">
        <v>10978</v>
      </c>
    </row>
    <row r="693" spans="1:5" ht="12.75">
      <c r="A693" t="s">
        <v>57</v>
      </c>
      <c r="E693" s="38" t="s">
        <v>52</v>
      </c>
    </row>
    <row r="694" spans="1:16" ht="25.5">
      <c r="A694" s="26" t="s">
        <v>50</v>
      </c>
      <c s="31" t="s">
        <v>847</v>
      </c>
      <c s="31" t="s">
        <v>10979</v>
      </c>
      <c s="26" t="s">
        <v>52</v>
      </c>
      <c s="32" t="s">
        <v>10980</v>
      </c>
      <c s="33" t="s">
        <v>54</v>
      </c>
      <c s="34">
        <v>2</v>
      </c>
      <c s="35">
        <v>0</v>
      </c>
      <c s="36">
        <f>ROUND(ROUND(H694,2)*ROUND(G694,3),2)</f>
      </c>
      <c r="O694">
        <f>(I694*21)/100</f>
      </c>
      <c t="s">
        <v>27</v>
      </c>
    </row>
    <row r="695" spans="1:5" ht="25.5">
      <c r="A695" s="37" t="s">
        <v>55</v>
      </c>
      <c r="E695" s="38" t="s">
        <v>10980</v>
      </c>
    </row>
    <row r="696" spans="1:5" ht="63.75">
      <c r="A696" s="39" t="s">
        <v>56</v>
      </c>
      <c r="E696" s="40" t="s">
        <v>10981</v>
      </c>
    </row>
    <row r="697" spans="1:5" ht="12.75">
      <c r="A697" t="s">
        <v>57</v>
      </c>
      <c r="E697" s="38" t="s">
        <v>52</v>
      </c>
    </row>
    <row r="698" spans="1:16" ht="25.5">
      <c r="A698" s="26" t="s">
        <v>50</v>
      </c>
      <c s="31" t="s">
        <v>1030</v>
      </c>
      <c s="31" t="s">
        <v>10982</v>
      </c>
      <c s="26" t="s">
        <v>52</v>
      </c>
      <c s="32" t="s">
        <v>10983</v>
      </c>
      <c s="33" t="s">
        <v>54</v>
      </c>
      <c s="34">
        <v>4</v>
      </c>
      <c s="35">
        <v>0</v>
      </c>
      <c s="36">
        <f>ROUND(ROUND(H698,2)*ROUND(G698,3),2)</f>
      </c>
      <c r="O698">
        <f>(I698*21)/100</f>
      </c>
      <c t="s">
        <v>27</v>
      </c>
    </row>
    <row r="699" spans="1:5" ht="25.5">
      <c r="A699" s="37" t="s">
        <v>55</v>
      </c>
      <c r="E699" s="38" t="s">
        <v>10983</v>
      </c>
    </row>
    <row r="700" spans="1:5" ht="63.75">
      <c r="A700" s="39" t="s">
        <v>56</v>
      </c>
      <c r="E700" s="40" t="s">
        <v>10984</v>
      </c>
    </row>
    <row r="701" spans="1:5" ht="12.75">
      <c r="A701" t="s">
        <v>57</v>
      </c>
      <c r="E701" s="38" t="s">
        <v>52</v>
      </c>
    </row>
    <row r="702" spans="1:16" ht="25.5">
      <c r="A702" s="26" t="s">
        <v>50</v>
      </c>
      <c s="31" t="s">
        <v>1031</v>
      </c>
      <c s="31" t="s">
        <v>10985</v>
      </c>
      <c s="26" t="s">
        <v>52</v>
      </c>
      <c s="32" t="s">
        <v>10986</v>
      </c>
      <c s="33" t="s">
        <v>54</v>
      </c>
      <c s="34">
        <v>8</v>
      </c>
      <c s="35">
        <v>0</v>
      </c>
      <c s="36">
        <f>ROUND(ROUND(H702,2)*ROUND(G702,3),2)</f>
      </c>
      <c r="O702">
        <f>(I702*21)/100</f>
      </c>
      <c t="s">
        <v>27</v>
      </c>
    </row>
    <row r="703" spans="1:5" ht="25.5">
      <c r="A703" s="37" t="s">
        <v>55</v>
      </c>
      <c r="E703" s="38" t="s">
        <v>10986</v>
      </c>
    </row>
    <row r="704" spans="1:5" ht="76.5">
      <c r="A704" s="39" t="s">
        <v>56</v>
      </c>
      <c r="E704" s="40" t="s">
        <v>10987</v>
      </c>
    </row>
    <row r="705" spans="1:5" ht="12.75">
      <c r="A705" t="s">
        <v>57</v>
      </c>
      <c r="E705" s="38" t="s">
        <v>52</v>
      </c>
    </row>
    <row r="706" spans="1:16" ht="25.5">
      <c r="A706" s="26" t="s">
        <v>50</v>
      </c>
      <c s="31" t="s">
        <v>1032</v>
      </c>
      <c s="31" t="s">
        <v>10988</v>
      </c>
      <c s="26" t="s">
        <v>52</v>
      </c>
      <c s="32" t="s">
        <v>10989</v>
      </c>
      <c s="33" t="s">
        <v>54</v>
      </c>
      <c s="34">
        <v>6</v>
      </c>
      <c s="35">
        <v>0</v>
      </c>
      <c s="36">
        <f>ROUND(ROUND(H706,2)*ROUND(G706,3),2)</f>
      </c>
      <c r="O706">
        <f>(I706*21)/100</f>
      </c>
      <c t="s">
        <v>27</v>
      </c>
    </row>
    <row r="707" spans="1:5" ht="25.5">
      <c r="A707" s="37" t="s">
        <v>55</v>
      </c>
      <c r="E707" s="38" t="s">
        <v>10989</v>
      </c>
    </row>
    <row r="708" spans="1:5" ht="63.75">
      <c r="A708" s="39" t="s">
        <v>56</v>
      </c>
      <c r="E708" s="40" t="s">
        <v>10990</v>
      </c>
    </row>
    <row r="709" spans="1:5" ht="12.75">
      <c r="A709" t="s">
        <v>57</v>
      </c>
      <c r="E709" s="38" t="s">
        <v>52</v>
      </c>
    </row>
    <row r="710" spans="1:16" ht="25.5">
      <c r="A710" s="26" t="s">
        <v>50</v>
      </c>
      <c s="31" t="s">
        <v>1033</v>
      </c>
      <c s="31" t="s">
        <v>10991</v>
      </c>
      <c s="26" t="s">
        <v>52</v>
      </c>
      <c s="32" t="s">
        <v>10992</v>
      </c>
      <c s="33" t="s">
        <v>845</v>
      </c>
      <c s="34">
        <v>1</v>
      </c>
      <c s="35">
        <v>0</v>
      </c>
      <c s="36">
        <f>ROUND(ROUND(H710,2)*ROUND(G710,3),2)</f>
      </c>
      <c r="O710">
        <f>(I710*21)/100</f>
      </c>
      <c t="s">
        <v>27</v>
      </c>
    </row>
    <row r="711" spans="1:5" ht="38.25">
      <c r="A711" s="37" t="s">
        <v>55</v>
      </c>
      <c r="E711" s="38" t="s">
        <v>10993</v>
      </c>
    </row>
    <row r="712" spans="1:5" ht="63.75">
      <c r="A712" s="39" t="s">
        <v>56</v>
      </c>
      <c r="E712" s="40" t="s">
        <v>10994</v>
      </c>
    </row>
    <row r="713" spans="1:5" ht="12.75">
      <c r="A713" t="s">
        <v>57</v>
      </c>
      <c r="E713" s="38" t="s">
        <v>52</v>
      </c>
    </row>
    <row r="714" spans="1:16" ht="25.5">
      <c r="A714" s="26" t="s">
        <v>50</v>
      </c>
      <c s="31" t="s">
        <v>1034</v>
      </c>
      <c s="31" t="s">
        <v>10995</v>
      </c>
      <c s="26" t="s">
        <v>52</v>
      </c>
      <c s="32" t="s">
        <v>10996</v>
      </c>
      <c s="33" t="s">
        <v>63</v>
      </c>
      <c s="34">
        <v>26.2</v>
      </c>
      <c s="35">
        <v>0</v>
      </c>
      <c s="36">
        <f>ROUND(ROUND(H714,2)*ROUND(G714,3),2)</f>
      </c>
      <c r="O714">
        <f>(I714*21)/100</f>
      </c>
      <c t="s">
        <v>27</v>
      </c>
    </row>
    <row r="715" spans="1:5" ht="25.5">
      <c r="A715" s="37" t="s">
        <v>55</v>
      </c>
      <c r="E715" s="38" t="s">
        <v>10996</v>
      </c>
    </row>
    <row r="716" spans="1:5" ht="63.75">
      <c r="A716" s="39" t="s">
        <v>56</v>
      </c>
      <c r="E716" s="40" t="s">
        <v>10997</v>
      </c>
    </row>
    <row r="717" spans="1:5" ht="12.75">
      <c r="A717" t="s">
        <v>57</v>
      </c>
      <c r="E717" s="38" t="s">
        <v>52</v>
      </c>
    </row>
    <row r="718" spans="1:16" ht="25.5">
      <c r="A718" s="26" t="s">
        <v>50</v>
      </c>
      <c s="31" t="s">
        <v>1035</v>
      </c>
      <c s="31" t="s">
        <v>10998</v>
      </c>
      <c s="26" t="s">
        <v>52</v>
      </c>
      <c s="32" t="s">
        <v>10999</v>
      </c>
      <c s="33" t="s">
        <v>845</v>
      </c>
      <c s="34">
        <v>1</v>
      </c>
      <c s="35">
        <v>0</v>
      </c>
      <c s="36">
        <f>ROUND(ROUND(H718,2)*ROUND(G718,3),2)</f>
      </c>
      <c r="O718">
        <f>(I718*21)/100</f>
      </c>
      <c t="s">
        <v>27</v>
      </c>
    </row>
    <row r="719" spans="1:5" ht="25.5">
      <c r="A719" s="37" t="s">
        <v>55</v>
      </c>
      <c r="E719" s="38" t="s">
        <v>10999</v>
      </c>
    </row>
    <row r="720" spans="1:5" ht="38.25">
      <c r="A720" s="39" t="s">
        <v>56</v>
      </c>
      <c r="E720" s="40" t="s">
        <v>10896</v>
      </c>
    </row>
    <row r="721" spans="1:5" ht="12.75">
      <c r="A721" t="s">
        <v>57</v>
      </c>
      <c r="E721" s="38" t="s">
        <v>52</v>
      </c>
    </row>
    <row r="722" spans="1:18" ht="12.75" customHeight="1">
      <c r="A722" s="6" t="s">
        <v>48</v>
      </c>
      <c s="6"/>
      <c s="42" t="s">
        <v>3231</v>
      </c>
      <c s="6"/>
      <c s="29" t="s">
        <v>3232</v>
      </c>
      <c s="6"/>
      <c s="6"/>
      <c s="6"/>
      <c s="43">
        <f>0+Q722</f>
      </c>
      <c r="O722">
        <f>0+R722</f>
      </c>
      <c r="Q722">
        <f>0+I723+I727+I731+I735+I739+I743+I747+I751+I755+I759+I763+I767+I771+I775+I779+I783+I787+I791+I795+I799+I803+I807+I811+I815+I819+I823+I827+I831</f>
      </c>
      <c>
        <f>0+O723+O727+O731+O735+O739+O743+O747+O751+O755+O759+O763+O767+O771+O775+O779+O783+O787+O791+O795+O799+O803+O807+O811+O815+O819+O823+O827+O831</f>
      </c>
    </row>
    <row r="723" spans="1:16" ht="12.75">
      <c r="A723" s="26" t="s">
        <v>50</v>
      </c>
      <c s="31" t="s">
        <v>1036</v>
      </c>
      <c s="31" t="s">
        <v>11000</v>
      </c>
      <c s="26" t="s">
        <v>52</v>
      </c>
      <c s="32" t="s">
        <v>11001</v>
      </c>
      <c s="33" t="s">
        <v>7312</v>
      </c>
      <c s="34">
        <v>33612.837</v>
      </c>
      <c s="35">
        <v>0</v>
      </c>
      <c s="36">
        <f>ROUND(ROUND(H723,2)*ROUND(G723,3),2)</f>
      </c>
      <c r="O723">
        <f>(I723*21)/100</f>
      </c>
      <c t="s">
        <v>27</v>
      </c>
    </row>
    <row r="724" spans="1:5" ht="25.5">
      <c r="A724" s="37" t="s">
        <v>55</v>
      </c>
      <c r="E724" s="38" t="s">
        <v>11002</v>
      </c>
    </row>
    <row r="725" spans="1:5" ht="12.75">
      <c r="A725" s="39" t="s">
        <v>56</v>
      </c>
      <c r="E725" s="40" t="s">
        <v>52</v>
      </c>
    </row>
    <row r="726" spans="1:5" ht="12.75">
      <c r="A726" t="s">
        <v>57</v>
      </c>
      <c r="E726" s="38" t="s">
        <v>52</v>
      </c>
    </row>
    <row r="727" spans="1:16" ht="25.5">
      <c r="A727" s="26" t="s">
        <v>50</v>
      </c>
      <c s="31" t="s">
        <v>1039</v>
      </c>
      <c s="31" t="s">
        <v>11003</v>
      </c>
      <c s="26" t="s">
        <v>52</v>
      </c>
      <c s="32" t="s">
        <v>11004</v>
      </c>
      <c s="33" t="s">
        <v>54</v>
      </c>
      <c s="34">
        <v>2</v>
      </c>
      <c s="35">
        <v>0</v>
      </c>
      <c s="36">
        <f>ROUND(ROUND(H727,2)*ROUND(G727,3),2)</f>
      </c>
      <c r="O727">
        <f>(I727*21)/100</f>
      </c>
      <c t="s">
        <v>27</v>
      </c>
    </row>
    <row r="728" spans="1:5" ht="25.5">
      <c r="A728" s="37" t="s">
        <v>55</v>
      </c>
      <c r="E728" s="38" t="s">
        <v>11004</v>
      </c>
    </row>
    <row r="729" spans="1:5" ht="76.5">
      <c r="A729" s="39" t="s">
        <v>56</v>
      </c>
      <c r="E729" s="40" t="s">
        <v>11005</v>
      </c>
    </row>
    <row r="730" spans="1:5" ht="12.75">
      <c r="A730" t="s">
        <v>57</v>
      </c>
      <c r="E730" s="38" t="s">
        <v>52</v>
      </c>
    </row>
    <row r="731" spans="1:16" ht="25.5">
      <c r="A731" s="26" t="s">
        <v>50</v>
      </c>
      <c s="31" t="s">
        <v>1040</v>
      </c>
      <c s="31" t="s">
        <v>11006</v>
      </c>
      <c s="26" t="s">
        <v>52</v>
      </c>
      <c s="32" t="s">
        <v>11007</v>
      </c>
      <c s="33" t="s">
        <v>54</v>
      </c>
      <c s="34">
        <v>2</v>
      </c>
      <c s="35">
        <v>0</v>
      </c>
      <c s="36">
        <f>ROUND(ROUND(H731,2)*ROUND(G731,3),2)</f>
      </c>
      <c r="O731">
        <f>(I731*21)/100</f>
      </c>
      <c t="s">
        <v>27</v>
      </c>
    </row>
    <row r="732" spans="1:5" ht="25.5">
      <c r="A732" s="37" t="s">
        <v>55</v>
      </c>
      <c r="E732" s="38" t="s">
        <v>11007</v>
      </c>
    </row>
    <row r="733" spans="1:5" ht="76.5">
      <c r="A733" s="39" t="s">
        <v>56</v>
      </c>
      <c r="E733" s="40" t="s">
        <v>11008</v>
      </c>
    </row>
    <row r="734" spans="1:5" ht="12.75">
      <c r="A734" t="s">
        <v>57</v>
      </c>
      <c r="E734" s="38" t="s">
        <v>52</v>
      </c>
    </row>
    <row r="735" spans="1:16" ht="25.5">
      <c r="A735" s="26" t="s">
        <v>50</v>
      </c>
      <c s="31" t="s">
        <v>1041</v>
      </c>
      <c s="31" t="s">
        <v>11009</v>
      </c>
      <c s="26" t="s">
        <v>52</v>
      </c>
      <c s="32" t="s">
        <v>11010</v>
      </c>
      <c s="33" t="s">
        <v>54</v>
      </c>
      <c s="34">
        <v>2</v>
      </c>
      <c s="35">
        <v>0</v>
      </c>
      <c s="36">
        <f>ROUND(ROUND(H735,2)*ROUND(G735,3),2)</f>
      </c>
      <c r="O735">
        <f>(I735*21)/100</f>
      </c>
      <c t="s">
        <v>27</v>
      </c>
    </row>
    <row r="736" spans="1:5" ht="25.5">
      <c r="A736" s="37" t="s">
        <v>55</v>
      </c>
      <c r="E736" s="38" t="s">
        <v>11010</v>
      </c>
    </row>
    <row r="737" spans="1:5" ht="76.5">
      <c r="A737" s="39" t="s">
        <v>56</v>
      </c>
      <c r="E737" s="40" t="s">
        <v>11011</v>
      </c>
    </row>
    <row r="738" spans="1:5" ht="12.75">
      <c r="A738" t="s">
        <v>57</v>
      </c>
      <c r="E738" s="38" t="s">
        <v>52</v>
      </c>
    </row>
    <row r="739" spans="1:16" ht="25.5">
      <c r="A739" s="26" t="s">
        <v>50</v>
      </c>
      <c s="31" t="s">
        <v>1042</v>
      </c>
      <c s="31" t="s">
        <v>11012</v>
      </c>
      <c s="26" t="s">
        <v>52</v>
      </c>
      <c s="32" t="s">
        <v>11013</v>
      </c>
      <c s="33" t="s">
        <v>54</v>
      </c>
      <c s="34">
        <v>4</v>
      </c>
      <c s="35">
        <v>0</v>
      </c>
      <c s="36">
        <f>ROUND(ROUND(H739,2)*ROUND(G739,3),2)</f>
      </c>
      <c r="O739">
        <f>(I739*21)/100</f>
      </c>
      <c t="s">
        <v>27</v>
      </c>
    </row>
    <row r="740" spans="1:5" ht="25.5">
      <c r="A740" s="37" t="s">
        <v>55</v>
      </c>
      <c r="E740" s="38" t="s">
        <v>11013</v>
      </c>
    </row>
    <row r="741" spans="1:5" ht="76.5">
      <c r="A741" s="39" t="s">
        <v>56</v>
      </c>
      <c r="E741" s="40" t="s">
        <v>11014</v>
      </c>
    </row>
    <row r="742" spans="1:5" ht="12.75">
      <c r="A742" t="s">
        <v>57</v>
      </c>
      <c r="E742" s="38" t="s">
        <v>52</v>
      </c>
    </row>
    <row r="743" spans="1:16" ht="25.5">
      <c r="A743" s="26" t="s">
        <v>50</v>
      </c>
      <c s="31" t="s">
        <v>1043</v>
      </c>
      <c s="31" t="s">
        <v>11015</v>
      </c>
      <c s="26" t="s">
        <v>52</v>
      </c>
      <c s="32" t="s">
        <v>11016</v>
      </c>
      <c s="33" t="s">
        <v>54</v>
      </c>
      <c s="34">
        <v>4</v>
      </c>
      <c s="35">
        <v>0</v>
      </c>
      <c s="36">
        <f>ROUND(ROUND(H743,2)*ROUND(G743,3),2)</f>
      </c>
      <c r="O743">
        <f>(I743*21)/100</f>
      </c>
      <c t="s">
        <v>27</v>
      </c>
    </row>
    <row r="744" spans="1:5" ht="25.5">
      <c r="A744" s="37" t="s">
        <v>55</v>
      </c>
      <c r="E744" s="38" t="s">
        <v>11016</v>
      </c>
    </row>
    <row r="745" spans="1:5" ht="76.5">
      <c r="A745" s="39" t="s">
        <v>56</v>
      </c>
      <c r="E745" s="40" t="s">
        <v>11017</v>
      </c>
    </row>
    <row r="746" spans="1:5" ht="12.75">
      <c r="A746" t="s">
        <v>57</v>
      </c>
      <c r="E746" s="38" t="s">
        <v>52</v>
      </c>
    </row>
    <row r="747" spans="1:16" ht="25.5">
      <c r="A747" s="26" t="s">
        <v>50</v>
      </c>
      <c s="31" t="s">
        <v>1044</v>
      </c>
      <c s="31" t="s">
        <v>11018</v>
      </c>
      <c s="26" t="s">
        <v>52</v>
      </c>
      <c s="32" t="s">
        <v>11019</v>
      </c>
      <c s="33" t="s">
        <v>54</v>
      </c>
      <c s="34">
        <v>2</v>
      </c>
      <c s="35">
        <v>0</v>
      </c>
      <c s="36">
        <f>ROUND(ROUND(H747,2)*ROUND(G747,3),2)</f>
      </c>
      <c r="O747">
        <f>(I747*21)/100</f>
      </c>
      <c t="s">
        <v>27</v>
      </c>
    </row>
    <row r="748" spans="1:5" ht="25.5">
      <c r="A748" s="37" t="s">
        <v>55</v>
      </c>
      <c r="E748" s="38" t="s">
        <v>11019</v>
      </c>
    </row>
    <row r="749" spans="1:5" ht="76.5">
      <c r="A749" s="39" t="s">
        <v>56</v>
      </c>
      <c r="E749" s="40" t="s">
        <v>11020</v>
      </c>
    </row>
    <row r="750" spans="1:5" ht="12.75">
      <c r="A750" t="s">
        <v>57</v>
      </c>
      <c r="E750" s="38" t="s">
        <v>52</v>
      </c>
    </row>
    <row r="751" spans="1:16" ht="25.5">
      <c r="A751" s="26" t="s">
        <v>50</v>
      </c>
      <c s="31" t="s">
        <v>1045</v>
      </c>
      <c s="31" t="s">
        <v>11021</v>
      </c>
      <c s="26" t="s">
        <v>52</v>
      </c>
      <c s="32" t="s">
        <v>11022</v>
      </c>
      <c s="33" t="s">
        <v>54</v>
      </c>
      <c s="34">
        <v>4</v>
      </c>
      <c s="35">
        <v>0</v>
      </c>
      <c s="36">
        <f>ROUND(ROUND(H751,2)*ROUND(G751,3),2)</f>
      </c>
      <c r="O751">
        <f>(I751*21)/100</f>
      </c>
      <c t="s">
        <v>27</v>
      </c>
    </row>
    <row r="752" spans="1:5" ht="25.5">
      <c r="A752" s="37" t="s">
        <v>55</v>
      </c>
      <c r="E752" s="38" t="s">
        <v>11022</v>
      </c>
    </row>
    <row r="753" spans="1:5" ht="76.5">
      <c r="A753" s="39" t="s">
        <v>56</v>
      </c>
      <c r="E753" s="40" t="s">
        <v>11023</v>
      </c>
    </row>
    <row r="754" spans="1:5" ht="12.75">
      <c r="A754" t="s">
        <v>57</v>
      </c>
      <c r="E754" s="38" t="s">
        <v>52</v>
      </c>
    </row>
    <row r="755" spans="1:16" ht="25.5">
      <c r="A755" s="26" t="s">
        <v>50</v>
      </c>
      <c s="31" t="s">
        <v>1046</v>
      </c>
      <c s="31" t="s">
        <v>11024</v>
      </c>
      <c s="26" t="s">
        <v>52</v>
      </c>
      <c s="32" t="s">
        <v>11025</v>
      </c>
      <c s="33" t="s">
        <v>76</v>
      </c>
      <c s="34">
        <v>1027.33</v>
      </c>
      <c s="35">
        <v>0</v>
      </c>
      <c s="36">
        <f>ROUND(ROUND(H755,2)*ROUND(G755,3),2)</f>
      </c>
      <c r="O755">
        <f>(I755*21)/100</f>
      </c>
      <c t="s">
        <v>27</v>
      </c>
    </row>
    <row r="756" spans="1:5" ht="25.5">
      <c r="A756" s="37" t="s">
        <v>55</v>
      </c>
      <c r="E756" s="38" t="s">
        <v>11026</v>
      </c>
    </row>
    <row r="757" spans="1:5" ht="306">
      <c r="A757" s="39" t="s">
        <v>56</v>
      </c>
      <c r="E757" s="40" t="s">
        <v>11027</v>
      </c>
    </row>
    <row r="758" spans="1:5" ht="12.75">
      <c r="A758" t="s">
        <v>57</v>
      </c>
      <c r="E758" s="38" t="s">
        <v>52</v>
      </c>
    </row>
    <row r="759" spans="1:16" ht="38.25">
      <c r="A759" s="26" t="s">
        <v>50</v>
      </c>
      <c s="31" t="s">
        <v>1047</v>
      </c>
      <c s="31" t="s">
        <v>11028</v>
      </c>
      <c s="26" t="s">
        <v>52</v>
      </c>
      <c s="32" t="s">
        <v>11029</v>
      </c>
      <c s="33" t="s">
        <v>54</v>
      </c>
      <c s="34">
        <v>1</v>
      </c>
      <c s="35">
        <v>0</v>
      </c>
      <c s="36">
        <f>ROUND(ROUND(H759,2)*ROUND(G759,3),2)</f>
      </c>
      <c r="O759">
        <f>(I759*21)/100</f>
      </c>
      <c t="s">
        <v>27</v>
      </c>
    </row>
    <row r="760" spans="1:5" ht="38.25">
      <c r="A760" s="37" t="s">
        <v>55</v>
      </c>
      <c r="E760" s="38" t="s">
        <v>11030</v>
      </c>
    </row>
    <row r="761" spans="1:5" ht="63.75">
      <c r="A761" s="39" t="s">
        <v>56</v>
      </c>
      <c r="E761" s="40" t="s">
        <v>11031</v>
      </c>
    </row>
    <row r="762" spans="1:5" ht="12.75">
      <c r="A762" t="s">
        <v>57</v>
      </c>
      <c r="E762" s="38" t="s">
        <v>52</v>
      </c>
    </row>
    <row r="763" spans="1:16" ht="38.25">
      <c r="A763" s="26" t="s">
        <v>50</v>
      </c>
      <c s="31" t="s">
        <v>1048</v>
      </c>
      <c s="31" t="s">
        <v>11032</v>
      </c>
      <c s="26" t="s">
        <v>52</v>
      </c>
      <c s="32" t="s">
        <v>11033</v>
      </c>
      <c s="33" t="s">
        <v>54</v>
      </c>
      <c s="34">
        <v>2</v>
      </c>
      <c s="35">
        <v>0</v>
      </c>
      <c s="36">
        <f>ROUND(ROUND(H763,2)*ROUND(G763,3),2)</f>
      </c>
      <c r="O763">
        <f>(I763*21)/100</f>
      </c>
      <c t="s">
        <v>27</v>
      </c>
    </row>
    <row r="764" spans="1:5" ht="38.25">
      <c r="A764" s="37" t="s">
        <v>55</v>
      </c>
      <c r="E764" s="38" t="s">
        <v>11034</v>
      </c>
    </row>
    <row r="765" spans="1:5" ht="63.75">
      <c r="A765" s="39" t="s">
        <v>56</v>
      </c>
      <c r="E765" s="40" t="s">
        <v>11035</v>
      </c>
    </row>
    <row r="766" spans="1:5" ht="12.75">
      <c r="A766" t="s">
        <v>57</v>
      </c>
      <c r="E766" s="38" t="s">
        <v>52</v>
      </c>
    </row>
    <row r="767" spans="1:16" ht="38.25">
      <c r="A767" s="26" t="s">
        <v>50</v>
      </c>
      <c s="31" t="s">
        <v>1051</v>
      </c>
      <c s="31" t="s">
        <v>11036</v>
      </c>
      <c s="26" t="s">
        <v>52</v>
      </c>
      <c s="32" t="s">
        <v>11037</v>
      </c>
      <c s="33" t="s">
        <v>54</v>
      </c>
      <c s="34">
        <v>4</v>
      </c>
      <c s="35">
        <v>0</v>
      </c>
      <c s="36">
        <f>ROUND(ROUND(H767,2)*ROUND(G767,3),2)</f>
      </c>
      <c r="O767">
        <f>(I767*21)/100</f>
      </c>
      <c t="s">
        <v>27</v>
      </c>
    </row>
    <row r="768" spans="1:5" ht="38.25">
      <c r="A768" s="37" t="s">
        <v>55</v>
      </c>
      <c r="E768" s="38" t="s">
        <v>11038</v>
      </c>
    </row>
    <row r="769" spans="1:5" ht="63.75">
      <c r="A769" s="39" t="s">
        <v>56</v>
      </c>
      <c r="E769" s="40" t="s">
        <v>11039</v>
      </c>
    </row>
    <row r="770" spans="1:5" ht="12.75">
      <c r="A770" t="s">
        <v>57</v>
      </c>
      <c r="E770" s="38" t="s">
        <v>52</v>
      </c>
    </row>
    <row r="771" spans="1:16" ht="25.5">
      <c r="A771" s="26" t="s">
        <v>50</v>
      </c>
      <c s="31" t="s">
        <v>1054</v>
      </c>
      <c s="31" t="s">
        <v>11040</v>
      </c>
      <c s="26" t="s">
        <v>52</v>
      </c>
      <c s="32" t="s">
        <v>11041</v>
      </c>
      <c s="33" t="s">
        <v>54</v>
      </c>
      <c s="34">
        <v>4</v>
      </c>
      <c s="35">
        <v>0</v>
      </c>
      <c s="36">
        <f>ROUND(ROUND(H771,2)*ROUND(G771,3),2)</f>
      </c>
      <c r="O771">
        <f>(I771*21)/100</f>
      </c>
      <c t="s">
        <v>27</v>
      </c>
    </row>
    <row r="772" spans="1:5" ht="25.5">
      <c r="A772" s="37" t="s">
        <v>55</v>
      </c>
      <c r="E772" s="38" t="s">
        <v>11041</v>
      </c>
    </row>
    <row r="773" spans="1:5" ht="63.75">
      <c r="A773" s="39" t="s">
        <v>56</v>
      </c>
      <c r="E773" s="40" t="s">
        <v>11042</v>
      </c>
    </row>
    <row r="774" spans="1:5" ht="12.75">
      <c r="A774" t="s">
        <v>57</v>
      </c>
      <c r="E774" s="38" t="s">
        <v>52</v>
      </c>
    </row>
    <row r="775" spans="1:16" ht="25.5">
      <c r="A775" s="26" t="s">
        <v>50</v>
      </c>
      <c s="31" t="s">
        <v>1057</v>
      </c>
      <c s="31" t="s">
        <v>11043</v>
      </c>
      <c s="26" t="s">
        <v>52</v>
      </c>
      <c s="32" t="s">
        <v>11044</v>
      </c>
      <c s="33" t="s">
        <v>54</v>
      </c>
      <c s="34">
        <v>44</v>
      </c>
      <c s="35">
        <v>0</v>
      </c>
      <c s="36">
        <f>ROUND(ROUND(H775,2)*ROUND(G775,3),2)</f>
      </c>
      <c r="O775">
        <f>(I775*21)/100</f>
      </c>
      <c t="s">
        <v>27</v>
      </c>
    </row>
    <row r="776" spans="1:5" ht="38.25">
      <c r="A776" s="37" t="s">
        <v>55</v>
      </c>
      <c r="E776" s="38" t="s">
        <v>11045</v>
      </c>
    </row>
    <row r="777" spans="1:5" ht="63.75">
      <c r="A777" s="39" t="s">
        <v>56</v>
      </c>
      <c r="E777" s="40" t="s">
        <v>11046</v>
      </c>
    </row>
    <row r="778" spans="1:5" ht="12.75">
      <c r="A778" t="s">
        <v>57</v>
      </c>
      <c r="E778" s="38" t="s">
        <v>52</v>
      </c>
    </row>
    <row r="779" spans="1:16" ht="25.5">
      <c r="A779" s="26" t="s">
        <v>50</v>
      </c>
      <c s="31" t="s">
        <v>1058</v>
      </c>
      <c s="31" t="s">
        <v>11047</v>
      </c>
      <c s="26" t="s">
        <v>52</v>
      </c>
      <c s="32" t="s">
        <v>11048</v>
      </c>
      <c s="33" t="s">
        <v>76</v>
      </c>
      <c s="34">
        <v>158.246</v>
      </c>
      <c s="35">
        <v>0</v>
      </c>
      <c s="36">
        <f>ROUND(ROUND(H779,2)*ROUND(G779,3),2)</f>
      </c>
      <c r="O779">
        <f>(I779*21)/100</f>
      </c>
      <c t="s">
        <v>27</v>
      </c>
    </row>
    <row r="780" spans="1:5" ht="25.5">
      <c r="A780" s="37" t="s">
        <v>55</v>
      </c>
      <c r="E780" s="38" t="s">
        <v>11048</v>
      </c>
    </row>
    <row r="781" spans="1:5" ht="102">
      <c r="A781" s="39" t="s">
        <v>56</v>
      </c>
      <c r="E781" s="40" t="s">
        <v>11049</v>
      </c>
    </row>
    <row r="782" spans="1:5" ht="12.75">
      <c r="A782" t="s">
        <v>57</v>
      </c>
      <c r="E782" s="38" t="s">
        <v>52</v>
      </c>
    </row>
    <row r="783" spans="1:16" ht="25.5">
      <c r="A783" s="26" t="s">
        <v>50</v>
      </c>
      <c s="31" t="s">
        <v>1061</v>
      </c>
      <c s="31" t="s">
        <v>11050</v>
      </c>
      <c s="26" t="s">
        <v>52</v>
      </c>
      <c s="32" t="s">
        <v>11051</v>
      </c>
      <c s="33" t="s">
        <v>76</v>
      </c>
      <c s="34">
        <v>725.78</v>
      </c>
      <c s="35">
        <v>0</v>
      </c>
      <c s="36">
        <f>ROUND(ROUND(H783,2)*ROUND(G783,3),2)</f>
      </c>
      <c r="O783">
        <f>(I783*21)/100</f>
      </c>
      <c t="s">
        <v>27</v>
      </c>
    </row>
    <row r="784" spans="1:5" ht="25.5">
      <c r="A784" s="37" t="s">
        <v>55</v>
      </c>
      <c r="E784" s="38" t="s">
        <v>11051</v>
      </c>
    </row>
    <row r="785" spans="1:5" ht="102">
      <c r="A785" s="39" t="s">
        <v>56</v>
      </c>
      <c r="E785" s="40" t="s">
        <v>11052</v>
      </c>
    </row>
    <row r="786" spans="1:5" ht="12.75">
      <c r="A786" t="s">
        <v>57</v>
      </c>
      <c r="E786" s="38" t="s">
        <v>52</v>
      </c>
    </row>
    <row r="787" spans="1:16" ht="25.5">
      <c r="A787" s="26" t="s">
        <v>50</v>
      </c>
      <c s="31" t="s">
        <v>1064</v>
      </c>
      <c s="31" t="s">
        <v>11053</v>
      </c>
      <c s="26" t="s">
        <v>52</v>
      </c>
      <c s="32" t="s">
        <v>11054</v>
      </c>
      <c s="33" t="s">
        <v>76</v>
      </c>
      <c s="34">
        <v>1274.638</v>
      </c>
      <c s="35">
        <v>0</v>
      </c>
      <c s="36">
        <f>ROUND(ROUND(H787,2)*ROUND(G787,3),2)</f>
      </c>
      <c r="O787">
        <f>(I787*21)/100</f>
      </c>
      <c t="s">
        <v>27</v>
      </c>
    </row>
    <row r="788" spans="1:5" ht="25.5">
      <c r="A788" s="37" t="s">
        <v>55</v>
      </c>
      <c r="E788" s="38" t="s">
        <v>11054</v>
      </c>
    </row>
    <row r="789" spans="1:5" ht="216.75">
      <c r="A789" s="39" t="s">
        <v>56</v>
      </c>
      <c r="E789" s="40" t="s">
        <v>11055</v>
      </c>
    </row>
    <row r="790" spans="1:5" ht="12.75">
      <c r="A790" t="s">
        <v>57</v>
      </c>
      <c r="E790" s="38" t="s">
        <v>52</v>
      </c>
    </row>
    <row r="791" spans="1:16" ht="25.5">
      <c r="A791" s="26" t="s">
        <v>50</v>
      </c>
      <c s="31" t="s">
        <v>1067</v>
      </c>
      <c s="31" t="s">
        <v>11056</v>
      </c>
      <c s="26" t="s">
        <v>52</v>
      </c>
      <c s="32" t="s">
        <v>11057</v>
      </c>
      <c s="33" t="s">
        <v>76</v>
      </c>
      <c s="34">
        <v>1428.171</v>
      </c>
      <c s="35">
        <v>0</v>
      </c>
      <c s="36">
        <f>ROUND(ROUND(H791,2)*ROUND(G791,3),2)</f>
      </c>
      <c r="O791">
        <f>(I791*21)/100</f>
      </c>
      <c t="s">
        <v>27</v>
      </c>
    </row>
    <row r="792" spans="1:5" ht="25.5">
      <c r="A792" s="37" t="s">
        <v>55</v>
      </c>
      <c r="E792" s="38" t="s">
        <v>11057</v>
      </c>
    </row>
    <row r="793" spans="1:5" ht="216.75">
      <c r="A793" s="39" t="s">
        <v>56</v>
      </c>
      <c r="E793" s="40" t="s">
        <v>11058</v>
      </c>
    </row>
    <row r="794" spans="1:5" ht="12.75">
      <c r="A794" t="s">
        <v>57</v>
      </c>
      <c r="E794" s="38" t="s">
        <v>52</v>
      </c>
    </row>
    <row r="795" spans="1:16" ht="25.5">
      <c r="A795" s="26" t="s">
        <v>50</v>
      </c>
      <c s="31" t="s">
        <v>1070</v>
      </c>
      <c s="31" t="s">
        <v>11059</v>
      </c>
      <c s="26" t="s">
        <v>52</v>
      </c>
      <c s="32" t="s">
        <v>11060</v>
      </c>
      <c s="33" t="s">
        <v>63</v>
      </c>
      <c s="34">
        <v>5.3</v>
      </c>
      <c s="35">
        <v>0</v>
      </c>
      <c s="36">
        <f>ROUND(ROUND(H795,2)*ROUND(G795,3),2)</f>
      </c>
      <c r="O795">
        <f>(I795*21)/100</f>
      </c>
      <c t="s">
        <v>27</v>
      </c>
    </row>
    <row r="796" spans="1:5" ht="25.5">
      <c r="A796" s="37" t="s">
        <v>55</v>
      </c>
      <c r="E796" s="38" t="s">
        <v>11060</v>
      </c>
    </row>
    <row r="797" spans="1:5" ht="102">
      <c r="A797" s="39" t="s">
        <v>56</v>
      </c>
      <c r="E797" s="40" t="s">
        <v>11061</v>
      </c>
    </row>
    <row r="798" spans="1:5" ht="12.75">
      <c r="A798" t="s">
        <v>57</v>
      </c>
      <c r="E798" s="38" t="s">
        <v>52</v>
      </c>
    </row>
    <row r="799" spans="1:16" ht="25.5">
      <c r="A799" s="26" t="s">
        <v>50</v>
      </c>
      <c s="31" t="s">
        <v>1073</v>
      </c>
      <c s="31" t="s">
        <v>11062</v>
      </c>
      <c s="26" t="s">
        <v>52</v>
      </c>
      <c s="32" t="s">
        <v>11063</v>
      </c>
      <c s="33" t="s">
        <v>54</v>
      </c>
      <c s="34">
        <v>2</v>
      </c>
      <c s="35">
        <v>0</v>
      </c>
      <c s="36">
        <f>ROUND(ROUND(H799,2)*ROUND(G799,3),2)</f>
      </c>
      <c r="O799">
        <f>(I799*21)/100</f>
      </c>
      <c t="s">
        <v>27</v>
      </c>
    </row>
    <row r="800" spans="1:5" ht="25.5">
      <c r="A800" s="37" t="s">
        <v>55</v>
      </c>
      <c r="E800" s="38" t="s">
        <v>11063</v>
      </c>
    </row>
    <row r="801" spans="1:5" ht="76.5">
      <c r="A801" s="39" t="s">
        <v>56</v>
      </c>
      <c r="E801" s="40" t="s">
        <v>11064</v>
      </c>
    </row>
    <row r="802" spans="1:5" ht="12.75">
      <c r="A802" t="s">
        <v>57</v>
      </c>
      <c r="E802" s="38" t="s">
        <v>52</v>
      </c>
    </row>
    <row r="803" spans="1:16" ht="25.5">
      <c r="A803" s="26" t="s">
        <v>50</v>
      </c>
      <c s="31" t="s">
        <v>1074</v>
      </c>
      <c s="31" t="s">
        <v>11065</v>
      </c>
      <c s="26" t="s">
        <v>52</v>
      </c>
      <c s="32" t="s">
        <v>11066</v>
      </c>
      <c s="33" t="s">
        <v>54</v>
      </c>
      <c s="34">
        <v>2</v>
      </c>
      <c s="35">
        <v>0</v>
      </c>
      <c s="36">
        <f>ROUND(ROUND(H803,2)*ROUND(G803,3),2)</f>
      </c>
      <c r="O803">
        <f>(I803*21)/100</f>
      </c>
      <c t="s">
        <v>27</v>
      </c>
    </row>
    <row r="804" spans="1:5" ht="25.5">
      <c r="A804" s="37" t="s">
        <v>55</v>
      </c>
      <c r="E804" s="38" t="s">
        <v>11066</v>
      </c>
    </row>
    <row r="805" spans="1:5" ht="76.5">
      <c r="A805" s="39" t="s">
        <v>56</v>
      </c>
      <c r="E805" s="40" t="s">
        <v>11067</v>
      </c>
    </row>
    <row r="806" spans="1:5" ht="12.75">
      <c r="A806" t="s">
        <v>57</v>
      </c>
      <c r="E806" s="38" t="s">
        <v>52</v>
      </c>
    </row>
    <row r="807" spans="1:16" ht="25.5">
      <c r="A807" s="26" t="s">
        <v>50</v>
      </c>
      <c s="31" t="s">
        <v>1075</v>
      </c>
      <c s="31" t="s">
        <v>11068</v>
      </c>
      <c s="26" t="s">
        <v>52</v>
      </c>
      <c s="32" t="s">
        <v>11069</v>
      </c>
      <c s="33" t="s">
        <v>54</v>
      </c>
      <c s="34">
        <v>2</v>
      </c>
      <c s="35">
        <v>0</v>
      </c>
      <c s="36">
        <f>ROUND(ROUND(H807,2)*ROUND(G807,3),2)</f>
      </c>
      <c r="O807">
        <f>(I807*21)/100</f>
      </c>
      <c t="s">
        <v>27</v>
      </c>
    </row>
    <row r="808" spans="1:5" ht="25.5">
      <c r="A808" s="37" t="s">
        <v>55</v>
      </c>
      <c r="E808" s="38" t="s">
        <v>11069</v>
      </c>
    </row>
    <row r="809" spans="1:5" ht="76.5">
      <c r="A809" s="39" t="s">
        <v>56</v>
      </c>
      <c r="E809" s="40" t="s">
        <v>11070</v>
      </c>
    </row>
    <row r="810" spans="1:5" ht="12.75">
      <c r="A810" t="s">
        <v>57</v>
      </c>
      <c r="E810" s="38" t="s">
        <v>52</v>
      </c>
    </row>
    <row r="811" spans="1:16" ht="25.5">
      <c r="A811" s="26" t="s">
        <v>50</v>
      </c>
      <c s="31" t="s">
        <v>1076</v>
      </c>
      <c s="31" t="s">
        <v>11071</v>
      </c>
      <c s="26" t="s">
        <v>52</v>
      </c>
      <c s="32" t="s">
        <v>11072</v>
      </c>
      <c s="33" t="s">
        <v>54</v>
      </c>
      <c s="34">
        <v>2</v>
      </c>
      <c s="35">
        <v>0</v>
      </c>
      <c s="36">
        <f>ROUND(ROUND(H811,2)*ROUND(G811,3),2)</f>
      </c>
      <c r="O811">
        <f>(I811*21)/100</f>
      </c>
      <c t="s">
        <v>27</v>
      </c>
    </row>
    <row r="812" spans="1:5" ht="25.5">
      <c r="A812" s="37" t="s">
        <v>55</v>
      </c>
      <c r="E812" s="38" t="s">
        <v>11072</v>
      </c>
    </row>
    <row r="813" spans="1:5" ht="76.5">
      <c r="A813" s="39" t="s">
        <v>56</v>
      </c>
      <c r="E813" s="40" t="s">
        <v>11073</v>
      </c>
    </row>
    <row r="814" spans="1:5" ht="12.75">
      <c r="A814" t="s">
        <v>57</v>
      </c>
      <c r="E814" s="38" t="s">
        <v>52</v>
      </c>
    </row>
    <row r="815" spans="1:16" ht="25.5">
      <c r="A815" s="26" t="s">
        <v>50</v>
      </c>
      <c s="31" t="s">
        <v>1077</v>
      </c>
      <c s="31" t="s">
        <v>11074</v>
      </c>
      <c s="26" t="s">
        <v>52</v>
      </c>
      <c s="32" t="s">
        <v>11075</v>
      </c>
      <c s="33" t="s">
        <v>54</v>
      </c>
      <c s="34">
        <v>2</v>
      </c>
      <c s="35">
        <v>0</v>
      </c>
      <c s="36">
        <f>ROUND(ROUND(H815,2)*ROUND(G815,3),2)</f>
      </c>
      <c r="O815">
        <f>(I815*21)/100</f>
      </c>
      <c t="s">
        <v>27</v>
      </c>
    </row>
    <row r="816" spans="1:5" ht="25.5">
      <c r="A816" s="37" t="s">
        <v>55</v>
      </c>
      <c r="E816" s="38" t="s">
        <v>11075</v>
      </c>
    </row>
    <row r="817" spans="1:5" ht="76.5">
      <c r="A817" s="39" t="s">
        <v>56</v>
      </c>
      <c r="E817" s="40" t="s">
        <v>11076</v>
      </c>
    </row>
    <row r="818" spans="1:5" ht="12.75">
      <c r="A818" t="s">
        <v>57</v>
      </c>
      <c r="E818" s="38" t="s">
        <v>52</v>
      </c>
    </row>
    <row r="819" spans="1:16" ht="25.5">
      <c r="A819" s="26" t="s">
        <v>50</v>
      </c>
      <c s="31" t="s">
        <v>1078</v>
      </c>
      <c s="31" t="s">
        <v>11077</v>
      </c>
      <c s="26" t="s">
        <v>52</v>
      </c>
      <c s="32" t="s">
        <v>11078</v>
      </c>
      <c s="33" t="s">
        <v>54</v>
      </c>
      <c s="34">
        <v>2</v>
      </c>
      <c s="35">
        <v>0</v>
      </c>
      <c s="36">
        <f>ROUND(ROUND(H819,2)*ROUND(G819,3),2)</f>
      </c>
      <c r="O819">
        <f>(I819*21)/100</f>
      </c>
      <c t="s">
        <v>27</v>
      </c>
    </row>
    <row r="820" spans="1:5" ht="25.5">
      <c r="A820" s="37" t="s">
        <v>55</v>
      </c>
      <c r="E820" s="38" t="s">
        <v>11078</v>
      </c>
    </row>
    <row r="821" spans="1:5" ht="76.5">
      <c r="A821" s="39" t="s">
        <v>56</v>
      </c>
      <c r="E821" s="40" t="s">
        <v>11079</v>
      </c>
    </row>
    <row r="822" spans="1:5" ht="12.75">
      <c r="A822" t="s">
        <v>57</v>
      </c>
      <c r="E822" s="38" t="s">
        <v>52</v>
      </c>
    </row>
    <row r="823" spans="1:16" ht="25.5">
      <c r="A823" s="26" t="s">
        <v>50</v>
      </c>
      <c s="31" t="s">
        <v>1080</v>
      </c>
      <c s="31" t="s">
        <v>11080</v>
      </c>
      <c s="26" t="s">
        <v>52</v>
      </c>
      <c s="32" t="s">
        <v>11066</v>
      </c>
      <c s="33" t="s">
        <v>54</v>
      </c>
      <c s="34">
        <v>2</v>
      </c>
      <c s="35">
        <v>0</v>
      </c>
      <c s="36">
        <f>ROUND(ROUND(H823,2)*ROUND(G823,3),2)</f>
      </c>
      <c r="O823">
        <f>(I823*21)/100</f>
      </c>
      <c t="s">
        <v>27</v>
      </c>
    </row>
    <row r="824" spans="1:5" ht="25.5">
      <c r="A824" s="37" t="s">
        <v>55</v>
      </c>
      <c r="E824" s="38" t="s">
        <v>11066</v>
      </c>
    </row>
    <row r="825" spans="1:5" ht="76.5">
      <c r="A825" s="39" t="s">
        <v>56</v>
      </c>
      <c r="E825" s="40" t="s">
        <v>11081</v>
      </c>
    </row>
    <row r="826" spans="1:5" ht="12.75">
      <c r="A826" t="s">
        <v>57</v>
      </c>
      <c r="E826" s="38" t="s">
        <v>52</v>
      </c>
    </row>
    <row r="827" spans="1:16" ht="25.5">
      <c r="A827" s="26" t="s">
        <v>50</v>
      </c>
      <c s="31" t="s">
        <v>1081</v>
      </c>
      <c s="31" t="s">
        <v>11082</v>
      </c>
      <c s="26" t="s">
        <v>52</v>
      </c>
      <c s="32" t="s">
        <v>11083</v>
      </c>
      <c s="33" t="s">
        <v>54</v>
      </c>
      <c s="34">
        <v>2</v>
      </c>
      <c s="35">
        <v>0</v>
      </c>
      <c s="36">
        <f>ROUND(ROUND(H827,2)*ROUND(G827,3),2)</f>
      </c>
      <c r="O827">
        <f>(I827*21)/100</f>
      </c>
      <c t="s">
        <v>27</v>
      </c>
    </row>
    <row r="828" spans="1:5" ht="25.5">
      <c r="A828" s="37" t="s">
        <v>55</v>
      </c>
      <c r="E828" s="38" t="s">
        <v>11083</v>
      </c>
    </row>
    <row r="829" spans="1:5" ht="76.5">
      <c r="A829" s="39" t="s">
        <v>56</v>
      </c>
      <c r="E829" s="40" t="s">
        <v>11084</v>
      </c>
    </row>
    <row r="830" spans="1:5" ht="12.75">
      <c r="A830" t="s">
        <v>57</v>
      </c>
      <c r="E830" s="38" t="s">
        <v>52</v>
      </c>
    </row>
    <row r="831" spans="1:16" ht="25.5">
      <c r="A831" s="26" t="s">
        <v>50</v>
      </c>
      <c s="31" t="s">
        <v>1082</v>
      </c>
      <c s="31" t="s">
        <v>11085</v>
      </c>
      <c s="26" t="s">
        <v>52</v>
      </c>
      <c s="32" t="s">
        <v>11086</v>
      </c>
      <c s="33" t="s">
        <v>845</v>
      </c>
      <c s="34">
        <v>1</v>
      </c>
      <c s="35">
        <v>0</v>
      </c>
      <c s="36">
        <f>ROUND(ROUND(H831,2)*ROUND(G831,3),2)</f>
      </c>
      <c r="O831">
        <f>(I831*21)/100</f>
      </c>
      <c t="s">
        <v>27</v>
      </c>
    </row>
    <row r="832" spans="1:5" ht="25.5">
      <c r="A832" s="37" t="s">
        <v>55</v>
      </c>
      <c r="E832" s="38" t="s">
        <v>11086</v>
      </c>
    </row>
    <row r="833" spans="1:5" ht="38.25">
      <c r="A833" s="39" t="s">
        <v>56</v>
      </c>
      <c r="E833" s="40" t="s">
        <v>10896</v>
      </c>
    </row>
    <row r="834" spans="1:5" ht="12.75">
      <c r="A834" t="s">
        <v>57</v>
      </c>
      <c r="E834" s="38" t="s">
        <v>52</v>
      </c>
    </row>
    <row r="835" spans="1:18" ht="12.75" customHeight="1">
      <c r="A835" s="6" t="s">
        <v>48</v>
      </c>
      <c s="6"/>
      <c s="42" t="s">
        <v>6138</v>
      </c>
      <c s="6"/>
      <c s="29" t="s">
        <v>6139</v>
      </c>
      <c s="6"/>
      <c s="6"/>
      <c s="6"/>
      <c s="43">
        <f>0+Q835</f>
      </c>
      <c r="O835">
        <f>0+R835</f>
      </c>
      <c r="Q835">
        <f>0+I836+I840+I844+I848+I852+I856+I860+I864+I868+I872</f>
      </c>
      <c>
        <f>0+O836+O840+O844+O848+O852+O856+O860+O864+O868+O872</f>
      </c>
    </row>
    <row r="836" spans="1:16" ht="12.75">
      <c r="A836" s="26" t="s">
        <v>50</v>
      </c>
      <c s="31" t="s">
        <v>1083</v>
      </c>
      <c s="31" t="s">
        <v>6144</v>
      </c>
      <c s="26" t="s">
        <v>52</v>
      </c>
      <c s="32" t="s">
        <v>6145</v>
      </c>
      <c s="33" t="s">
        <v>63</v>
      </c>
      <c s="34">
        <v>131.131</v>
      </c>
      <c s="35">
        <v>0</v>
      </c>
      <c s="36">
        <f>ROUND(ROUND(H836,2)*ROUND(G836,3),2)</f>
      </c>
      <c r="O836">
        <f>(I836*21)/100</f>
      </c>
      <c t="s">
        <v>27</v>
      </c>
    </row>
    <row r="837" spans="1:5" ht="12.75">
      <c r="A837" s="37" t="s">
        <v>55</v>
      </c>
      <c r="E837" s="38" t="s">
        <v>6145</v>
      </c>
    </row>
    <row r="838" spans="1:5" ht="12.75">
      <c r="A838" s="39" t="s">
        <v>56</v>
      </c>
      <c r="E838" s="40" t="s">
        <v>52</v>
      </c>
    </row>
    <row r="839" spans="1:5" ht="12.75">
      <c r="A839" t="s">
        <v>57</v>
      </c>
      <c r="E839" s="38" t="s">
        <v>52</v>
      </c>
    </row>
    <row r="840" spans="1:16" ht="25.5">
      <c r="A840" s="26" t="s">
        <v>50</v>
      </c>
      <c s="31" t="s">
        <v>1084</v>
      </c>
      <c s="31" t="s">
        <v>11087</v>
      </c>
      <c s="26" t="s">
        <v>52</v>
      </c>
      <c s="32" t="s">
        <v>11088</v>
      </c>
      <c s="33" t="s">
        <v>71</v>
      </c>
      <c s="34">
        <v>196.984</v>
      </c>
      <c s="35">
        <v>0</v>
      </c>
      <c s="36">
        <f>ROUND(ROUND(H840,2)*ROUND(G840,3),2)</f>
      </c>
      <c r="O840">
        <f>(I840*21)/100</f>
      </c>
      <c t="s">
        <v>27</v>
      </c>
    </row>
    <row r="841" spans="1:5" ht="25.5">
      <c r="A841" s="37" t="s">
        <v>55</v>
      </c>
      <c r="E841" s="38" t="s">
        <v>11088</v>
      </c>
    </row>
    <row r="842" spans="1:5" ht="76.5">
      <c r="A842" s="39" t="s">
        <v>56</v>
      </c>
      <c r="E842" s="40" t="s">
        <v>11089</v>
      </c>
    </row>
    <row r="843" spans="1:5" ht="12.75">
      <c r="A843" t="s">
        <v>57</v>
      </c>
      <c r="E843" s="38" t="s">
        <v>52</v>
      </c>
    </row>
    <row r="844" spans="1:16" ht="12.75">
      <c r="A844" s="26" t="s">
        <v>50</v>
      </c>
      <c s="31" t="s">
        <v>1085</v>
      </c>
      <c s="31" t="s">
        <v>6163</v>
      </c>
      <c s="26" t="s">
        <v>52</v>
      </c>
      <c s="32" t="s">
        <v>11090</v>
      </c>
      <c s="33" t="s">
        <v>71</v>
      </c>
      <c s="34">
        <v>166.22</v>
      </c>
      <c s="35">
        <v>0</v>
      </c>
      <c s="36">
        <f>ROUND(ROUND(H844,2)*ROUND(G844,3),2)</f>
      </c>
      <c r="O844">
        <f>(I844*21)/100</f>
      </c>
      <c t="s">
        <v>27</v>
      </c>
    </row>
    <row r="845" spans="1:5" ht="12.75">
      <c r="A845" s="37" t="s">
        <v>55</v>
      </c>
      <c r="E845" s="38" t="s">
        <v>6164</v>
      </c>
    </row>
    <row r="846" spans="1:5" ht="140.25">
      <c r="A846" s="39" t="s">
        <v>56</v>
      </c>
      <c r="E846" s="40" t="s">
        <v>11091</v>
      </c>
    </row>
    <row r="847" spans="1:5" ht="12.75">
      <c r="A847" t="s">
        <v>57</v>
      </c>
      <c r="E847" s="38" t="s">
        <v>52</v>
      </c>
    </row>
    <row r="848" spans="1:16" ht="12.75">
      <c r="A848" s="26" t="s">
        <v>50</v>
      </c>
      <c s="31" t="s">
        <v>1086</v>
      </c>
      <c s="31" t="s">
        <v>6167</v>
      </c>
      <c s="26" t="s">
        <v>52</v>
      </c>
      <c s="32" t="s">
        <v>11092</v>
      </c>
      <c s="33" t="s">
        <v>71</v>
      </c>
      <c s="34">
        <v>166.22</v>
      </c>
      <c s="35">
        <v>0</v>
      </c>
      <c s="36">
        <f>ROUND(ROUND(H848,2)*ROUND(G848,3),2)</f>
      </c>
      <c r="O848">
        <f>(I848*21)/100</f>
      </c>
      <c t="s">
        <v>27</v>
      </c>
    </row>
    <row r="849" spans="1:5" ht="12.75">
      <c r="A849" s="37" t="s">
        <v>55</v>
      </c>
      <c r="E849" s="38" t="s">
        <v>6168</v>
      </c>
    </row>
    <row r="850" spans="1:5" ht="38.25">
      <c r="A850" s="39" t="s">
        <v>56</v>
      </c>
      <c r="E850" s="40" t="s">
        <v>11093</v>
      </c>
    </row>
    <row r="851" spans="1:5" ht="12.75">
      <c r="A851" t="s">
        <v>57</v>
      </c>
      <c r="E851" s="38" t="s">
        <v>52</v>
      </c>
    </row>
    <row r="852" spans="1:16" ht="25.5">
      <c r="A852" s="26" t="s">
        <v>50</v>
      </c>
      <c s="31" t="s">
        <v>1087</v>
      </c>
      <c s="31" t="s">
        <v>11094</v>
      </c>
      <c s="26" t="s">
        <v>52</v>
      </c>
      <c s="32" t="s">
        <v>11095</v>
      </c>
      <c s="33" t="s">
        <v>71</v>
      </c>
      <c s="34">
        <v>166.22</v>
      </c>
      <c s="35">
        <v>0</v>
      </c>
      <c s="36">
        <f>ROUND(ROUND(H852,2)*ROUND(G852,3),2)</f>
      </c>
      <c r="O852">
        <f>(I852*21)/100</f>
      </c>
      <c t="s">
        <v>27</v>
      </c>
    </row>
    <row r="853" spans="1:5" ht="25.5">
      <c r="A853" s="37" t="s">
        <v>55</v>
      </c>
      <c r="E853" s="38" t="s">
        <v>11096</v>
      </c>
    </row>
    <row r="854" spans="1:5" ht="63.75">
      <c r="A854" s="39" t="s">
        <v>56</v>
      </c>
      <c r="E854" s="40" t="s">
        <v>11097</v>
      </c>
    </row>
    <row r="855" spans="1:5" ht="12.75">
      <c r="A855" t="s">
        <v>57</v>
      </c>
      <c r="E855" s="38" t="s">
        <v>52</v>
      </c>
    </row>
    <row r="856" spans="1:16" ht="12.75">
      <c r="A856" s="26" t="s">
        <v>50</v>
      </c>
      <c s="31" t="s">
        <v>1088</v>
      </c>
      <c s="31" t="s">
        <v>6182</v>
      </c>
      <c s="26" t="s">
        <v>52</v>
      </c>
      <c s="32" t="s">
        <v>11098</v>
      </c>
      <c s="33" t="s">
        <v>71</v>
      </c>
      <c s="34">
        <v>166.22</v>
      </c>
      <c s="35">
        <v>0</v>
      </c>
      <c s="36">
        <f>ROUND(ROUND(H856,2)*ROUND(G856,3),2)</f>
      </c>
      <c r="O856">
        <f>(I856*21)/100</f>
      </c>
      <c t="s">
        <v>27</v>
      </c>
    </row>
    <row r="857" spans="1:5" ht="25.5">
      <c r="A857" s="37" t="s">
        <v>55</v>
      </c>
      <c r="E857" s="38" t="s">
        <v>6183</v>
      </c>
    </row>
    <row r="858" spans="1:5" ht="51">
      <c r="A858" s="39" t="s">
        <v>56</v>
      </c>
      <c r="E858" s="40" t="s">
        <v>11099</v>
      </c>
    </row>
    <row r="859" spans="1:5" ht="12.75">
      <c r="A859" t="s">
        <v>57</v>
      </c>
      <c r="E859" s="38" t="s">
        <v>52</v>
      </c>
    </row>
    <row r="860" spans="1:16" ht="12.75">
      <c r="A860" s="26" t="s">
        <v>50</v>
      </c>
      <c s="31" t="s">
        <v>1089</v>
      </c>
      <c s="31" t="s">
        <v>11100</v>
      </c>
      <c s="26" t="s">
        <v>52</v>
      </c>
      <c s="32" t="s">
        <v>11101</v>
      </c>
      <c s="33" t="s">
        <v>63</v>
      </c>
      <c s="34">
        <v>128.56</v>
      </c>
      <c s="35">
        <v>0</v>
      </c>
      <c s="36">
        <f>ROUND(ROUND(H860,2)*ROUND(G860,3),2)</f>
      </c>
      <c r="O860">
        <f>(I860*21)/100</f>
      </c>
      <c t="s">
        <v>27</v>
      </c>
    </row>
    <row r="861" spans="1:5" ht="12.75">
      <c r="A861" s="37" t="s">
        <v>55</v>
      </c>
      <c r="E861" s="38" t="s">
        <v>11102</v>
      </c>
    </row>
    <row r="862" spans="1:5" ht="409.5">
      <c r="A862" s="39" t="s">
        <v>56</v>
      </c>
      <c r="E862" s="40" t="s">
        <v>11103</v>
      </c>
    </row>
    <row r="863" spans="1:5" ht="12.75">
      <c r="A863" t="s">
        <v>57</v>
      </c>
      <c r="E863" s="38" t="s">
        <v>52</v>
      </c>
    </row>
    <row r="864" spans="1:16" ht="12.75">
      <c r="A864" s="26" t="s">
        <v>50</v>
      </c>
      <c s="31" t="s">
        <v>1090</v>
      </c>
      <c s="31" t="s">
        <v>6194</v>
      </c>
      <c s="26" t="s">
        <v>52</v>
      </c>
      <c s="32" t="s">
        <v>11104</v>
      </c>
      <c s="33" t="s">
        <v>63</v>
      </c>
      <c s="34">
        <v>128.56</v>
      </c>
      <c s="35">
        <v>0</v>
      </c>
      <c s="36">
        <f>ROUND(ROUND(H864,2)*ROUND(G864,3),2)</f>
      </c>
      <c r="O864">
        <f>(I864*21)/100</f>
      </c>
      <c t="s">
        <v>27</v>
      </c>
    </row>
    <row r="865" spans="1:5" ht="12.75">
      <c r="A865" s="37" t="s">
        <v>55</v>
      </c>
      <c r="E865" s="38" t="s">
        <v>6195</v>
      </c>
    </row>
    <row r="866" spans="1:5" ht="38.25">
      <c r="A866" s="39" t="s">
        <v>56</v>
      </c>
      <c r="E866" s="40" t="s">
        <v>11105</v>
      </c>
    </row>
    <row r="867" spans="1:5" ht="12.75">
      <c r="A867" t="s">
        <v>57</v>
      </c>
      <c r="E867" s="38" t="s">
        <v>52</v>
      </c>
    </row>
    <row r="868" spans="1:16" ht="12.75">
      <c r="A868" s="26" t="s">
        <v>50</v>
      </c>
      <c s="31" t="s">
        <v>1091</v>
      </c>
      <c s="31" t="s">
        <v>11106</v>
      </c>
      <c s="26" t="s">
        <v>52</v>
      </c>
      <c s="32" t="s">
        <v>11107</v>
      </c>
      <c s="33" t="s">
        <v>345</v>
      </c>
      <c s="34">
        <v>3.25</v>
      </c>
      <c s="35">
        <v>0</v>
      </c>
      <c s="36">
        <f>ROUND(ROUND(H868,2)*ROUND(G868,3),2)</f>
      </c>
      <c r="O868">
        <f>(I868*21)/100</f>
      </c>
      <c t="s">
        <v>27</v>
      </c>
    </row>
    <row r="869" spans="1:5" ht="25.5">
      <c r="A869" s="37" t="s">
        <v>55</v>
      </c>
      <c r="E869" s="38" t="s">
        <v>11108</v>
      </c>
    </row>
    <row r="870" spans="1:5" ht="12.75">
      <c r="A870" s="39" t="s">
        <v>56</v>
      </c>
      <c r="E870" s="40" t="s">
        <v>52</v>
      </c>
    </row>
    <row r="871" spans="1:5" ht="12.75">
      <c r="A871" t="s">
        <v>57</v>
      </c>
      <c r="E871" s="38" t="s">
        <v>52</v>
      </c>
    </row>
    <row r="872" spans="1:16" ht="25.5">
      <c r="A872" s="26" t="s">
        <v>50</v>
      </c>
      <c s="31" t="s">
        <v>1092</v>
      </c>
      <c s="31" t="s">
        <v>11109</v>
      </c>
      <c s="26" t="s">
        <v>52</v>
      </c>
      <c s="32" t="s">
        <v>11110</v>
      </c>
      <c s="33" t="s">
        <v>845</v>
      </c>
      <c s="34">
        <v>1</v>
      </c>
      <c s="35">
        <v>0</v>
      </c>
      <c s="36">
        <f>ROUND(ROUND(H872,2)*ROUND(G872,3),2)</f>
      </c>
      <c r="O872">
        <f>(I872*21)/100</f>
      </c>
      <c t="s">
        <v>27</v>
      </c>
    </row>
    <row r="873" spans="1:5" ht="25.5">
      <c r="A873" s="37" t="s">
        <v>55</v>
      </c>
      <c r="E873" s="38" t="s">
        <v>11110</v>
      </c>
    </row>
    <row r="874" spans="1:5" ht="12.75">
      <c r="A874" s="39" t="s">
        <v>56</v>
      </c>
      <c r="E874" s="40" t="s">
        <v>2656</v>
      </c>
    </row>
    <row r="875" spans="1:5" ht="12.75">
      <c r="A875" t="s">
        <v>57</v>
      </c>
      <c r="E875" s="38" t="s">
        <v>52</v>
      </c>
    </row>
    <row r="876" spans="1:18" ht="12.75" customHeight="1">
      <c r="A876" s="6" t="s">
        <v>48</v>
      </c>
      <c s="6"/>
      <c s="42" t="s">
        <v>8969</v>
      </c>
      <c s="6"/>
      <c s="29" t="s">
        <v>11111</v>
      </c>
      <c s="6"/>
      <c s="6"/>
      <c s="6"/>
      <c s="43">
        <f>0+Q876</f>
      </c>
      <c r="O876">
        <f>0+R876</f>
      </c>
      <c r="Q876">
        <f>0+I877+I881+I885+I889+I893+I897+I901+I905</f>
      </c>
      <c>
        <f>0+O877+O881+O885+O889+O893+O897+O901+O905</f>
      </c>
    </row>
    <row r="877" spans="1:16" ht="12.75">
      <c r="A877" s="26" t="s">
        <v>50</v>
      </c>
      <c s="31" t="s">
        <v>1093</v>
      </c>
      <c s="31" t="s">
        <v>11112</v>
      </c>
      <c s="26" t="s">
        <v>52</v>
      </c>
      <c s="32" t="s">
        <v>11113</v>
      </c>
      <c s="33" t="s">
        <v>71</v>
      </c>
      <c s="34">
        <v>505.94</v>
      </c>
      <c s="35">
        <v>0</v>
      </c>
      <c s="36">
        <f>ROUND(ROUND(H877,2)*ROUND(G877,3),2)</f>
      </c>
      <c r="O877">
        <f>(I877*21)/100</f>
      </c>
      <c t="s">
        <v>27</v>
      </c>
    </row>
    <row r="878" spans="1:5" ht="12.75">
      <c r="A878" s="37" t="s">
        <v>55</v>
      </c>
      <c r="E878" s="38" t="s">
        <v>11114</v>
      </c>
    </row>
    <row r="879" spans="1:5" ht="267.75">
      <c r="A879" s="39" t="s">
        <v>56</v>
      </c>
      <c r="E879" s="40" t="s">
        <v>11115</v>
      </c>
    </row>
    <row r="880" spans="1:5" ht="12.75">
      <c r="A880" t="s">
        <v>57</v>
      </c>
      <c r="E880" s="38" t="s">
        <v>52</v>
      </c>
    </row>
    <row r="881" spans="1:16" ht="12.75">
      <c r="A881" s="26" t="s">
        <v>50</v>
      </c>
      <c s="31" t="s">
        <v>1094</v>
      </c>
      <c s="31" t="s">
        <v>11116</v>
      </c>
      <c s="26" t="s">
        <v>52</v>
      </c>
      <c s="32" t="s">
        <v>11117</v>
      </c>
      <c s="33" t="s">
        <v>71</v>
      </c>
      <c s="34">
        <v>505.94</v>
      </c>
      <c s="35">
        <v>0</v>
      </c>
      <c s="36">
        <f>ROUND(ROUND(H881,2)*ROUND(G881,3),2)</f>
      </c>
      <c r="O881">
        <f>(I881*21)/100</f>
      </c>
      <c t="s">
        <v>27</v>
      </c>
    </row>
    <row r="882" spans="1:5" ht="12.75">
      <c r="A882" s="37" t="s">
        <v>55</v>
      </c>
      <c r="E882" s="38" t="s">
        <v>11118</v>
      </c>
    </row>
    <row r="883" spans="1:5" ht="51">
      <c r="A883" s="39" t="s">
        <v>56</v>
      </c>
      <c r="E883" s="40" t="s">
        <v>11119</v>
      </c>
    </row>
    <row r="884" spans="1:5" ht="12.75">
      <c r="A884" t="s">
        <v>57</v>
      </c>
      <c r="E884" s="38" t="s">
        <v>52</v>
      </c>
    </row>
    <row r="885" spans="1:16" ht="12.75">
      <c r="A885" s="26" t="s">
        <v>50</v>
      </c>
      <c s="31" t="s">
        <v>1095</v>
      </c>
      <c s="31" t="s">
        <v>11120</v>
      </c>
      <c s="26" t="s">
        <v>52</v>
      </c>
      <c s="32" t="s">
        <v>11121</v>
      </c>
      <c s="33" t="s">
        <v>71</v>
      </c>
      <c s="34">
        <v>536.366</v>
      </c>
      <c s="35">
        <v>0</v>
      </c>
      <c s="36">
        <f>ROUND(ROUND(H885,2)*ROUND(G885,3),2)</f>
      </c>
      <c r="O885">
        <f>(I885*21)/100</f>
      </c>
      <c t="s">
        <v>27</v>
      </c>
    </row>
    <row r="886" spans="1:5" ht="12.75">
      <c r="A886" s="37" t="s">
        <v>55</v>
      </c>
      <c r="E886" s="38" t="s">
        <v>11122</v>
      </c>
    </row>
    <row r="887" spans="1:5" ht="267.75">
      <c r="A887" s="39" t="s">
        <v>56</v>
      </c>
      <c r="E887" s="40" t="s">
        <v>11123</v>
      </c>
    </row>
    <row r="888" spans="1:5" ht="12.75">
      <c r="A888" t="s">
        <v>57</v>
      </c>
      <c r="E888" s="38" t="s">
        <v>52</v>
      </c>
    </row>
    <row r="889" spans="1:16" ht="12.75">
      <c r="A889" s="26" t="s">
        <v>50</v>
      </c>
      <c s="31" t="s">
        <v>1096</v>
      </c>
      <c s="31" t="s">
        <v>11124</v>
      </c>
      <c s="26" t="s">
        <v>52</v>
      </c>
      <c s="32" t="s">
        <v>11125</v>
      </c>
      <c s="33" t="s">
        <v>71</v>
      </c>
      <c s="34">
        <v>128.644</v>
      </c>
      <c s="35">
        <v>0</v>
      </c>
      <c s="36">
        <f>ROUND(ROUND(H889,2)*ROUND(G889,3),2)</f>
      </c>
      <c r="O889">
        <f>(I889*21)/100</f>
      </c>
      <c t="s">
        <v>27</v>
      </c>
    </row>
    <row r="890" spans="1:5" ht="12.75">
      <c r="A890" s="37" t="s">
        <v>55</v>
      </c>
      <c r="E890" s="38" t="s">
        <v>11126</v>
      </c>
    </row>
    <row r="891" spans="1:5" ht="178.5">
      <c r="A891" s="39" t="s">
        <v>56</v>
      </c>
      <c r="E891" s="40" t="s">
        <v>11127</v>
      </c>
    </row>
    <row r="892" spans="1:5" ht="12.75">
      <c r="A892" t="s">
        <v>57</v>
      </c>
      <c r="E892" s="38" t="s">
        <v>52</v>
      </c>
    </row>
    <row r="893" spans="1:16" ht="12.75">
      <c r="A893" s="26" t="s">
        <v>50</v>
      </c>
      <c s="31" t="s">
        <v>5498</v>
      </c>
      <c s="31" t="s">
        <v>11128</v>
      </c>
      <c s="26" t="s">
        <v>52</v>
      </c>
      <c s="32" t="s">
        <v>11129</v>
      </c>
      <c s="33" t="s">
        <v>71</v>
      </c>
      <c s="34">
        <v>159.07</v>
      </c>
      <c s="35">
        <v>0</v>
      </c>
      <c s="36">
        <f>ROUND(ROUND(H893,2)*ROUND(G893,3),2)</f>
      </c>
      <c r="O893">
        <f>(I893*21)/100</f>
      </c>
      <c t="s">
        <v>27</v>
      </c>
    </row>
    <row r="894" spans="1:5" ht="25.5">
      <c r="A894" s="37" t="s">
        <v>55</v>
      </c>
      <c r="E894" s="38" t="s">
        <v>11130</v>
      </c>
    </row>
    <row r="895" spans="1:5" ht="318.75">
      <c r="A895" s="39" t="s">
        <v>56</v>
      </c>
      <c r="E895" s="40" t="s">
        <v>11131</v>
      </c>
    </row>
    <row r="896" spans="1:5" ht="12.75">
      <c r="A896" t="s">
        <v>57</v>
      </c>
      <c r="E896" s="38" t="s">
        <v>52</v>
      </c>
    </row>
    <row r="897" spans="1:16" ht="12.75">
      <c r="A897" s="26" t="s">
        <v>50</v>
      </c>
      <c s="31" t="s">
        <v>5502</v>
      </c>
      <c s="31" t="s">
        <v>11132</v>
      </c>
      <c s="26" t="s">
        <v>52</v>
      </c>
      <c s="32" t="s">
        <v>11133</v>
      </c>
      <c s="33" t="s">
        <v>63</v>
      </c>
      <c s="34">
        <v>343.29</v>
      </c>
      <c s="35">
        <v>0</v>
      </c>
      <c s="36">
        <f>ROUND(ROUND(H897,2)*ROUND(G897,3),2)</f>
      </c>
      <c r="O897">
        <f>(I897*21)/100</f>
      </c>
      <c t="s">
        <v>27</v>
      </c>
    </row>
    <row r="898" spans="1:5" ht="25.5">
      <c r="A898" s="37" t="s">
        <v>55</v>
      </c>
      <c r="E898" s="38" t="s">
        <v>11134</v>
      </c>
    </row>
    <row r="899" spans="1:5" ht="318.75">
      <c r="A899" s="39" t="s">
        <v>56</v>
      </c>
      <c r="E899" s="40" t="s">
        <v>11135</v>
      </c>
    </row>
    <row r="900" spans="1:5" ht="12.75">
      <c r="A900" t="s">
        <v>57</v>
      </c>
      <c r="E900" s="38" t="s">
        <v>52</v>
      </c>
    </row>
    <row r="901" spans="1:16" ht="12.75">
      <c r="A901" s="26" t="s">
        <v>50</v>
      </c>
      <c s="31" t="s">
        <v>5506</v>
      </c>
      <c s="31" t="s">
        <v>11136</v>
      </c>
      <c s="26" t="s">
        <v>52</v>
      </c>
      <c s="32" t="s">
        <v>11137</v>
      </c>
      <c s="33" t="s">
        <v>345</v>
      </c>
      <c s="34">
        <v>4.931</v>
      </c>
      <c s="35">
        <v>0</v>
      </c>
      <c s="36">
        <f>ROUND(ROUND(H901,2)*ROUND(G901,3),2)</f>
      </c>
      <c r="O901">
        <f>(I901*21)/100</f>
      </c>
      <c t="s">
        <v>27</v>
      </c>
    </row>
    <row r="902" spans="1:5" ht="25.5">
      <c r="A902" s="37" t="s">
        <v>55</v>
      </c>
      <c r="E902" s="38" t="s">
        <v>11138</v>
      </c>
    </row>
    <row r="903" spans="1:5" ht="12.75">
      <c r="A903" s="39" t="s">
        <v>56</v>
      </c>
      <c r="E903" s="40" t="s">
        <v>52</v>
      </c>
    </row>
    <row r="904" spans="1:5" ht="12.75">
      <c r="A904" t="s">
        <v>57</v>
      </c>
      <c r="E904" s="38" t="s">
        <v>52</v>
      </c>
    </row>
    <row r="905" spans="1:16" ht="25.5">
      <c r="A905" s="26" t="s">
        <v>50</v>
      </c>
      <c s="31" t="s">
        <v>5510</v>
      </c>
      <c s="31" t="s">
        <v>11139</v>
      </c>
      <c s="26" t="s">
        <v>52</v>
      </c>
      <c s="32" t="s">
        <v>11140</v>
      </c>
      <c s="33" t="s">
        <v>845</v>
      </c>
      <c s="34">
        <v>1</v>
      </c>
      <c s="35">
        <v>0</v>
      </c>
      <c s="36">
        <f>ROUND(ROUND(H905,2)*ROUND(G905,3),2)</f>
      </c>
      <c r="O905">
        <f>(I905*21)/100</f>
      </c>
      <c t="s">
        <v>27</v>
      </c>
    </row>
    <row r="906" spans="1:5" ht="25.5">
      <c r="A906" s="37" t="s">
        <v>55</v>
      </c>
      <c r="E906" s="38" t="s">
        <v>11141</v>
      </c>
    </row>
    <row r="907" spans="1:5" ht="12.75">
      <c r="A907" s="39" t="s">
        <v>56</v>
      </c>
      <c r="E907" s="40" t="s">
        <v>2656</v>
      </c>
    </row>
    <row r="908" spans="1:5" ht="12.75">
      <c r="A908" t="s">
        <v>57</v>
      </c>
      <c r="E908" s="38" t="s">
        <v>52</v>
      </c>
    </row>
    <row r="909" spans="1:18" ht="12.75" customHeight="1">
      <c r="A909" s="6" t="s">
        <v>48</v>
      </c>
      <c s="6"/>
      <c s="42" t="s">
        <v>3249</v>
      </c>
      <c s="6"/>
      <c s="29" t="s">
        <v>3250</v>
      </c>
      <c s="6"/>
      <c s="6"/>
      <c s="6"/>
      <c s="43">
        <f>0+Q909</f>
      </c>
      <c r="O909">
        <f>0+R909</f>
      </c>
      <c r="Q909">
        <f>0+I910+I914+I918+I922</f>
      </c>
      <c>
        <f>0+O910+O914+O918+O922</f>
      </c>
    </row>
    <row r="910" spans="1:16" ht="12.75">
      <c r="A910" s="26" t="s">
        <v>50</v>
      </c>
      <c s="31" t="s">
        <v>5514</v>
      </c>
      <c s="31" t="s">
        <v>11142</v>
      </c>
      <c s="26" t="s">
        <v>52</v>
      </c>
      <c s="32" t="s">
        <v>11143</v>
      </c>
      <c s="33" t="s">
        <v>71</v>
      </c>
      <c s="34">
        <v>809.886</v>
      </c>
      <c s="35">
        <v>0</v>
      </c>
      <c s="36">
        <f>ROUND(ROUND(H910,2)*ROUND(G910,3),2)</f>
      </c>
      <c r="O910">
        <f>(I910*21)/100</f>
      </c>
      <c t="s">
        <v>27</v>
      </c>
    </row>
    <row r="911" spans="1:5" ht="12.75">
      <c r="A911" s="37" t="s">
        <v>55</v>
      </c>
      <c r="E911" s="38" t="s">
        <v>11144</v>
      </c>
    </row>
    <row r="912" spans="1:5" ht="51">
      <c r="A912" s="39" t="s">
        <v>56</v>
      </c>
      <c r="E912" s="40" t="s">
        <v>11145</v>
      </c>
    </row>
    <row r="913" spans="1:5" ht="12.75">
      <c r="A913" t="s">
        <v>57</v>
      </c>
      <c r="E913" s="38" t="s">
        <v>52</v>
      </c>
    </row>
    <row r="914" spans="1:16" ht="12.75">
      <c r="A914" s="26" t="s">
        <v>50</v>
      </c>
      <c s="31" t="s">
        <v>5518</v>
      </c>
      <c s="31" t="s">
        <v>11146</v>
      </c>
      <c s="26" t="s">
        <v>52</v>
      </c>
      <c s="32" t="s">
        <v>11147</v>
      </c>
      <c s="33" t="s">
        <v>71</v>
      </c>
      <c s="34">
        <v>809.886</v>
      </c>
      <c s="35">
        <v>0</v>
      </c>
      <c s="36">
        <f>ROUND(ROUND(H914,2)*ROUND(G914,3),2)</f>
      </c>
      <c r="O914">
        <f>(I914*21)/100</f>
      </c>
      <c t="s">
        <v>27</v>
      </c>
    </row>
    <row r="915" spans="1:5" ht="25.5">
      <c r="A915" s="37" t="s">
        <v>55</v>
      </c>
      <c r="E915" s="38" t="s">
        <v>11148</v>
      </c>
    </row>
    <row r="916" spans="1:5" ht="63.75">
      <c r="A916" s="39" t="s">
        <v>56</v>
      </c>
      <c r="E916" s="40" t="s">
        <v>11149</v>
      </c>
    </row>
    <row r="917" spans="1:5" ht="12.75">
      <c r="A917" t="s">
        <v>57</v>
      </c>
      <c r="E917" s="38" t="s">
        <v>52</v>
      </c>
    </row>
    <row r="918" spans="1:16" ht="12.75">
      <c r="A918" s="26" t="s">
        <v>50</v>
      </c>
      <c s="31" t="s">
        <v>5523</v>
      </c>
      <c s="31" t="s">
        <v>11150</v>
      </c>
      <c s="26" t="s">
        <v>52</v>
      </c>
      <c s="32" t="s">
        <v>11151</v>
      </c>
      <c s="33" t="s">
        <v>71</v>
      </c>
      <c s="34">
        <v>69.6</v>
      </c>
      <c s="35">
        <v>0</v>
      </c>
      <c s="36">
        <f>ROUND(ROUND(H918,2)*ROUND(G918,3),2)</f>
      </c>
      <c r="O918">
        <f>(I918*21)/100</f>
      </c>
      <c t="s">
        <v>27</v>
      </c>
    </row>
    <row r="919" spans="1:5" ht="25.5">
      <c r="A919" s="37" t="s">
        <v>55</v>
      </c>
      <c r="E919" s="38" t="s">
        <v>11152</v>
      </c>
    </row>
    <row r="920" spans="1:5" ht="63.75">
      <c r="A920" s="39" t="s">
        <v>56</v>
      </c>
      <c r="E920" s="40" t="s">
        <v>11153</v>
      </c>
    </row>
    <row r="921" spans="1:5" ht="12.75">
      <c r="A921" t="s">
        <v>57</v>
      </c>
      <c r="E921" s="38" t="s">
        <v>52</v>
      </c>
    </row>
    <row r="922" spans="1:16" ht="12.75">
      <c r="A922" s="26" t="s">
        <v>50</v>
      </c>
      <c s="31" t="s">
        <v>5527</v>
      </c>
      <c s="31" t="s">
        <v>11154</v>
      </c>
      <c s="26" t="s">
        <v>52</v>
      </c>
      <c s="32" t="s">
        <v>11155</v>
      </c>
      <c s="33" t="s">
        <v>71</v>
      </c>
      <c s="34">
        <v>809.886</v>
      </c>
      <c s="35">
        <v>0</v>
      </c>
      <c s="36">
        <f>ROUND(ROUND(H922,2)*ROUND(G922,3),2)</f>
      </c>
      <c r="O922">
        <f>(I922*21)/100</f>
      </c>
      <c t="s">
        <v>27</v>
      </c>
    </row>
    <row r="923" spans="1:5" ht="25.5">
      <c r="A923" s="37" t="s">
        <v>55</v>
      </c>
      <c r="E923" s="38" t="s">
        <v>11156</v>
      </c>
    </row>
    <row r="924" spans="1:5" ht="63.75">
      <c r="A924" s="39" t="s">
        <v>56</v>
      </c>
      <c r="E924" s="40" t="s">
        <v>11149</v>
      </c>
    </row>
    <row r="925" spans="1:5" ht="12.75">
      <c r="A925" t="s">
        <v>57</v>
      </c>
      <c r="E925" s="38" t="s">
        <v>52</v>
      </c>
    </row>
    <row r="926" spans="1:18" ht="12.75" customHeight="1">
      <c r="A926" s="6" t="s">
        <v>48</v>
      </c>
      <c s="6"/>
      <c s="42" t="s">
        <v>6252</v>
      </c>
      <c s="6"/>
      <c s="29" t="s">
        <v>6253</v>
      </c>
      <c s="6"/>
      <c s="6"/>
      <c s="6"/>
      <c s="43">
        <f>0+Q926</f>
      </c>
      <c r="O926">
        <f>0+R926</f>
      </c>
      <c r="Q926">
        <f>0+I927+I931+I935+I939</f>
      </c>
      <c>
        <f>0+O927+O931+O935+O939</f>
      </c>
    </row>
    <row r="927" spans="1:16" ht="12.75">
      <c r="A927" s="26" t="s">
        <v>50</v>
      </c>
      <c s="31" t="s">
        <v>5531</v>
      </c>
      <c s="31" t="s">
        <v>11157</v>
      </c>
      <c s="26" t="s">
        <v>52</v>
      </c>
      <c s="32" t="s">
        <v>11158</v>
      </c>
      <c s="33" t="s">
        <v>71</v>
      </c>
      <c s="34">
        <v>2146.645</v>
      </c>
      <c s="35">
        <v>0</v>
      </c>
      <c s="36">
        <f>ROUND(ROUND(H927,2)*ROUND(G927,3),2)</f>
      </c>
      <c r="O927">
        <f>(I927*21)/100</f>
      </c>
      <c t="s">
        <v>27</v>
      </c>
    </row>
    <row r="928" spans="1:5" ht="12.75">
      <c r="A928" s="37" t="s">
        <v>55</v>
      </c>
      <c r="E928" s="38" t="s">
        <v>11159</v>
      </c>
    </row>
    <row r="929" spans="1:5" ht="76.5">
      <c r="A929" s="39" t="s">
        <v>56</v>
      </c>
      <c r="E929" s="40" t="s">
        <v>11160</v>
      </c>
    </row>
    <row r="930" spans="1:5" ht="12.75">
      <c r="A930" t="s">
        <v>57</v>
      </c>
      <c r="E930" s="38" t="s">
        <v>52</v>
      </c>
    </row>
    <row r="931" spans="1:16" ht="12.75">
      <c r="A931" s="26" t="s">
        <v>50</v>
      </c>
      <c s="31" t="s">
        <v>5535</v>
      </c>
      <c s="31" t="s">
        <v>11161</v>
      </c>
      <c s="26" t="s">
        <v>52</v>
      </c>
      <c s="32" t="s">
        <v>11162</v>
      </c>
      <c s="33" t="s">
        <v>71</v>
      </c>
      <c s="34">
        <v>2146.645</v>
      </c>
      <c s="35">
        <v>0</v>
      </c>
      <c s="36">
        <f>ROUND(ROUND(H931,2)*ROUND(G931,3),2)</f>
      </c>
      <c r="O931">
        <f>(I931*21)/100</f>
      </c>
      <c t="s">
        <v>27</v>
      </c>
    </row>
    <row r="932" spans="1:5" ht="12.75">
      <c r="A932" s="37" t="s">
        <v>55</v>
      </c>
      <c r="E932" s="38" t="s">
        <v>11163</v>
      </c>
    </row>
    <row r="933" spans="1:5" ht="76.5">
      <c r="A933" s="39" t="s">
        <v>56</v>
      </c>
      <c r="E933" s="40" t="s">
        <v>11160</v>
      </c>
    </row>
    <row r="934" spans="1:5" ht="12.75">
      <c r="A934" t="s">
        <v>57</v>
      </c>
      <c r="E934" s="38" t="s">
        <v>52</v>
      </c>
    </row>
    <row r="935" spans="1:16" ht="25.5">
      <c r="A935" s="26" t="s">
        <v>50</v>
      </c>
      <c s="31" t="s">
        <v>5539</v>
      </c>
      <c s="31" t="s">
        <v>11164</v>
      </c>
      <c s="26" t="s">
        <v>52</v>
      </c>
      <c s="32" t="s">
        <v>11165</v>
      </c>
      <c s="33" t="s">
        <v>71</v>
      </c>
      <c s="34">
        <v>2146.645</v>
      </c>
      <c s="35">
        <v>0</v>
      </c>
      <c s="36">
        <f>ROUND(ROUND(H935,2)*ROUND(G935,3),2)</f>
      </c>
      <c r="O935">
        <f>(I935*21)/100</f>
      </c>
      <c t="s">
        <v>27</v>
      </c>
    </row>
    <row r="936" spans="1:5" ht="25.5">
      <c r="A936" s="37" t="s">
        <v>55</v>
      </c>
      <c r="E936" s="38" t="s">
        <v>11166</v>
      </c>
    </row>
    <row r="937" spans="1:5" ht="76.5">
      <c r="A937" s="39" t="s">
        <v>56</v>
      </c>
      <c r="E937" s="40" t="s">
        <v>11160</v>
      </c>
    </row>
    <row r="938" spans="1:5" ht="12.75">
      <c r="A938" t="s">
        <v>57</v>
      </c>
      <c r="E938" s="38" t="s">
        <v>52</v>
      </c>
    </row>
    <row r="939" spans="1:16" ht="25.5">
      <c r="A939" s="26" t="s">
        <v>50</v>
      </c>
      <c s="31" t="s">
        <v>5543</v>
      </c>
      <c s="31" t="s">
        <v>11167</v>
      </c>
      <c s="26" t="s">
        <v>52</v>
      </c>
      <c s="32" t="s">
        <v>11168</v>
      </c>
      <c s="33" t="s">
        <v>71</v>
      </c>
      <c s="34">
        <v>2146.645</v>
      </c>
      <c s="35">
        <v>0</v>
      </c>
      <c s="36">
        <f>ROUND(ROUND(H939,2)*ROUND(G939,3),2)</f>
      </c>
      <c r="O939">
        <f>(I939*21)/100</f>
      </c>
      <c t="s">
        <v>27</v>
      </c>
    </row>
    <row r="940" spans="1:5" ht="25.5">
      <c r="A940" s="37" t="s">
        <v>55</v>
      </c>
      <c r="E940" s="38" t="s">
        <v>11169</v>
      </c>
    </row>
    <row r="941" spans="1:5" ht="76.5">
      <c r="A941" s="39" t="s">
        <v>56</v>
      </c>
      <c r="E941" s="40" t="s">
        <v>11160</v>
      </c>
    </row>
    <row r="942" spans="1:5" ht="12.75">
      <c r="A942" t="s">
        <v>57</v>
      </c>
      <c r="E942" s="38" t="s">
        <v>52</v>
      </c>
    </row>
    <row r="943" spans="1:18" ht="12.75" customHeight="1">
      <c r="A943" s="6" t="s">
        <v>48</v>
      </c>
      <c s="6"/>
      <c s="42" t="s">
        <v>78</v>
      </c>
      <c s="6"/>
      <c s="29" t="s">
        <v>3255</v>
      </c>
      <c s="6"/>
      <c s="6"/>
      <c s="6"/>
      <c s="43">
        <f>0+Q943</f>
      </c>
      <c r="O943">
        <f>0+R943</f>
      </c>
      <c r="Q943">
        <f>0+I944+I948+I952+I956</f>
      </c>
      <c>
        <f>0+O944+O948+O952+O956</f>
      </c>
    </row>
    <row r="944" spans="1:16" ht="12.75">
      <c r="A944" s="26" t="s">
        <v>50</v>
      </c>
      <c s="31" t="s">
        <v>5547</v>
      </c>
      <c s="31" t="s">
        <v>11170</v>
      </c>
      <c s="26" t="s">
        <v>52</v>
      </c>
      <c s="32" t="s">
        <v>11171</v>
      </c>
      <c s="33" t="s">
        <v>63</v>
      </c>
      <c s="34">
        <v>74.24</v>
      </c>
      <c s="35">
        <v>0</v>
      </c>
      <c s="36">
        <f>ROUND(ROUND(H944,2)*ROUND(G944,3),2)</f>
      </c>
      <c r="O944">
        <f>(I944*21)/100</f>
      </c>
      <c t="s">
        <v>27</v>
      </c>
    </row>
    <row r="945" spans="1:5" ht="12.75">
      <c r="A945" s="37" t="s">
        <v>55</v>
      </c>
      <c r="E945" s="38" t="s">
        <v>11171</v>
      </c>
    </row>
    <row r="946" spans="1:5" ht="12.75">
      <c r="A946" s="39" t="s">
        <v>56</v>
      </c>
      <c r="E946" s="40" t="s">
        <v>52</v>
      </c>
    </row>
    <row r="947" spans="1:5" ht="12.75">
      <c r="A947" t="s">
        <v>57</v>
      </c>
      <c r="E947" s="38" t="s">
        <v>52</v>
      </c>
    </row>
    <row r="948" spans="1:16" ht="12.75">
      <c r="A948" s="26" t="s">
        <v>50</v>
      </c>
      <c s="31" t="s">
        <v>5551</v>
      </c>
      <c s="31" t="s">
        <v>11172</v>
      </c>
      <c s="26" t="s">
        <v>52</v>
      </c>
      <c s="32" t="s">
        <v>11173</v>
      </c>
      <c s="33" t="s">
        <v>63</v>
      </c>
      <c s="34">
        <v>74.24</v>
      </c>
      <c s="35">
        <v>0</v>
      </c>
      <c s="36">
        <f>ROUND(ROUND(H948,2)*ROUND(G948,3),2)</f>
      </c>
      <c r="O948">
        <f>(I948*21)/100</f>
      </c>
      <c t="s">
        <v>27</v>
      </c>
    </row>
    <row r="949" spans="1:5" ht="12.75">
      <c r="A949" s="37" t="s">
        <v>55</v>
      </c>
      <c r="E949" s="38" t="s">
        <v>11174</v>
      </c>
    </row>
    <row r="950" spans="1:5" ht="63.75">
      <c r="A950" s="39" t="s">
        <v>56</v>
      </c>
      <c r="E950" s="40" t="s">
        <v>11175</v>
      </c>
    </row>
    <row r="951" spans="1:5" ht="12.75">
      <c r="A951" t="s">
        <v>57</v>
      </c>
      <c r="E951" s="38" t="s">
        <v>52</v>
      </c>
    </row>
    <row r="952" spans="1:16" ht="12.75">
      <c r="A952" s="26" t="s">
        <v>50</v>
      </c>
      <c s="31" t="s">
        <v>5555</v>
      </c>
      <c s="31" t="s">
        <v>11176</v>
      </c>
      <c s="26" t="s">
        <v>52</v>
      </c>
      <c s="32" t="s">
        <v>11177</v>
      </c>
      <c s="33" t="s">
        <v>63</v>
      </c>
      <c s="34">
        <v>31</v>
      </c>
      <c s="35">
        <v>0</v>
      </c>
      <c s="36">
        <f>ROUND(ROUND(H952,2)*ROUND(G952,3),2)</f>
      </c>
      <c r="O952">
        <f>(I952*21)/100</f>
      </c>
      <c t="s">
        <v>27</v>
      </c>
    </row>
    <row r="953" spans="1:5" ht="12.75">
      <c r="A953" s="37" t="s">
        <v>55</v>
      </c>
      <c r="E953" s="38" t="s">
        <v>11177</v>
      </c>
    </row>
    <row r="954" spans="1:5" ht="63.75">
      <c r="A954" s="39" t="s">
        <v>56</v>
      </c>
      <c r="E954" s="40" t="s">
        <v>11178</v>
      </c>
    </row>
    <row r="955" spans="1:5" ht="12.75">
      <c r="A955" t="s">
        <v>57</v>
      </c>
      <c r="E955" s="38" t="s">
        <v>52</v>
      </c>
    </row>
    <row r="956" spans="1:16" ht="12.75">
      <c r="A956" s="26" t="s">
        <v>50</v>
      </c>
      <c s="31" t="s">
        <v>5559</v>
      </c>
      <c s="31" t="s">
        <v>11179</v>
      </c>
      <c s="26" t="s">
        <v>52</v>
      </c>
      <c s="32" t="s">
        <v>11180</v>
      </c>
      <c s="33" t="s">
        <v>63</v>
      </c>
      <c s="34">
        <v>28</v>
      </c>
      <c s="35">
        <v>0</v>
      </c>
      <c s="36">
        <f>ROUND(ROUND(H956,2)*ROUND(G956,3),2)</f>
      </c>
      <c r="O956">
        <f>(I956*21)/100</f>
      </c>
      <c t="s">
        <v>27</v>
      </c>
    </row>
    <row r="957" spans="1:5" ht="12.75">
      <c r="A957" s="37" t="s">
        <v>55</v>
      </c>
      <c r="E957" s="38" t="s">
        <v>11180</v>
      </c>
    </row>
    <row r="958" spans="1:5" ht="63.75">
      <c r="A958" s="39" t="s">
        <v>56</v>
      </c>
      <c r="E958" s="40" t="s">
        <v>11181</v>
      </c>
    </row>
    <row r="959" spans="1:5" ht="12.75">
      <c r="A959" t="s">
        <v>57</v>
      </c>
      <c r="E959" s="38" t="s">
        <v>52</v>
      </c>
    </row>
    <row r="960" spans="1:18" ht="12.75" customHeight="1">
      <c r="A960" s="6" t="s">
        <v>48</v>
      </c>
      <c s="6"/>
      <c s="42" t="s">
        <v>44</v>
      </c>
      <c s="6"/>
      <c s="29" t="s">
        <v>2625</v>
      </c>
      <c s="6"/>
      <c s="6"/>
      <c s="6"/>
      <c s="43">
        <f>0+Q960</f>
      </c>
      <c r="O960">
        <f>0+R960</f>
      </c>
      <c r="Q960">
        <f>0+I961+I965+I969+I973+I977+I981+I985+I989+I993</f>
      </c>
      <c>
        <f>0+O961+O965+O969+O973+O977+O981+O985+O989+O993</f>
      </c>
    </row>
    <row r="961" spans="1:16" ht="25.5">
      <c r="A961" s="26" t="s">
        <v>50</v>
      </c>
      <c s="31" t="s">
        <v>5563</v>
      </c>
      <c s="31" t="s">
        <v>11182</v>
      </c>
      <c s="26" t="s">
        <v>52</v>
      </c>
      <c s="32" t="s">
        <v>11183</v>
      </c>
      <c s="33" t="s">
        <v>71</v>
      </c>
      <c s="34">
        <v>631.512</v>
      </c>
      <c s="35">
        <v>0</v>
      </c>
      <c s="36">
        <f>ROUND(ROUND(H961,2)*ROUND(G961,3),2)</f>
      </c>
      <c r="O961">
        <f>(I961*21)/100</f>
      </c>
      <c t="s">
        <v>27</v>
      </c>
    </row>
    <row r="962" spans="1:5" ht="25.5">
      <c r="A962" s="37" t="s">
        <v>55</v>
      </c>
      <c r="E962" s="38" t="s">
        <v>11184</v>
      </c>
    </row>
    <row r="963" spans="1:5" ht="38.25">
      <c r="A963" s="39" t="s">
        <v>56</v>
      </c>
      <c r="E963" s="40" t="s">
        <v>11185</v>
      </c>
    </row>
    <row r="964" spans="1:5" ht="12.75">
      <c r="A964" t="s">
        <v>57</v>
      </c>
      <c r="E964" s="38" t="s">
        <v>52</v>
      </c>
    </row>
    <row r="965" spans="1:16" ht="25.5">
      <c r="A965" s="26" t="s">
        <v>50</v>
      </c>
      <c s="31" t="s">
        <v>5567</v>
      </c>
      <c s="31" t="s">
        <v>11186</v>
      </c>
      <c s="26" t="s">
        <v>52</v>
      </c>
      <c s="32" t="s">
        <v>11187</v>
      </c>
      <c s="33" t="s">
        <v>71</v>
      </c>
      <c s="34">
        <v>631.512</v>
      </c>
      <c s="35">
        <v>0</v>
      </c>
      <c s="36">
        <f>ROUND(ROUND(H965,2)*ROUND(G965,3),2)</f>
      </c>
      <c r="O965">
        <f>(I965*21)/100</f>
      </c>
      <c t="s">
        <v>27</v>
      </c>
    </row>
    <row r="966" spans="1:5" ht="25.5">
      <c r="A966" s="37" t="s">
        <v>55</v>
      </c>
      <c r="E966" s="38" t="s">
        <v>11188</v>
      </c>
    </row>
    <row r="967" spans="1:5" ht="51">
      <c r="A967" s="39" t="s">
        <v>56</v>
      </c>
      <c r="E967" s="40" t="s">
        <v>11189</v>
      </c>
    </row>
    <row r="968" spans="1:5" ht="12.75">
      <c r="A968" t="s">
        <v>57</v>
      </c>
      <c r="E968" s="38" t="s">
        <v>52</v>
      </c>
    </row>
    <row r="969" spans="1:16" ht="25.5">
      <c r="A969" s="26" t="s">
        <v>50</v>
      </c>
      <c s="31" t="s">
        <v>5570</v>
      </c>
      <c s="31" t="s">
        <v>6384</v>
      </c>
      <c s="26" t="s">
        <v>52</v>
      </c>
      <c s="32" t="s">
        <v>11190</v>
      </c>
      <c s="33" t="s">
        <v>71</v>
      </c>
      <c s="34">
        <v>454.526</v>
      </c>
      <c s="35">
        <v>0</v>
      </c>
      <c s="36">
        <f>ROUND(ROUND(H969,2)*ROUND(G969,3),2)</f>
      </c>
      <c r="O969">
        <f>(I969*21)/100</f>
      </c>
      <c t="s">
        <v>27</v>
      </c>
    </row>
    <row r="970" spans="1:5" ht="25.5">
      <c r="A970" s="37" t="s">
        <v>55</v>
      </c>
      <c r="E970" s="38" t="s">
        <v>6385</v>
      </c>
    </row>
    <row r="971" spans="1:5" ht="38.25">
      <c r="A971" s="39" t="s">
        <v>56</v>
      </c>
      <c r="E971" s="40" t="s">
        <v>11191</v>
      </c>
    </row>
    <row r="972" spans="1:5" ht="12.75">
      <c r="A972" t="s">
        <v>57</v>
      </c>
      <c r="E972" s="38" t="s">
        <v>52</v>
      </c>
    </row>
    <row r="973" spans="1:16" ht="12.75">
      <c r="A973" s="26" t="s">
        <v>50</v>
      </c>
      <c s="31" t="s">
        <v>5574</v>
      </c>
      <c s="31" t="s">
        <v>6285</v>
      </c>
      <c s="26" t="s">
        <v>52</v>
      </c>
      <c s="32" t="s">
        <v>11192</v>
      </c>
      <c s="33" t="s">
        <v>54</v>
      </c>
      <c s="34">
        <v>10</v>
      </c>
      <c s="35">
        <v>0</v>
      </c>
      <c s="36">
        <f>ROUND(ROUND(H973,2)*ROUND(G973,3),2)</f>
      </c>
      <c r="O973">
        <f>(I973*21)/100</f>
      </c>
      <c t="s">
        <v>27</v>
      </c>
    </row>
    <row r="974" spans="1:5" ht="12.75">
      <c r="A974" s="37" t="s">
        <v>55</v>
      </c>
      <c r="E974" s="38" t="s">
        <v>6286</v>
      </c>
    </row>
    <row r="975" spans="1:5" ht="89.25">
      <c r="A975" s="39" t="s">
        <v>56</v>
      </c>
      <c r="E975" s="40" t="s">
        <v>11193</v>
      </c>
    </row>
    <row r="976" spans="1:5" ht="102">
      <c r="A976" t="s">
        <v>57</v>
      </c>
      <c r="E976" s="38" t="s">
        <v>11194</v>
      </c>
    </row>
    <row r="977" spans="1:16" ht="12.75">
      <c r="A977" s="26" t="s">
        <v>50</v>
      </c>
      <c s="31" t="s">
        <v>5578</v>
      </c>
      <c s="31" t="s">
        <v>4138</v>
      </c>
      <c s="26" t="s">
        <v>52</v>
      </c>
      <c s="32" t="s">
        <v>4139</v>
      </c>
      <c s="33" t="s">
        <v>63</v>
      </c>
      <c s="34">
        <v>5</v>
      </c>
      <c s="35">
        <v>0</v>
      </c>
      <c s="36">
        <f>ROUND(ROUND(H977,2)*ROUND(G977,3),2)</f>
      </c>
      <c r="O977">
        <f>(I977*21)/100</f>
      </c>
      <c t="s">
        <v>27</v>
      </c>
    </row>
    <row r="978" spans="1:5" ht="25.5">
      <c r="A978" s="37" t="s">
        <v>55</v>
      </c>
      <c r="E978" s="38" t="s">
        <v>4140</v>
      </c>
    </row>
    <row r="979" spans="1:5" ht="51">
      <c r="A979" s="39" t="s">
        <v>56</v>
      </c>
      <c r="E979" s="40" t="s">
        <v>11195</v>
      </c>
    </row>
    <row r="980" spans="1:5" ht="12.75">
      <c r="A980" t="s">
        <v>57</v>
      </c>
      <c r="E980" s="38" t="s">
        <v>52</v>
      </c>
    </row>
    <row r="981" spans="1:16" ht="25.5">
      <c r="A981" s="26" t="s">
        <v>50</v>
      </c>
      <c s="31" t="s">
        <v>5583</v>
      </c>
      <c s="31" t="s">
        <v>11196</v>
      </c>
      <c s="26" t="s">
        <v>52</v>
      </c>
      <c s="32" t="s">
        <v>11197</v>
      </c>
      <c s="33" t="s">
        <v>54</v>
      </c>
      <c s="34">
        <v>3</v>
      </c>
      <c s="35">
        <v>0</v>
      </c>
      <c s="36">
        <f>ROUND(ROUND(H981,2)*ROUND(G981,3),2)</f>
      </c>
      <c r="O981">
        <f>(I981*21)/100</f>
      </c>
      <c t="s">
        <v>27</v>
      </c>
    </row>
    <row r="982" spans="1:5" ht="38.25">
      <c r="A982" s="37" t="s">
        <v>55</v>
      </c>
      <c r="E982" s="38" t="s">
        <v>11198</v>
      </c>
    </row>
    <row r="983" spans="1:5" ht="63.75">
      <c r="A983" s="39" t="s">
        <v>56</v>
      </c>
      <c r="E983" s="40" t="s">
        <v>11199</v>
      </c>
    </row>
    <row r="984" spans="1:5" ht="12.75">
      <c r="A984" t="s">
        <v>57</v>
      </c>
      <c r="E984" s="38" t="s">
        <v>52</v>
      </c>
    </row>
    <row r="985" spans="1:16" ht="25.5">
      <c r="A985" s="26" t="s">
        <v>50</v>
      </c>
      <c s="31" t="s">
        <v>5588</v>
      </c>
      <c s="31" t="s">
        <v>11200</v>
      </c>
      <c s="26" t="s">
        <v>52</v>
      </c>
      <c s="32" t="s">
        <v>11201</v>
      </c>
      <c s="33" t="s">
        <v>54</v>
      </c>
      <c s="34">
        <v>7</v>
      </c>
      <c s="35">
        <v>0</v>
      </c>
      <c s="36">
        <f>ROUND(ROUND(H985,2)*ROUND(G985,3),2)</f>
      </c>
      <c r="O985">
        <f>(I985*21)/100</f>
      </c>
      <c t="s">
        <v>27</v>
      </c>
    </row>
    <row r="986" spans="1:5" ht="51">
      <c r="A986" s="37" t="s">
        <v>55</v>
      </c>
      <c r="E986" s="38" t="s">
        <v>11202</v>
      </c>
    </row>
    <row r="987" spans="1:5" ht="51">
      <c r="A987" s="39" t="s">
        <v>56</v>
      </c>
      <c r="E987" s="40" t="s">
        <v>11203</v>
      </c>
    </row>
    <row r="988" spans="1:5" ht="12.75">
      <c r="A988" t="s">
        <v>57</v>
      </c>
      <c r="E988" s="38" t="s">
        <v>52</v>
      </c>
    </row>
    <row r="989" spans="1:16" ht="25.5">
      <c r="A989" s="26" t="s">
        <v>50</v>
      </c>
      <c s="31" t="s">
        <v>5593</v>
      </c>
      <c s="31" t="s">
        <v>11204</v>
      </c>
      <c s="26" t="s">
        <v>52</v>
      </c>
      <c s="32" t="s">
        <v>11205</v>
      </c>
      <c s="33" t="s">
        <v>71</v>
      </c>
      <c s="34">
        <v>631.512</v>
      </c>
      <c s="35">
        <v>0</v>
      </c>
      <c s="36">
        <f>ROUND(ROUND(H989,2)*ROUND(G989,3),2)</f>
      </c>
      <c r="O989">
        <f>(I989*21)/100</f>
      </c>
      <c t="s">
        <v>27</v>
      </c>
    </row>
    <row r="990" spans="1:5" ht="25.5">
      <c r="A990" s="37" t="s">
        <v>55</v>
      </c>
      <c r="E990" s="38" t="s">
        <v>11205</v>
      </c>
    </row>
    <row r="991" spans="1:5" ht="63.75">
      <c r="A991" s="39" t="s">
        <v>56</v>
      </c>
      <c r="E991" s="40" t="s">
        <v>11206</v>
      </c>
    </row>
    <row r="992" spans="1:5" ht="12.75">
      <c r="A992" t="s">
        <v>57</v>
      </c>
      <c r="E992" s="38" t="s">
        <v>52</v>
      </c>
    </row>
    <row r="993" spans="1:16" ht="12.75">
      <c r="A993" s="26" t="s">
        <v>50</v>
      </c>
      <c s="31" t="s">
        <v>5597</v>
      </c>
      <c s="31" t="s">
        <v>11207</v>
      </c>
      <c s="26" t="s">
        <v>52</v>
      </c>
      <c s="32" t="s">
        <v>11208</v>
      </c>
      <c s="33" t="s">
        <v>845</v>
      </c>
      <c s="34">
        <v>1</v>
      </c>
      <c s="35">
        <v>0</v>
      </c>
      <c s="36">
        <f>ROUND(ROUND(H993,2)*ROUND(G993,3),2)</f>
      </c>
      <c r="O993">
        <f>(I993*21)/100</f>
      </c>
      <c t="s">
        <v>27</v>
      </c>
    </row>
    <row r="994" spans="1:5" ht="12.75">
      <c r="A994" s="37" t="s">
        <v>55</v>
      </c>
      <c r="E994" s="38" t="s">
        <v>11208</v>
      </c>
    </row>
    <row r="995" spans="1:5" ht="38.25">
      <c r="A995" s="39" t="s">
        <v>56</v>
      </c>
      <c r="E995" s="40" t="s">
        <v>11209</v>
      </c>
    </row>
    <row r="996" spans="1:5" ht="12.75">
      <c r="A996" t="s">
        <v>57</v>
      </c>
      <c r="E996" s="38" t="s">
        <v>52</v>
      </c>
    </row>
    <row r="997" spans="1:18" ht="12.75" customHeight="1">
      <c r="A997" s="6" t="s">
        <v>48</v>
      </c>
      <c s="6"/>
      <c s="42" t="s">
        <v>612</v>
      </c>
      <c s="6"/>
      <c s="29" t="s">
        <v>11210</v>
      </c>
      <c s="6"/>
      <c s="6"/>
      <c s="6"/>
      <c s="43">
        <f>0+Q997</f>
      </c>
      <c r="O997">
        <f>0+R997</f>
      </c>
      <c r="Q997">
        <f>0+I998+I1002+I1006+I1010+I1014+I1018+I1022</f>
      </c>
      <c>
        <f>0+O998+O1002+O1006+O1010+O1014+O1018+O1022</f>
      </c>
    </row>
    <row r="998" spans="1:16" ht="12.75">
      <c r="A998" s="26" t="s">
        <v>50</v>
      </c>
      <c s="31" t="s">
        <v>5601</v>
      </c>
      <c s="31" t="s">
        <v>11211</v>
      </c>
      <c s="26" t="s">
        <v>52</v>
      </c>
      <c s="32" t="s">
        <v>11212</v>
      </c>
      <c s="33" t="s">
        <v>71</v>
      </c>
      <c s="34">
        <v>672.16</v>
      </c>
      <c s="35">
        <v>0</v>
      </c>
      <c s="36">
        <f>ROUND(ROUND(H998,2)*ROUND(G998,3),2)</f>
      </c>
      <c r="O998">
        <f>(I998*21)/100</f>
      </c>
      <c t="s">
        <v>27</v>
      </c>
    </row>
    <row r="999" spans="1:5" ht="25.5">
      <c r="A999" s="37" t="s">
        <v>55</v>
      </c>
      <c r="E999" s="38" t="s">
        <v>11213</v>
      </c>
    </row>
    <row r="1000" spans="1:5" ht="331.5">
      <c r="A1000" s="39" t="s">
        <v>56</v>
      </c>
      <c r="E1000" s="40" t="s">
        <v>11214</v>
      </c>
    </row>
    <row r="1001" spans="1:5" ht="242.25">
      <c r="A1001" t="s">
        <v>57</v>
      </c>
      <c r="E1001" s="38" t="s">
        <v>11215</v>
      </c>
    </row>
    <row r="1002" spans="1:16" ht="25.5">
      <c r="A1002" s="26" t="s">
        <v>50</v>
      </c>
      <c s="31" t="s">
        <v>5605</v>
      </c>
      <c s="31" t="s">
        <v>11216</v>
      </c>
      <c s="26" t="s">
        <v>52</v>
      </c>
      <c s="32" t="s">
        <v>11217</v>
      </c>
      <c s="33" t="s">
        <v>845</v>
      </c>
      <c s="34">
        <v>1</v>
      </c>
      <c s="35">
        <v>0</v>
      </c>
      <c s="36">
        <f>ROUND(ROUND(H1002,2)*ROUND(G1002,3),2)</f>
      </c>
      <c r="O1002">
        <f>(I1002*21)/100</f>
      </c>
      <c t="s">
        <v>27</v>
      </c>
    </row>
    <row r="1003" spans="1:5" ht="38.25">
      <c r="A1003" s="37" t="s">
        <v>55</v>
      </c>
      <c r="E1003" s="38" t="s">
        <v>11218</v>
      </c>
    </row>
    <row r="1004" spans="1:5" ht="12.75">
      <c r="A1004" s="39" t="s">
        <v>56</v>
      </c>
      <c r="E1004" s="40" t="s">
        <v>2656</v>
      </c>
    </row>
    <row r="1005" spans="1:5" ht="12.75">
      <c r="A1005" t="s">
        <v>57</v>
      </c>
      <c r="E1005" s="38" t="s">
        <v>52</v>
      </c>
    </row>
    <row r="1006" spans="1:16" ht="25.5">
      <c r="A1006" s="26" t="s">
        <v>50</v>
      </c>
      <c s="31" t="s">
        <v>5609</v>
      </c>
      <c s="31" t="s">
        <v>11219</v>
      </c>
      <c s="26" t="s">
        <v>52</v>
      </c>
      <c s="32" t="s">
        <v>11220</v>
      </c>
      <c s="33" t="s">
        <v>845</v>
      </c>
      <c s="34">
        <v>1</v>
      </c>
      <c s="35">
        <v>0</v>
      </c>
      <c s="36">
        <f>ROUND(ROUND(H1006,2)*ROUND(G1006,3),2)</f>
      </c>
      <c r="O1006">
        <f>(I1006*21)/100</f>
      </c>
      <c t="s">
        <v>27</v>
      </c>
    </row>
    <row r="1007" spans="1:5" ht="25.5">
      <c r="A1007" s="37" t="s">
        <v>55</v>
      </c>
      <c r="E1007" s="38" t="s">
        <v>11220</v>
      </c>
    </row>
    <row r="1008" spans="1:5" ht="25.5">
      <c r="A1008" s="39" t="s">
        <v>56</v>
      </c>
      <c r="E1008" s="40" t="s">
        <v>11221</v>
      </c>
    </row>
    <row r="1009" spans="1:5" ht="12.75">
      <c r="A1009" t="s">
        <v>57</v>
      </c>
      <c r="E1009" s="38" t="s">
        <v>52</v>
      </c>
    </row>
    <row r="1010" spans="1:16" ht="25.5">
      <c r="A1010" s="26" t="s">
        <v>50</v>
      </c>
      <c s="31" t="s">
        <v>5613</v>
      </c>
      <c s="31" t="s">
        <v>11222</v>
      </c>
      <c s="26" t="s">
        <v>52</v>
      </c>
      <c s="32" t="s">
        <v>11223</v>
      </c>
      <c s="33" t="s">
        <v>845</v>
      </c>
      <c s="34">
        <v>1</v>
      </c>
      <c s="35">
        <v>0</v>
      </c>
      <c s="36">
        <f>ROUND(ROUND(H1010,2)*ROUND(G1010,3),2)</f>
      </c>
      <c r="O1010">
        <f>(I1010*21)/100</f>
      </c>
      <c t="s">
        <v>27</v>
      </c>
    </row>
    <row r="1011" spans="1:5" ht="25.5">
      <c r="A1011" s="37" t="s">
        <v>55</v>
      </c>
      <c r="E1011" s="38" t="s">
        <v>11223</v>
      </c>
    </row>
    <row r="1012" spans="1:5" ht="12.75">
      <c r="A1012" s="39" t="s">
        <v>56</v>
      </c>
      <c r="E1012" s="40" t="s">
        <v>2656</v>
      </c>
    </row>
    <row r="1013" spans="1:5" ht="12.75">
      <c r="A1013" t="s">
        <v>57</v>
      </c>
      <c r="E1013" s="38" t="s">
        <v>52</v>
      </c>
    </row>
    <row r="1014" spans="1:16" ht="38.25">
      <c r="A1014" s="26" t="s">
        <v>50</v>
      </c>
      <c s="31" t="s">
        <v>5617</v>
      </c>
      <c s="31" t="s">
        <v>11224</v>
      </c>
      <c s="26" t="s">
        <v>52</v>
      </c>
      <c s="32" t="s">
        <v>11225</v>
      </c>
      <c s="33" t="s">
        <v>845</v>
      </c>
      <c s="34">
        <v>1</v>
      </c>
      <c s="35">
        <v>0</v>
      </c>
      <c s="36">
        <f>ROUND(ROUND(H1014,2)*ROUND(G1014,3),2)</f>
      </c>
      <c r="O1014">
        <f>(I1014*21)/100</f>
      </c>
      <c t="s">
        <v>27</v>
      </c>
    </row>
    <row r="1015" spans="1:5" ht="38.25">
      <c r="A1015" s="37" t="s">
        <v>55</v>
      </c>
      <c r="E1015" s="38" t="s">
        <v>11226</v>
      </c>
    </row>
    <row r="1016" spans="1:5" ht="38.25">
      <c r="A1016" s="39" t="s">
        <v>56</v>
      </c>
      <c r="E1016" s="40" t="s">
        <v>11227</v>
      </c>
    </row>
    <row r="1017" spans="1:5" ht="12.75">
      <c r="A1017" t="s">
        <v>57</v>
      </c>
      <c r="E1017" s="38" t="s">
        <v>52</v>
      </c>
    </row>
    <row r="1018" spans="1:16" ht="25.5">
      <c r="A1018" s="26" t="s">
        <v>50</v>
      </c>
      <c s="31" t="s">
        <v>5621</v>
      </c>
      <c s="31" t="s">
        <v>11228</v>
      </c>
      <c s="26" t="s">
        <v>52</v>
      </c>
      <c s="32" t="s">
        <v>11229</v>
      </c>
      <c s="33" t="s">
        <v>845</v>
      </c>
      <c s="34">
        <v>1</v>
      </c>
      <c s="35">
        <v>0</v>
      </c>
      <c s="36">
        <f>ROUND(ROUND(H1018,2)*ROUND(G1018,3),2)</f>
      </c>
      <c r="O1018">
        <f>(I1018*21)/100</f>
      </c>
      <c t="s">
        <v>27</v>
      </c>
    </row>
    <row r="1019" spans="1:5" ht="38.25">
      <c r="A1019" s="37" t="s">
        <v>55</v>
      </c>
      <c r="E1019" s="38" t="s">
        <v>11230</v>
      </c>
    </row>
    <row r="1020" spans="1:5" ht="51">
      <c r="A1020" s="39" t="s">
        <v>56</v>
      </c>
      <c r="E1020" s="40" t="s">
        <v>11231</v>
      </c>
    </row>
    <row r="1021" spans="1:5" ht="12.75">
      <c r="A1021" t="s">
        <v>57</v>
      </c>
      <c r="E1021" s="38" t="s">
        <v>52</v>
      </c>
    </row>
    <row r="1022" spans="1:16" ht="38.25">
      <c r="A1022" s="26" t="s">
        <v>50</v>
      </c>
      <c s="31" t="s">
        <v>5625</v>
      </c>
      <c s="31" t="s">
        <v>11232</v>
      </c>
      <c s="26" t="s">
        <v>52</v>
      </c>
      <c s="32" t="s">
        <v>11233</v>
      </c>
      <c s="33" t="s">
        <v>845</v>
      </c>
      <c s="34">
        <v>1</v>
      </c>
      <c s="35">
        <v>0</v>
      </c>
      <c s="36">
        <f>ROUND(ROUND(H1022,2)*ROUND(G1022,3),2)</f>
      </c>
      <c r="O1022">
        <f>(I1022*21)/100</f>
      </c>
      <c t="s">
        <v>27</v>
      </c>
    </row>
    <row r="1023" spans="1:5" ht="38.25">
      <c r="A1023" s="37" t="s">
        <v>55</v>
      </c>
      <c r="E1023" s="38" t="s">
        <v>11234</v>
      </c>
    </row>
    <row r="1024" spans="1:5" ht="331.5">
      <c r="A1024" s="39" t="s">
        <v>56</v>
      </c>
      <c r="E1024" s="40" t="s">
        <v>11235</v>
      </c>
    </row>
    <row r="1025" spans="1:5" ht="12.75">
      <c r="A1025" t="s">
        <v>57</v>
      </c>
      <c r="E1025" s="38" t="s">
        <v>52</v>
      </c>
    </row>
    <row r="1026" spans="1:18" ht="12.75" customHeight="1">
      <c r="A1026" s="6" t="s">
        <v>48</v>
      </c>
      <c s="6"/>
      <c s="42" t="s">
        <v>339</v>
      </c>
      <c s="6"/>
      <c s="29" t="s">
        <v>340</v>
      </c>
      <c s="6"/>
      <c s="6"/>
      <c s="6"/>
      <c s="43">
        <f>0+Q1026</f>
      </c>
      <c r="O1026">
        <f>0+R1026</f>
      </c>
      <c r="Q1026">
        <f>0+I1027</f>
      </c>
      <c>
        <f>0+O1027</f>
      </c>
    </row>
    <row r="1027" spans="1:16" ht="38.25">
      <c r="A1027" s="26" t="s">
        <v>50</v>
      </c>
      <c s="31" t="s">
        <v>5629</v>
      </c>
      <c s="31" t="s">
        <v>448</v>
      </c>
      <c s="26" t="s">
        <v>449</v>
      </c>
      <c s="32" t="s">
        <v>450</v>
      </c>
      <c s="33" t="s">
        <v>345</v>
      </c>
      <c s="34">
        <v>1703.47</v>
      </c>
      <c s="35">
        <v>0</v>
      </c>
      <c s="36">
        <f>ROUND(ROUND(H1027,2)*ROUND(G1027,3),2)</f>
      </c>
      <c r="O1027">
        <f>(I1027*21)/100</f>
      </c>
      <c t="s">
        <v>27</v>
      </c>
    </row>
    <row r="1028" spans="1:5" ht="12.75">
      <c r="A1028" s="37" t="s">
        <v>55</v>
      </c>
      <c r="E1028" s="38" t="s">
        <v>346</v>
      </c>
    </row>
    <row r="1029" spans="1:5" ht="38.25">
      <c r="A1029" s="39" t="s">
        <v>56</v>
      </c>
      <c r="E1029" s="40" t="s">
        <v>11236</v>
      </c>
    </row>
    <row r="1030" spans="1:5" ht="89.25">
      <c r="A1030" t="s">
        <v>57</v>
      </c>
      <c r="E1030" s="38" t="s">
        <v>347</v>
      </c>
    </row>
    <row r="1031" spans="1:18" ht="12.75" customHeight="1">
      <c r="A1031" s="6" t="s">
        <v>48</v>
      </c>
      <c s="6"/>
      <c s="42" t="s">
        <v>3555</v>
      </c>
      <c s="6"/>
      <c s="29" t="s">
        <v>3556</v>
      </c>
      <c s="6"/>
      <c s="6"/>
      <c s="6"/>
      <c s="43">
        <f>0+Q1031</f>
      </c>
      <c r="O1031">
        <f>0+R1031</f>
      </c>
      <c r="Q1031">
        <f>0+I1032</f>
      </c>
      <c>
        <f>0+O1032</f>
      </c>
    </row>
    <row r="1032" spans="1:16" ht="12.75">
      <c r="A1032" s="26" t="s">
        <v>50</v>
      </c>
      <c s="31" t="s">
        <v>5633</v>
      </c>
      <c s="31" t="s">
        <v>11237</v>
      </c>
      <c s="26" t="s">
        <v>52</v>
      </c>
      <c s="32" t="s">
        <v>11238</v>
      </c>
      <c s="33" t="s">
        <v>345</v>
      </c>
      <c s="34">
        <v>4472.989</v>
      </c>
      <c s="35">
        <v>0</v>
      </c>
      <c s="36">
        <f>ROUND(ROUND(H1032,2)*ROUND(G1032,3),2)</f>
      </c>
      <c r="O1032">
        <f>(I1032*21)/100</f>
      </c>
      <c t="s">
        <v>27</v>
      </c>
    </row>
    <row r="1033" spans="1:5" ht="38.25">
      <c r="A1033" s="37" t="s">
        <v>55</v>
      </c>
      <c r="E1033" s="38" t="s">
        <v>11239</v>
      </c>
    </row>
    <row r="1034" spans="1:5" ht="12.75">
      <c r="A1034" s="39" t="s">
        <v>56</v>
      </c>
      <c r="E1034" s="40" t="s">
        <v>52</v>
      </c>
    </row>
    <row r="1035" spans="1:5" ht="12.75">
      <c r="A1035" t="s">
        <v>57</v>
      </c>
      <c r="E1035" s="38" t="s">
        <v>52</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0+O11+O40</f>
      </c>
      <c t="s">
        <v>26</v>
      </c>
    </row>
    <row r="3" spans="1:16" ht="15" customHeight="1">
      <c r="A3" t="s">
        <v>12</v>
      </c>
      <c s="12" t="s">
        <v>14</v>
      </c>
      <c s="13" t="s">
        <v>15</v>
      </c>
      <c s="1"/>
      <c s="14" t="s">
        <v>16</v>
      </c>
      <c s="1"/>
      <c s="9"/>
      <c s="8" t="s">
        <v>11240</v>
      </c>
      <c s="44">
        <f>0+I11+I40</f>
      </c>
      <c r="O3" t="s">
        <v>23</v>
      </c>
      <c t="s">
        <v>27</v>
      </c>
    </row>
    <row r="4" spans="1:16" ht="15" customHeight="1">
      <c r="A4" t="s">
        <v>17</v>
      </c>
      <c s="12" t="s">
        <v>18</v>
      </c>
      <c s="13" t="s">
        <v>4860</v>
      </c>
      <c s="1"/>
      <c s="14" t="s">
        <v>4861</v>
      </c>
      <c s="1"/>
      <c s="1"/>
      <c s="11"/>
      <c s="11"/>
      <c r="O4" t="s">
        <v>24</v>
      </c>
      <c t="s">
        <v>27</v>
      </c>
    </row>
    <row r="5" spans="1:16" ht="12.75" customHeight="1">
      <c r="A5" t="s">
        <v>21</v>
      </c>
      <c s="12" t="s">
        <v>18</v>
      </c>
      <c s="13" t="s">
        <v>4862</v>
      </c>
      <c s="1"/>
      <c s="14" t="s">
        <v>4863</v>
      </c>
      <c s="1"/>
      <c s="1"/>
      <c s="1"/>
      <c s="1"/>
      <c r="O5" t="s">
        <v>25</v>
      </c>
      <c t="s">
        <v>27</v>
      </c>
    </row>
    <row r="6" spans="1:9" ht="12.75" customHeight="1">
      <c r="A6" t="s">
        <v>2002</v>
      </c>
      <c s="12" t="s">
        <v>18</v>
      </c>
      <c s="13" t="s">
        <v>10449</v>
      </c>
      <c s="1"/>
      <c s="14" t="s">
        <v>10450</v>
      </c>
      <c s="1"/>
      <c s="1"/>
      <c s="1"/>
      <c s="1"/>
    </row>
    <row r="7" spans="1:9" ht="12.75" customHeight="1">
      <c r="A7" t="s">
        <v>4428</v>
      </c>
      <c s="16" t="s">
        <v>22</v>
      </c>
      <c s="17" t="s">
        <v>11240</v>
      </c>
      <c s="6"/>
      <c s="18" t="s">
        <v>6884</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33</v>
      </c>
      <c s="27"/>
      <c s="29" t="s">
        <v>1537</v>
      </c>
      <c s="27"/>
      <c s="27"/>
      <c s="27"/>
      <c s="30">
        <f>0+Q11</f>
      </c>
      <c r="O11">
        <f>0+R11</f>
      </c>
      <c r="Q11">
        <f>0+I12+I16+I20+I24+I28+I32+I36</f>
      </c>
      <c>
        <f>0+O12+O16+O20+O24+O28+O32+O36</f>
      </c>
    </row>
    <row r="12" spans="1:16" ht="38.25">
      <c r="A12" s="26" t="s">
        <v>50</v>
      </c>
      <c s="31" t="s">
        <v>33</v>
      </c>
      <c s="31" t="s">
        <v>448</v>
      </c>
      <c s="26" t="s">
        <v>449</v>
      </c>
      <c s="32" t="s">
        <v>450</v>
      </c>
      <c s="33" t="s">
        <v>345</v>
      </c>
      <c s="34">
        <v>1.2</v>
      </c>
      <c s="35">
        <v>0</v>
      </c>
      <c s="36">
        <f>ROUND(ROUND(H12,2)*ROUND(G12,3),2)</f>
      </c>
      <c r="O12">
        <f>(I12*21)/100</f>
      </c>
      <c t="s">
        <v>27</v>
      </c>
    </row>
    <row r="13" spans="1:5" ht="12.75">
      <c r="A13" s="37" t="s">
        <v>55</v>
      </c>
      <c r="E13" s="38" t="s">
        <v>346</v>
      </c>
    </row>
    <row r="14" spans="1:5" ht="12.75">
      <c r="A14" s="39" t="s">
        <v>56</v>
      </c>
      <c r="E14" s="40" t="s">
        <v>52</v>
      </c>
    </row>
    <row r="15" spans="1:5" ht="89.25">
      <c r="A15" t="s">
        <v>57</v>
      </c>
      <c r="E15" s="38" t="s">
        <v>347</v>
      </c>
    </row>
    <row r="16" spans="1:16" ht="12.75">
      <c r="A16" s="26" t="s">
        <v>50</v>
      </c>
      <c s="31" t="s">
        <v>27</v>
      </c>
      <c s="31" t="s">
        <v>6869</v>
      </c>
      <c s="26" t="s">
        <v>52</v>
      </c>
      <c s="32" t="s">
        <v>6870</v>
      </c>
      <c s="33" t="s">
        <v>365</v>
      </c>
      <c s="34">
        <v>1</v>
      </c>
      <c s="35">
        <v>0</v>
      </c>
      <c s="36">
        <f>ROUND(ROUND(H16,2)*ROUND(G16,3),2)</f>
      </c>
      <c r="O16">
        <f>(I16*21)/100</f>
      </c>
      <c t="s">
        <v>27</v>
      </c>
    </row>
    <row r="17" spans="1:5" ht="12.75">
      <c r="A17" s="37" t="s">
        <v>55</v>
      </c>
      <c r="E17" s="38" t="s">
        <v>6870</v>
      </c>
    </row>
    <row r="18" spans="1:5" ht="12.75">
      <c r="A18" s="39" t="s">
        <v>56</v>
      </c>
      <c r="E18" s="40" t="s">
        <v>52</v>
      </c>
    </row>
    <row r="19" spans="1:5" ht="12.75">
      <c r="A19" t="s">
        <v>57</v>
      </c>
      <c r="E19" s="38" t="s">
        <v>52</v>
      </c>
    </row>
    <row r="20" spans="1:16" ht="12.75">
      <c r="A20" s="26" t="s">
        <v>50</v>
      </c>
      <c s="31" t="s">
        <v>26</v>
      </c>
      <c s="31" t="s">
        <v>6873</v>
      </c>
      <c s="26" t="s">
        <v>52</v>
      </c>
      <c s="32" t="s">
        <v>6874</v>
      </c>
      <c s="33" t="s">
        <v>365</v>
      </c>
      <c s="34">
        <v>1</v>
      </c>
      <c s="35">
        <v>0</v>
      </c>
      <c s="36">
        <f>ROUND(ROUND(H20,2)*ROUND(G20,3),2)</f>
      </c>
      <c r="O20">
        <f>(I20*21)/100</f>
      </c>
      <c t="s">
        <v>27</v>
      </c>
    </row>
    <row r="21" spans="1:5" ht="12.75">
      <c r="A21" s="37" t="s">
        <v>55</v>
      </c>
      <c r="E21" s="38" t="s">
        <v>6874</v>
      </c>
    </row>
    <row r="22" spans="1:5" ht="12.75">
      <c r="A22" s="39" t="s">
        <v>56</v>
      </c>
      <c r="E22" s="40" t="s">
        <v>52</v>
      </c>
    </row>
    <row r="23" spans="1:5" ht="12.75">
      <c r="A23" t="s">
        <v>57</v>
      </c>
      <c r="E23" s="38" t="s">
        <v>52</v>
      </c>
    </row>
    <row r="24" spans="1:16" ht="12.75">
      <c r="A24" s="26" t="s">
        <v>50</v>
      </c>
      <c s="31" t="s">
        <v>37</v>
      </c>
      <c s="31" t="s">
        <v>6875</v>
      </c>
      <c s="26" t="s">
        <v>52</v>
      </c>
      <c s="32" t="s">
        <v>11242</v>
      </c>
      <c s="33" t="s">
        <v>365</v>
      </c>
      <c s="34">
        <v>1</v>
      </c>
      <c s="35">
        <v>0</v>
      </c>
      <c s="36">
        <f>ROUND(ROUND(H24,2)*ROUND(G24,3),2)</f>
      </c>
      <c r="O24">
        <f>(I24*21)/100</f>
      </c>
      <c t="s">
        <v>27</v>
      </c>
    </row>
    <row r="25" spans="1:5" ht="12.75">
      <c r="A25" s="37" t="s">
        <v>55</v>
      </c>
      <c r="E25" s="38" t="s">
        <v>11242</v>
      </c>
    </row>
    <row r="26" spans="1:5" ht="12.75">
      <c r="A26" s="39" t="s">
        <v>56</v>
      </c>
      <c r="E26" s="40" t="s">
        <v>52</v>
      </c>
    </row>
    <row r="27" spans="1:5" ht="12.75">
      <c r="A27" t="s">
        <v>57</v>
      </c>
      <c r="E27" s="38" t="s">
        <v>52</v>
      </c>
    </row>
    <row r="28" spans="1:16" ht="12.75">
      <c r="A28" s="26" t="s">
        <v>50</v>
      </c>
      <c s="31" t="s">
        <v>39</v>
      </c>
      <c s="31" t="s">
        <v>6877</v>
      </c>
      <c s="26" t="s">
        <v>52</v>
      </c>
      <c s="32" t="s">
        <v>6878</v>
      </c>
      <c s="33" t="s">
        <v>365</v>
      </c>
      <c s="34">
        <v>0.44</v>
      </c>
      <c s="35">
        <v>0</v>
      </c>
      <c s="36">
        <f>ROUND(ROUND(H28,2)*ROUND(G28,3),2)</f>
      </c>
      <c r="O28">
        <f>(I28*21)/100</f>
      </c>
      <c t="s">
        <v>27</v>
      </c>
    </row>
    <row r="29" spans="1:5" ht="12.75">
      <c r="A29" s="37" t="s">
        <v>55</v>
      </c>
      <c r="E29" s="38" t="s">
        <v>6878</v>
      </c>
    </row>
    <row r="30" spans="1:5" ht="12.75">
      <c r="A30" s="39" t="s">
        <v>56</v>
      </c>
      <c r="E30" s="40" t="s">
        <v>52</v>
      </c>
    </row>
    <row r="31" spans="1:5" ht="12.75">
      <c r="A31" t="s">
        <v>57</v>
      </c>
      <c r="E31" s="38" t="s">
        <v>52</v>
      </c>
    </row>
    <row r="32" spans="1:16" ht="12.75">
      <c r="A32" s="26" t="s">
        <v>50</v>
      </c>
      <c s="31" t="s">
        <v>41</v>
      </c>
      <c s="31" t="s">
        <v>9008</v>
      </c>
      <c s="26" t="s">
        <v>52</v>
      </c>
      <c s="32" t="s">
        <v>6881</v>
      </c>
      <c s="33" t="s">
        <v>365</v>
      </c>
      <c s="34">
        <v>0.67</v>
      </c>
      <c s="35">
        <v>0</v>
      </c>
      <c s="36">
        <f>ROUND(ROUND(H32,2)*ROUND(G32,3),2)</f>
      </c>
      <c r="O32">
        <f>(I32*21)/100</f>
      </c>
      <c t="s">
        <v>27</v>
      </c>
    </row>
    <row r="33" spans="1:5" ht="12.75">
      <c r="A33" s="37" t="s">
        <v>55</v>
      </c>
      <c r="E33" s="38" t="s">
        <v>6881</v>
      </c>
    </row>
    <row r="34" spans="1:5" ht="12.75">
      <c r="A34" s="39" t="s">
        <v>56</v>
      </c>
      <c r="E34" s="40" t="s">
        <v>52</v>
      </c>
    </row>
    <row r="35" spans="1:5" ht="12.75">
      <c r="A35" t="s">
        <v>57</v>
      </c>
      <c r="E35" s="38" t="s">
        <v>52</v>
      </c>
    </row>
    <row r="36" spans="1:16" ht="12.75">
      <c r="A36" s="26" t="s">
        <v>50</v>
      </c>
      <c s="31" t="s">
        <v>73</v>
      </c>
      <c s="31" t="s">
        <v>6882</v>
      </c>
      <c s="26" t="s">
        <v>52</v>
      </c>
      <c s="32" t="s">
        <v>6883</v>
      </c>
      <c s="33" t="s">
        <v>365</v>
      </c>
      <c s="34">
        <v>0.56</v>
      </c>
      <c s="35">
        <v>0</v>
      </c>
      <c s="36">
        <f>ROUND(ROUND(H36,2)*ROUND(G36,3),2)</f>
      </c>
      <c r="O36">
        <f>(I36*21)/100</f>
      </c>
      <c t="s">
        <v>27</v>
      </c>
    </row>
    <row r="37" spans="1:5" ht="12.75">
      <c r="A37" s="37" t="s">
        <v>55</v>
      </c>
      <c r="E37" s="38" t="s">
        <v>6883</v>
      </c>
    </row>
    <row r="38" spans="1:5" ht="51">
      <c r="A38" s="39" t="s">
        <v>56</v>
      </c>
      <c r="E38" s="40" t="s">
        <v>11243</v>
      </c>
    </row>
    <row r="39" spans="1:5" ht="12.75">
      <c r="A39" t="s">
        <v>57</v>
      </c>
      <c r="E39" s="38" t="s">
        <v>52</v>
      </c>
    </row>
    <row r="40" spans="1:18" ht="12.75" customHeight="1">
      <c r="A40" s="6" t="s">
        <v>48</v>
      </c>
      <c s="6"/>
      <c s="42" t="s">
        <v>8826</v>
      </c>
      <c s="6"/>
      <c s="29" t="s">
        <v>11244</v>
      </c>
      <c s="6"/>
      <c s="6"/>
      <c s="6"/>
      <c s="43">
        <f>0+Q40</f>
      </c>
      <c r="O40">
        <f>0+R40</f>
      </c>
      <c r="Q40">
        <f>0+I41+I45+I49+I53+I57+I61+I65+I69+I73+I77+I81+I85+I89+I93</f>
      </c>
      <c>
        <f>0+O41+O45+O49+O53+O57+O61+O65+O69+O73+O77+O81+O85+O89+O93</f>
      </c>
    </row>
    <row r="41" spans="1:16" ht="12.75">
      <c r="A41" s="26" t="s">
        <v>50</v>
      </c>
      <c s="31" t="s">
        <v>78</v>
      </c>
      <c s="31" t="s">
        <v>6885</v>
      </c>
      <c s="26" t="s">
        <v>52</v>
      </c>
      <c s="32" t="s">
        <v>6886</v>
      </c>
      <c s="33" t="s">
        <v>63</v>
      </c>
      <c s="34">
        <v>2</v>
      </c>
      <c s="35">
        <v>0</v>
      </c>
      <c s="36">
        <f>ROUND(ROUND(H41,2)*ROUND(G41,3),2)</f>
      </c>
      <c r="O41">
        <f>(I41*21)/100</f>
      </c>
      <c t="s">
        <v>27</v>
      </c>
    </row>
    <row r="42" spans="1:5" ht="12.75">
      <c r="A42" s="37" t="s">
        <v>55</v>
      </c>
      <c r="E42" s="38" t="s">
        <v>6886</v>
      </c>
    </row>
    <row r="43" spans="1:5" ht="12.75">
      <c r="A43" s="39" t="s">
        <v>56</v>
      </c>
      <c r="E43" s="40" t="s">
        <v>52</v>
      </c>
    </row>
    <row r="44" spans="1:5" ht="12.75">
      <c r="A44" t="s">
        <v>57</v>
      </c>
      <c r="E44" s="38" t="s">
        <v>52</v>
      </c>
    </row>
    <row r="45" spans="1:16" ht="12.75">
      <c r="A45" s="26" t="s">
        <v>50</v>
      </c>
      <c s="31" t="s">
        <v>44</v>
      </c>
      <c s="31" t="s">
        <v>6893</v>
      </c>
      <c s="26" t="s">
        <v>52</v>
      </c>
      <c s="32" t="s">
        <v>6894</v>
      </c>
      <c s="33" t="s">
        <v>63</v>
      </c>
      <c s="34">
        <v>6</v>
      </c>
      <c s="35">
        <v>0</v>
      </c>
      <c s="36">
        <f>ROUND(ROUND(H45,2)*ROUND(G45,3),2)</f>
      </c>
      <c r="O45">
        <f>(I45*21)/100</f>
      </c>
      <c t="s">
        <v>27</v>
      </c>
    </row>
    <row r="46" spans="1:5" ht="12.75">
      <c r="A46" s="37" t="s">
        <v>55</v>
      </c>
      <c r="E46" s="38" t="s">
        <v>6894</v>
      </c>
    </row>
    <row r="47" spans="1:5" ht="12.75">
      <c r="A47" s="39" t="s">
        <v>56</v>
      </c>
      <c r="E47" s="40" t="s">
        <v>52</v>
      </c>
    </row>
    <row r="48" spans="1:5" ht="12.75">
      <c r="A48" t="s">
        <v>57</v>
      </c>
      <c r="E48" s="38" t="s">
        <v>52</v>
      </c>
    </row>
    <row r="49" spans="1:16" ht="12.75">
      <c r="A49" s="26" t="s">
        <v>50</v>
      </c>
      <c s="31" t="s">
        <v>46</v>
      </c>
      <c s="31" t="s">
        <v>11245</v>
      </c>
      <c s="26" t="s">
        <v>52</v>
      </c>
      <c s="32" t="s">
        <v>11246</v>
      </c>
      <c s="33" t="s">
        <v>63</v>
      </c>
      <c s="34">
        <v>1</v>
      </c>
      <c s="35">
        <v>0</v>
      </c>
      <c s="36">
        <f>ROUND(ROUND(H49,2)*ROUND(G49,3),2)</f>
      </c>
      <c r="O49">
        <f>(I49*21)/100</f>
      </c>
      <c t="s">
        <v>27</v>
      </c>
    </row>
    <row r="50" spans="1:5" ht="12.75">
      <c r="A50" s="37" t="s">
        <v>55</v>
      </c>
      <c r="E50" s="38" t="s">
        <v>11246</v>
      </c>
    </row>
    <row r="51" spans="1:5" ht="12.75">
      <c r="A51" s="39" t="s">
        <v>56</v>
      </c>
      <c r="E51" s="40" t="s">
        <v>52</v>
      </c>
    </row>
    <row r="52" spans="1:5" ht="12.75">
      <c r="A52" t="s">
        <v>57</v>
      </c>
      <c r="E52" s="38" t="s">
        <v>52</v>
      </c>
    </row>
    <row r="53" spans="1:16" ht="12.75">
      <c r="A53" s="26" t="s">
        <v>50</v>
      </c>
      <c s="31" t="s">
        <v>89</v>
      </c>
      <c s="31" t="s">
        <v>11247</v>
      </c>
      <c s="26" t="s">
        <v>52</v>
      </c>
      <c s="32" t="s">
        <v>11248</v>
      </c>
      <c s="33" t="s">
        <v>63</v>
      </c>
      <c s="34">
        <v>11</v>
      </c>
      <c s="35">
        <v>0</v>
      </c>
      <c s="36">
        <f>ROUND(ROUND(H53,2)*ROUND(G53,3),2)</f>
      </c>
      <c r="O53">
        <f>(I53*21)/100</f>
      </c>
      <c t="s">
        <v>27</v>
      </c>
    </row>
    <row r="54" spans="1:5" ht="12.75">
      <c r="A54" s="37" t="s">
        <v>55</v>
      </c>
      <c r="E54" s="38" t="s">
        <v>11248</v>
      </c>
    </row>
    <row r="55" spans="1:5" ht="51">
      <c r="A55" s="39" t="s">
        <v>56</v>
      </c>
      <c r="E55" s="40" t="s">
        <v>11249</v>
      </c>
    </row>
    <row r="56" spans="1:5" ht="12.75">
      <c r="A56" t="s">
        <v>57</v>
      </c>
      <c r="E56" s="38" t="s">
        <v>52</v>
      </c>
    </row>
    <row r="57" spans="1:16" ht="12.75">
      <c r="A57" s="26" t="s">
        <v>50</v>
      </c>
      <c s="31" t="s">
        <v>93</v>
      </c>
      <c s="31" t="s">
        <v>11250</v>
      </c>
      <c s="26" t="s">
        <v>52</v>
      </c>
      <c s="32" t="s">
        <v>6984</v>
      </c>
      <c s="33" t="s">
        <v>63</v>
      </c>
      <c s="34">
        <v>7</v>
      </c>
      <c s="35">
        <v>0</v>
      </c>
      <c s="36">
        <f>ROUND(ROUND(H57,2)*ROUND(G57,3),2)</f>
      </c>
      <c r="O57">
        <f>(I57*21)/100</f>
      </c>
      <c t="s">
        <v>27</v>
      </c>
    </row>
    <row r="58" spans="1:5" ht="12.75">
      <c r="A58" s="37" t="s">
        <v>55</v>
      </c>
      <c r="E58" s="38" t="s">
        <v>6984</v>
      </c>
    </row>
    <row r="59" spans="1:5" ht="25.5">
      <c r="A59" s="39" t="s">
        <v>56</v>
      </c>
      <c r="E59" s="40" t="s">
        <v>11251</v>
      </c>
    </row>
    <row r="60" spans="1:5" ht="12.75">
      <c r="A60" t="s">
        <v>57</v>
      </c>
      <c r="E60" s="38" t="s">
        <v>52</v>
      </c>
    </row>
    <row r="61" spans="1:16" ht="25.5">
      <c r="A61" s="26" t="s">
        <v>50</v>
      </c>
      <c s="31" t="s">
        <v>97</v>
      </c>
      <c s="31" t="s">
        <v>6928</v>
      </c>
      <c s="26" t="s">
        <v>52</v>
      </c>
      <c s="32" t="s">
        <v>6929</v>
      </c>
      <c s="33" t="s">
        <v>63</v>
      </c>
      <c s="34">
        <v>6</v>
      </c>
      <c s="35">
        <v>0</v>
      </c>
      <c s="36">
        <f>ROUND(ROUND(H61,2)*ROUND(G61,3),2)</f>
      </c>
      <c r="O61">
        <f>(I61*21)/100</f>
      </c>
      <c t="s">
        <v>27</v>
      </c>
    </row>
    <row r="62" spans="1:5" ht="25.5">
      <c r="A62" s="37" t="s">
        <v>55</v>
      </c>
      <c r="E62" s="38" t="s">
        <v>6929</v>
      </c>
    </row>
    <row r="63" spans="1:5" ht="12.75">
      <c r="A63" s="39" t="s">
        <v>56</v>
      </c>
      <c r="E63" s="40" t="s">
        <v>52</v>
      </c>
    </row>
    <row r="64" spans="1:5" ht="12.75">
      <c r="A64" t="s">
        <v>57</v>
      </c>
      <c r="E64" s="38" t="s">
        <v>52</v>
      </c>
    </row>
    <row r="65" spans="1:16" ht="25.5">
      <c r="A65" s="26" t="s">
        <v>50</v>
      </c>
      <c s="31" t="s">
        <v>100</v>
      </c>
      <c s="31" t="s">
        <v>10962</v>
      </c>
      <c s="26" t="s">
        <v>52</v>
      </c>
      <c s="32" t="s">
        <v>10964</v>
      </c>
      <c s="33" t="s">
        <v>345</v>
      </c>
      <c s="34">
        <v>1.68</v>
      </c>
      <c s="35">
        <v>0</v>
      </c>
      <c s="36">
        <f>ROUND(ROUND(H65,2)*ROUND(G65,3),2)</f>
      </c>
      <c r="O65">
        <f>(I65*21)/100</f>
      </c>
      <c t="s">
        <v>27</v>
      </c>
    </row>
    <row r="66" spans="1:5" ht="25.5">
      <c r="A66" s="37" t="s">
        <v>55</v>
      </c>
      <c r="E66" s="38" t="s">
        <v>10964</v>
      </c>
    </row>
    <row r="67" spans="1:5" ht="12.75">
      <c r="A67" s="39" t="s">
        <v>56</v>
      </c>
      <c r="E67" s="40" t="s">
        <v>52</v>
      </c>
    </row>
    <row r="68" spans="1:5" ht="12.75">
      <c r="A68" t="s">
        <v>57</v>
      </c>
      <c r="E68" s="38" t="s">
        <v>52</v>
      </c>
    </row>
    <row r="69" spans="1:16" ht="12.75">
      <c r="A69" s="26" t="s">
        <v>50</v>
      </c>
      <c s="31" t="s">
        <v>103</v>
      </c>
      <c s="31" t="s">
        <v>6941</v>
      </c>
      <c s="26" t="s">
        <v>52</v>
      </c>
      <c s="32" t="s">
        <v>6942</v>
      </c>
      <c s="33" t="s">
        <v>6943</v>
      </c>
      <c s="34">
        <v>8</v>
      </c>
      <c s="35">
        <v>0</v>
      </c>
      <c s="36">
        <f>ROUND(ROUND(H69,2)*ROUND(G69,3),2)</f>
      </c>
      <c r="O69">
        <f>(I69*21)/100</f>
      </c>
      <c t="s">
        <v>27</v>
      </c>
    </row>
    <row r="70" spans="1:5" ht="12.75">
      <c r="A70" s="37" t="s">
        <v>55</v>
      </c>
      <c r="E70" s="38" t="s">
        <v>6942</v>
      </c>
    </row>
    <row r="71" spans="1:5" ht="12.75">
      <c r="A71" s="39" t="s">
        <v>56</v>
      </c>
      <c r="E71" s="40" t="s">
        <v>52</v>
      </c>
    </row>
    <row r="72" spans="1:5" ht="12.75">
      <c r="A72" t="s">
        <v>57</v>
      </c>
      <c r="E72" s="38" t="s">
        <v>52</v>
      </c>
    </row>
    <row r="73" spans="1:16" ht="12.75">
      <c r="A73" s="26" t="s">
        <v>50</v>
      </c>
      <c s="31" t="s">
        <v>106</v>
      </c>
      <c s="31" t="s">
        <v>6952</v>
      </c>
      <c s="26" t="s">
        <v>52</v>
      </c>
      <c s="32" t="s">
        <v>11252</v>
      </c>
      <c s="33" t="s">
        <v>6947</v>
      </c>
      <c s="34">
        <v>2</v>
      </c>
      <c s="35">
        <v>0</v>
      </c>
      <c s="36">
        <f>ROUND(ROUND(H73,2)*ROUND(G73,3),2)</f>
      </c>
      <c r="O73">
        <f>(I73*21)/100</f>
      </c>
      <c t="s">
        <v>27</v>
      </c>
    </row>
    <row r="74" spans="1:5" ht="12.75">
      <c r="A74" s="37" t="s">
        <v>55</v>
      </c>
      <c r="E74" s="38" t="s">
        <v>11252</v>
      </c>
    </row>
    <row r="75" spans="1:5" ht="12.75">
      <c r="A75" s="39" t="s">
        <v>56</v>
      </c>
      <c r="E75" s="40" t="s">
        <v>52</v>
      </c>
    </row>
    <row r="76" spans="1:5" ht="12.75">
      <c r="A76" t="s">
        <v>57</v>
      </c>
      <c r="E76" s="38" t="s">
        <v>52</v>
      </c>
    </row>
    <row r="77" spans="1:16" ht="12.75">
      <c r="A77" s="26" t="s">
        <v>50</v>
      </c>
      <c s="31" t="s">
        <v>109</v>
      </c>
      <c s="31" t="s">
        <v>11253</v>
      </c>
      <c s="26" t="s">
        <v>52</v>
      </c>
      <c s="32" t="s">
        <v>11254</v>
      </c>
      <c s="33" t="s">
        <v>63</v>
      </c>
      <c s="34">
        <v>3</v>
      </c>
      <c s="35">
        <v>0</v>
      </c>
      <c s="36">
        <f>ROUND(ROUND(H77,2)*ROUND(G77,3),2)</f>
      </c>
      <c r="O77">
        <f>(I77*21)/100</f>
      </c>
      <c t="s">
        <v>27</v>
      </c>
    </row>
    <row r="78" spans="1:5" ht="12.75">
      <c r="A78" s="37" t="s">
        <v>55</v>
      </c>
      <c r="E78" s="38" t="s">
        <v>11254</v>
      </c>
    </row>
    <row r="79" spans="1:5" ht="12.75">
      <c r="A79" s="39" t="s">
        <v>56</v>
      </c>
      <c r="E79" s="40" t="s">
        <v>52</v>
      </c>
    </row>
    <row r="80" spans="1:5" ht="12.75">
      <c r="A80" t="s">
        <v>57</v>
      </c>
      <c r="E80" s="38" t="s">
        <v>52</v>
      </c>
    </row>
    <row r="81" spans="1:16" ht="12.75">
      <c r="A81" s="26" t="s">
        <v>50</v>
      </c>
      <c s="31" t="s">
        <v>113</v>
      </c>
      <c s="31" t="s">
        <v>11255</v>
      </c>
      <c s="26" t="s">
        <v>52</v>
      </c>
      <c s="32" t="s">
        <v>6949</v>
      </c>
      <c s="33" t="s">
        <v>2404</v>
      </c>
      <c s="34">
        <v>2</v>
      </c>
      <c s="35">
        <v>0</v>
      </c>
      <c s="36">
        <f>ROUND(ROUND(H81,2)*ROUND(G81,3),2)</f>
      </c>
      <c r="O81">
        <f>(I81*21)/100</f>
      </c>
      <c t="s">
        <v>27</v>
      </c>
    </row>
    <row r="82" spans="1:5" ht="12.75">
      <c r="A82" s="37" t="s">
        <v>55</v>
      </c>
      <c r="E82" s="38" t="s">
        <v>6949</v>
      </c>
    </row>
    <row r="83" spans="1:5" ht="12.75">
      <c r="A83" s="39" t="s">
        <v>56</v>
      </c>
      <c r="E83" s="40" t="s">
        <v>52</v>
      </c>
    </row>
    <row r="84" spans="1:5" ht="12.75">
      <c r="A84" t="s">
        <v>57</v>
      </c>
      <c r="E84" s="38" t="s">
        <v>52</v>
      </c>
    </row>
    <row r="85" spans="1:16" ht="12.75">
      <c r="A85" s="26" t="s">
        <v>50</v>
      </c>
      <c s="31" t="s">
        <v>117</v>
      </c>
      <c s="31" t="s">
        <v>11256</v>
      </c>
      <c s="26" t="s">
        <v>52</v>
      </c>
      <c s="32" t="s">
        <v>6966</v>
      </c>
      <c s="33" t="s">
        <v>2404</v>
      </c>
      <c s="34">
        <v>2</v>
      </c>
      <c s="35">
        <v>0</v>
      </c>
      <c s="36">
        <f>ROUND(ROUND(H85,2)*ROUND(G85,3),2)</f>
      </c>
      <c r="O85">
        <f>(I85*21)/100</f>
      </c>
      <c t="s">
        <v>27</v>
      </c>
    </row>
    <row r="86" spans="1:5" ht="12.75">
      <c r="A86" s="37" t="s">
        <v>55</v>
      </c>
      <c r="E86" s="38" t="s">
        <v>6966</v>
      </c>
    </row>
    <row r="87" spans="1:5" ht="12.75">
      <c r="A87" s="39" t="s">
        <v>56</v>
      </c>
      <c r="E87" s="40" t="s">
        <v>52</v>
      </c>
    </row>
    <row r="88" spans="1:5" ht="12.75">
      <c r="A88" t="s">
        <v>57</v>
      </c>
      <c r="E88" s="38" t="s">
        <v>52</v>
      </c>
    </row>
    <row r="89" spans="1:16" ht="12.75">
      <c r="A89" s="26" t="s">
        <v>50</v>
      </c>
      <c s="31" t="s">
        <v>121</v>
      </c>
      <c s="31" t="s">
        <v>11257</v>
      </c>
      <c s="26" t="s">
        <v>52</v>
      </c>
      <c s="32" t="s">
        <v>11258</v>
      </c>
      <c s="33" t="s">
        <v>6947</v>
      </c>
      <c s="34">
        <v>2</v>
      </c>
      <c s="35">
        <v>0</v>
      </c>
      <c s="36">
        <f>ROUND(ROUND(H89,2)*ROUND(G89,3),2)</f>
      </c>
      <c r="O89">
        <f>(I89*21)/100</f>
      </c>
      <c t="s">
        <v>27</v>
      </c>
    </row>
    <row r="90" spans="1:5" ht="12.75">
      <c r="A90" s="37" t="s">
        <v>55</v>
      </c>
      <c r="E90" s="38" t="s">
        <v>11258</v>
      </c>
    </row>
    <row r="91" spans="1:5" ht="12.75">
      <c r="A91" s="39" t="s">
        <v>56</v>
      </c>
      <c r="E91" s="40" t="s">
        <v>52</v>
      </c>
    </row>
    <row r="92" spans="1:5" ht="12.75">
      <c r="A92" t="s">
        <v>57</v>
      </c>
      <c r="E92" s="38" t="s">
        <v>52</v>
      </c>
    </row>
    <row r="93" spans="1:16" ht="12.75">
      <c r="A93" s="26" t="s">
        <v>50</v>
      </c>
      <c s="31" t="s">
        <v>125</v>
      </c>
      <c s="31" t="s">
        <v>6997</v>
      </c>
      <c s="26" t="s">
        <v>52</v>
      </c>
      <c s="32" t="s">
        <v>6998</v>
      </c>
      <c s="33" t="s">
        <v>2404</v>
      </c>
      <c s="34">
        <v>2</v>
      </c>
      <c s="35">
        <v>0</v>
      </c>
      <c s="36">
        <f>ROUND(ROUND(H93,2)*ROUND(G93,3),2)</f>
      </c>
      <c r="O93">
        <f>(I93*21)/100</f>
      </c>
      <c t="s">
        <v>27</v>
      </c>
    </row>
    <row r="94" spans="1:5" ht="12.75">
      <c r="A94" s="37" t="s">
        <v>55</v>
      </c>
      <c r="E94" s="38" t="s">
        <v>6998</v>
      </c>
    </row>
    <row r="95" spans="1:5" ht="12.75">
      <c r="A95" s="39" t="s">
        <v>56</v>
      </c>
      <c r="E95" s="40" t="s">
        <v>52</v>
      </c>
    </row>
    <row r="96" spans="1:5" ht="12.75">
      <c r="A96" t="s">
        <v>57</v>
      </c>
      <c r="E96" s="38" t="s">
        <v>52</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41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0+O11+O112+O253+O342</f>
      </c>
      <c t="s">
        <v>26</v>
      </c>
    </row>
    <row r="3" spans="1:16" ht="15" customHeight="1">
      <c r="A3" t="s">
        <v>12</v>
      </c>
      <c s="12" t="s">
        <v>14</v>
      </c>
      <c s="13" t="s">
        <v>15</v>
      </c>
      <c s="1"/>
      <c s="14" t="s">
        <v>16</v>
      </c>
      <c s="1"/>
      <c s="9"/>
      <c s="8" t="s">
        <v>11259</v>
      </c>
      <c s="44">
        <f>0+I11+I112+I253+I342</f>
      </c>
      <c r="O3" t="s">
        <v>23</v>
      </c>
      <c t="s">
        <v>27</v>
      </c>
    </row>
    <row r="4" spans="1:16" ht="15" customHeight="1">
      <c r="A4" t="s">
        <v>17</v>
      </c>
      <c s="12" t="s">
        <v>18</v>
      </c>
      <c s="13" t="s">
        <v>4860</v>
      </c>
      <c s="1"/>
      <c s="14" t="s">
        <v>4861</v>
      </c>
      <c s="1"/>
      <c s="1"/>
      <c s="11"/>
      <c s="11"/>
      <c r="O4" t="s">
        <v>24</v>
      </c>
      <c t="s">
        <v>27</v>
      </c>
    </row>
    <row r="5" spans="1:16" ht="12.75" customHeight="1">
      <c r="A5" t="s">
        <v>21</v>
      </c>
      <c s="12" t="s">
        <v>18</v>
      </c>
      <c s="13" t="s">
        <v>4862</v>
      </c>
      <c s="1"/>
      <c s="14" t="s">
        <v>4863</v>
      </c>
      <c s="1"/>
      <c s="1"/>
      <c s="1"/>
      <c s="1"/>
      <c r="O5" t="s">
        <v>25</v>
      </c>
      <c t="s">
        <v>27</v>
      </c>
    </row>
    <row r="6" spans="1:9" ht="12.75" customHeight="1">
      <c r="A6" t="s">
        <v>2002</v>
      </c>
      <c s="12" t="s">
        <v>18</v>
      </c>
      <c s="13" t="s">
        <v>10449</v>
      </c>
      <c s="1"/>
      <c s="14" t="s">
        <v>10450</v>
      </c>
      <c s="1"/>
      <c s="1"/>
      <c s="1"/>
      <c s="1"/>
    </row>
    <row r="7" spans="1:9" ht="12.75" customHeight="1">
      <c r="A7" t="s">
        <v>4428</v>
      </c>
      <c s="16" t="s">
        <v>22</v>
      </c>
      <c s="17" t="s">
        <v>11259</v>
      </c>
      <c s="6"/>
      <c s="18" t="s">
        <v>7234</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7236</v>
      </c>
      <c s="27"/>
      <c s="29" t="s">
        <v>11261</v>
      </c>
      <c s="27"/>
      <c s="27"/>
      <c s="27"/>
      <c s="30">
        <f>0+Q11</f>
      </c>
      <c r="O11">
        <f>0+R11</f>
      </c>
      <c r="Q11">
        <f>0+I12+I16+I20+I24+I28+I32+I36+I40+I44+I48+I52+I56+I60+I64+I68+I72+I76+I80+I84+I88+I92+I96+I100+I104+I108</f>
      </c>
      <c>
        <f>0+O12+O16+O20+O24+O28+O32+O36+O40+O44+O48+O52+O56+O60+O64+O68+O72+O76+O80+O84+O88+O92+O96+O100+O104+O108</f>
      </c>
    </row>
    <row r="12" spans="1:16" ht="25.5">
      <c r="A12" s="26" t="s">
        <v>50</v>
      </c>
      <c s="31" t="s">
        <v>33</v>
      </c>
      <c s="31" t="s">
        <v>11262</v>
      </c>
      <c s="26" t="s">
        <v>52</v>
      </c>
      <c s="32" t="s">
        <v>11263</v>
      </c>
      <c s="33" t="s">
        <v>2404</v>
      </c>
      <c s="34">
        <v>1</v>
      </c>
      <c s="35">
        <v>0</v>
      </c>
      <c s="36">
        <f>ROUND(ROUND(H12,2)*ROUND(G12,3),2)</f>
      </c>
      <c r="O12">
        <f>(I12*21)/100</f>
      </c>
      <c t="s">
        <v>27</v>
      </c>
    </row>
    <row r="13" spans="1:5" ht="25.5">
      <c r="A13" s="37" t="s">
        <v>55</v>
      </c>
      <c r="E13" s="38" t="s">
        <v>11263</v>
      </c>
    </row>
    <row r="14" spans="1:5" ht="12.75">
      <c r="A14" s="39" t="s">
        <v>56</v>
      </c>
      <c r="E14" s="40" t="s">
        <v>52</v>
      </c>
    </row>
    <row r="15" spans="1:5" ht="63.75">
      <c r="A15" t="s">
        <v>57</v>
      </c>
      <c r="E15" s="38" t="s">
        <v>11264</v>
      </c>
    </row>
    <row r="16" spans="1:16" ht="25.5">
      <c r="A16" s="26" t="s">
        <v>50</v>
      </c>
      <c s="31" t="s">
        <v>27</v>
      </c>
      <c s="31" t="s">
        <v>11265</v>
      </c>
      <c s="26" t="s">
        <v>52</v>
      </c>
      <c s="32" t="s">
        <v>11266</v>
      </c>
      <c s="33" t="s">
        <v>2404</v>
      </c>
      <c s="34">
        <v>1</v>
      </c>
      <c s="35">
        <v>0</v>
      </c>
      <c s="36">
        <f>ROUND(ROUND(H16,2)*ROUND(G16,3),2)</f>
      </c>
      <c r="O16">
        <f>(I16*21)/100</f>
      </c>
      <c t="s">
        <v>27</v>
      </c>
    </row>
    <row r="17" spans="1:5" ht="25.5">
      <c r="A17" s="37" t="s">
        <v>55</v>
      </c>
      <c r="E17" s="38" t="s">
        <v>11266</v>
      </c>
    </row>
    <row r="18" spans="1:5" ht="12.75">
      <c r="A18" s="39" t="s">
        <v>56</v>
      </c>
      <c r="E18" s="40" t="s">
        <v>52</v>
      </c>
    </row>
    <row r="19" spans="1:5" ht="63.75">
      <c r="A19" t="s">
        <v>57</v>
      </c>
      <c r="E19" s="38" t="s">
        <v>11264</v>
      </c>
    </row>
    <row r="20" spans="1:16" ht="25.5">
      <c r="A20" s="26" t="s">
        <v>50</v>
      </c>
      <c s="31" t="s">
        <v>26</v>
      </c>
      <c s="31" t="s">
        <v>11267</v>
      </c>
      <c s="26" t="s">
        <v>52</v>
      </c>
      <c s="32" t="s">
        <v>11268</v>
      </c>
      <c s="33" t="s">
        <v>2404</v>
      </c>
      <c s="34">
        <v>1</v>
      </c>
      <c s="35">
        <v>0</v>
      </c>
      <c s="36">
        <f>ROUND(ROUND(H20,2)*ROUND(G20,3),2)</f>
      </c>
      <c r="O20">
        <f>(I20*21)/100</f>
      </c>
      <c t="s">
        <v>27</v>
      </c>
    </row>
    <row r="21" spans="1:5" ht="25.5">
      <c r="A21" s="37" t="s">
        <v>55</v>
      </c>
      <c r="E21" s="38" t="s">
        <v>11268</v>
      </c>
    </row>
    <row r="22" spans="1:5" ht="12.75">
      <c r="A22" s="39" t="s">
        <v>56</v>
      </c>
      <c r="E22" s="40" t="s">
        <v>52</v>
      </c>
    </row>
    <row r="23" spans="1:5" ht="63.75">
      <c r="A23" t="s">
        <v>57</v>
      </c>
      <c r="E23" s="38" t="s">
        <v>11264</v>
      </c>
    </row>
    <row r="24" spans="1:16" ht="25.5">
      <c r="A24" s="26" t="s">
        <v>50</v>
      </c>
      <c s="31" t="s">
        <v>37</v>
      </c>
      <c s="31" t="s">
        <v>11269</v>
      </c>
      <c s="26" t="s">
        <v>52</v>
      </c>
      <c s="32" t="s">
        <v>11263</v>
      </c>
      <c s="33" t="s">
        <v>2404</v>
      </c>
      <c s="34">
        <v>1</v>
      </c>
      <c s="35">
        <v>0</v>
      </c>
      <c s="36">
        <f>ROUND(ROUND(H24,2)*ROUND(G24,3),2)</f>
      </c>
      <c r="O24">
        <f>(I24*21)/100</f>
      </c>
      <c t="s">
        <v>27</v>
      </c>
    </row>
    <row r="25" spans="1:5" ht="25.5">
      <c r="A25" s="37" t="s">
        <v>55</v>
      </c>
      <c r="E25" s="38" t="s">
        <v>11263</v>
      </c>
    </row>
    <row r="26" spans="1:5" ht="12.75">
      <c r="A26" s="39" t="s">
        <v>56</v>
      </c>
      <c r="E26" s="40" t="s">
        <v>52</v>
      </c>
    </row>
    <row r="27" spans="1:5" ht="63.75">
      <c r="A27" t="s">
        <v>57</v>
      </c>
      <c r="E27" s="38" t="s">
        <v>11264</v>
      </c>
    </row>
    <row r="28" spans="1:16" ht="25.5">
      <c r="A28" s="26" t="s">
        <v>50</v>
      </c>
      <c s="31" t="s">
        <v>39</v>
      </c>
      <c s="31" t="s">
        <v>11270</v>
      </c>
      <c s="26" t="s">
        <v>52</v>
      </c>
      <c s="32" t="s">
        <v>11266</v>
      </c>
      <c s="33" t="s">
        <v>2404</v>
      </c>
      <c s="34">
        <v>1</v>
      </c>
      <c s="35">
        <v>0</v>
      </c>
      <c s="36">
        <f>ROUND(ROUND(H28,2)*ROUND(G28,3),2)</f>
      </c>
      <c r="O28">
        <f>(I28*21)/100</f>
      </c>
      <c t="s">
        <v>27</v>
      </c>
    </row>
    <row r="29" spans="1:5" ht="25.5">
      <c r="A29" s="37" t="s">
        <v>55</v>
      </c>
      <c r="E29" s="38" t="s">
        <v>11266</v>
      </c>
    </row>
    <row r="30" spans="1:5" ht="12.75">
      <c r="A30" s="39" t="s">
        <v>56</v>
      </c>
      <c r="E30" s="40" t="s">
        <v>52</v>
      </c>
    </row>
    <row r="31" spans="1:5" ht="63.75">
      <c r="A31" t="s">
        <v>57</v>
      </c>
      <c r="E31" s="38" t="s">
        <v>11264</v>
      </c>
    </row>
    <row r="32" spans="1:16" ht="25.5">
      <c r="A32" s="26" t="s">
        <v>50</v>
      </c>
      <c s="31" t="s">
        <v>41</v>
      </c>
      <c s="31" t="s">
        <v>11271</v>
      </c>
      <c s="26" t="s">
        <v>52</v>
      </c>
      <c s="32" t="s">
        <v>11268</v>
      </c>
      <c s="33" t="s">
        <v>2404</v>
      </c>
      <c s="34">
        <v>1</v>
      </c>
      <c s="35">
        <v>0</v>
      </c>
      <c s="36">
        <f>ROUND(ROUND(H32,2)*ROUND(G32,3),2)</f>
      </c>
      <c r="O32">
        <f>(I32*21)/100</f>
      </c>
      <c t="s">
        <v>27</v>
      </c>
    </row>
    <row r="33" spans="1:5" ht="25.5">
      <c r="A33" s="37" t="s">
        <v>55</v>
      </c>
      <c r="E33" s="38" t="s">
        <v>11268</v>
      </c>
    </row>
    <row r="34" spans="1:5" ht="12.75">
      <c r="A34" s="39" t="s">
        <v>56</v>
      </c>
      <c r="E34" s="40" t="s">
        <v>52</v>
      </c>
    </row>
    <row r="35" spans="1:5" ht="63.75">
      <c r="A35" t="s">
        <v>57</v>
      </c>
      <c r="E35" s="38" t="s">
        <v>11264</v>
      </c>
    </row>
    <row r="36" spans="1:16" ht="12.75">
      <c r="A36" s="26" t="s">
        <v>50</v>
      </c>
      <c s="31" t="s">
        <v>73</v>
      </c>
      <c s="31" t="s">
        <v>11272</v>
      </c>
      <c s="26" t="s">
        <v>52</v>
      </c>
      <c s="32" t="s">
        <v>11273</v>
      </c>
      <c s="33" t="s">
        <v>2404</v>
      </c>
      <c s="34">
        <v>2</v>
      </c>
      <c s="35">
        <v>0</v>
      </c>
      <c s="36">
        <f>ROUND(ROUND(H36,2)*ROUND(G36,3),2)</f>
      </c>
      <c r="O36">
        <f>(I36*21)/100</f>
      </c>
      <c t="s">
        <v>27</v>
      </c>
    </row>
    <row r="37" spans="1:5" ht="12.75">
      <c r="A37" s="37" t="s">
        <v>55</v>
      </c>
      <c r="E37" s="38" t="s">
        <v>11273</v>
      </c>
    </row>
    <row r="38" spans="1:5" ht="12.75">
      <c r="A38" s="39" t="s">
        <v>56</v>
      </c>
      <c r="E38" s="40" t="s">
        <v>52</v>
      </c>
    </row>
    <row r="39" spans="1:5" ht="63.75">
      <c r="A39" t="s">
        <v>57</v>
      </c>
      <c r="E39" s="38" t="s">
        <v>11274</v>
      </c>
    </row>
    <row r="40" spans="1:16" ht="12.75">
      <c r="A40" s="26" t="s">
        <v>50</v>
      </c>
      <c s="31" t="s">
        <v>78</v>
      </c>
      <c s="31" t="s">
        <v>11275</v>
      </c>
      <c s="26" t="s">
        <v>52</v>
      </c>
      <c s="32" t="s">
        <v>11276</v>
      </c>
      <c s="33" t="s">
        <v>2404</v>
      </c>
      <c s="34">
        <v>2</v>
      </c>
      <c s="35">
        <v>0</v>
      </c>
      <c s="36">
        <f>ROUND(ROUND(H40,2)*ROUND(G40,3),2)</f>
      </c>
      <c r="O40">
        <f>(I40*21)/100</f>
      </c>
      <c t="s">
        <v>27</v>
      </c>
    </row>
    <row r="41" spans="1:5" ht="12.75">
      <c r="A41" s="37" t="s">
        <v>55</v>
      </c>
      <c r="E41" s="38" t="s">
        <v>11276</v>
      </c>
    </row>
    <row r="42" spans="1:5" ht="12.75">
      <c r="A42" s="39" t="s">
        <v>56</v>
      </c>
      <c r="E42" s="40" t="s">
        <v>52</v>
      </c>
    </row>
    <row r="43" spans="1:5" ht="63.75">
      <c r="A43" t="s">
        <v>57</v>
      </c>
      <c r="E43" s="38" t="s">
        <v>11274</v>
      </c>
    </row>
    <row r="44" spans="1:16" ht="12.75">
      <c r="A44" s="26" t="s">
        <v>50</v>
      </c>
      <c s="31" t="s">
        <v>44</v>
      </c>
      <c s="31" t="s">
        <v>11277</v>
      </c>
      <c s="26" t="s">
        <v>52</v>
      </c>
      <c s="32" t="s">
        <v>8384</v>
      </c>
      <c s="33" t="s">
        <v>2404</v>
      </c>
      <c s="34">
        <v>4</v>
      </c>
      <c s="35">
        <v>0</v>
      </c>
      <c s="36">
        <f>ROUND(ROUND(H44,2)*ROUND(G44,3),2)</f>
      </c>
      <c r="O44">
        <f>(I44*21)/100</f>
      </c>
      <c t="s">
        <v>27</v>
      </c>
    </row>
    <row r="45" spans="1:5" ht="12.75">
      <c r="A45" s="37" t="s">
        <v>55</v>
      </c>
      <c r="E45" s="38" t="s">
        <v>8384</v>
      </c>
    </row>
    <row r="46" spans="1:5" ht="12.75">
      <c r="A46" s="39" t="s">
        <v>56</v>
      </c>
      <c r="E46" s="40" t="s">
        <v>52</v>
      </c>
    </row>
    <row r="47" spans="1:5" ht="63.75">
      <c r="A47" t="s">
        <v>57</v>
      </c>
      <c r="E47" s="38" t="s">
        <v>11278</v>
      </c>
    </row>
    <row r="48" spans="1:16" ht="12.75">
      <c r="A48" s="26" t="s">
        <v>50</v>
      </c>
      <c s="31" t="s">
        <v>46</v>
      </c>
      <c s="31" t="s">
        <v>11279</v>
      </c>
      <c s="26" t="s">
        <v>52</v>
      </c>
      <c s="32" t="s">
        <v>11280</v>
      </c>
      <c s="33" t="s">
        <v>2404</v>
      </c>
      <c s="34">
        <v>2</v>
      </c>
      <c s="35">
        <v>0</v>
      </c>
      <c s="36">
        <f>ROUND(ROUND(H48,2)*ROUND(G48,3),2)</f>
      </c>
      <c r="O48">
        <f>(I48*21)/100</f>
      </c>
      <c t="s">
        <v>27</v>
      </c>
    </row>
    <row r="49" spans="1:5" ht="12.75">
      <c r="A49" s="37" t="s">
        <v>55</v>
      </c>
      <c r="E49" s="38" t="s">
        <v>11280</v>
      </c>
    </row>
    <row r="50" spans="1:5" ht="12.75">
      <c r="A50" s="39" t="s">
        <v>56</v>
      </c>
      <c r="E50" s="40" t="s">
        <v>52</v>
      </c>
    </row>
    <row r="51" spans="1:5" ht="63.75">
      <c r="A51" t="s">
        <v>57</v>
      </c>
      <c r="E51" s="38" t="s">
        <v>11274</v>
      </c>
    </row>
    <row r="52" spans="1:16" ht="25.5">
      <c r="A52" s="26" t="s">
        <v>50</v>
      </c>
      <c s="31" t="s">
        <v>89</v>
      </c>
      <c s="31" t="s">
        <v>11281</v>
      </c>
      <c s="26" t="s">
        <v>52</v>
      </c>
      <c s="32" t="s">
        <v>11282</v>
      </c>
      <c s="33" t="s">
        <v>2404</v>
      </c>
      <c s="34">
        <v>2</v>
      </c>
      <c s="35">
        <v>0</v>
      </c>
      <c s="36">
        <f>ROUND(ROUND(H52,2)*ROUND(G52,3),2)</f>
      </c>
      <c r="O52">
        <f>(I52*21)/100</f>
      </c>
      <c t="s">
        <v>27</v>
      </c>
    </row>
    <row r="53" spans="1:5" ht="25.5">
      <c r="A53" s="37" t="s">
        <v>55</v>
      </c>
      <c r="E53" s="38" t="s">
        <v>11282</v>
      </c>
    </row>
    <row r="54" spans="1:5" ht="12.75">
      <c r="A54" s="39" t="s">
        <v>56</v>
      </c>
      <c r="E54" s="40" t="s">
        <v>52</v>
      </c>
    </row>
    <row r="55" spans="1:5" ht="63.75">
      <c r="A55" t="s">
        <v>57</v>
      </c>
      <c r="E55" s="38" t="s">
        <v>11274</v>
      </c>
    </row>
    <row r="56" spans="1:16" ht="12.75">
      <c r="A56" s="26" t="s">
        <v>50</v>
      </c>
      <c s="31" t="s">
        <v>93</v>
      </c>
      <c s="31" t="s">
        <v>11283</v>
      </c>
      <c s="26" t="s">
        <v>52</v>
      </c>
      <c s="32" t="s">
        <v>11284</v>
      </c>
      <c s="33" t="s">
        <v>2404</v>
      </c>
      <c s="34">
        <v>2</v>
      </c>
      <c s="35">
        <v>0</v>
      </c>
      <c s="36">
        <f>ROUND(ROUND(H56,2)*ROUND(G56,3),2)</f>
      </c>
      <c r="O56">
        <f>(I56*21)/100</f>
      </c>
      <c t="s">
        <v>27</v>
      </c>
    </row>
    <row r="57" spans="1:5" ht="12.75">
      <c r="A57" s="37" t="s">
        <v>55</v>
      </c>
      <c r="E57" s="38" t="s">
        <v>11284</v>
      </c>
    </row>
    <row r="58" spans="1:5" ht="12.75">
      <c r="A58" s="39" t="s">
        <v>56</v>
      </c>
      <c r="E58" s="40" t="s">
        <v>52</v>
      </c>
    </row>
    <row r="59" spans="1:5" ht="63.75">
      <c r="A59" t="s">
        <v>57</v>
      </c>
      <c r="E59" s="38" t="s">
        <v>11274</v>
      </c>
    </row>
    <row r="60" spans="1:16" ht="12.75">
      <c r="A60" s="26" t="s">
        <v>50</v>
      </c>
      <c s="31" t="s">
        <v>97</v>
      </c>
      <c s="31" t="s">
        <v>11285</v>
      </c>
      <c s="26" t="s">
        <v>52</v>
      </c>
      <c s="32" t="s">
        <v>7354</v>
      </c>
      <c s="33" t="s">
        <v>71</v>
      </c>
      <c s="34">
        <v>23</v>
      </c>
      <c s="35">
        <v>0</v>
      </c>
      <c s="36">
        <f>ROUND(ROUND(H60,2)*ROUND(G60,3),2)</f>
      </c>
      <c r="O60">
        <f>(I60*21)/100</f>
      </c>
      <c t="s">
        <v>27</v>
      </c>
    </row>
    <row r="61" spans="1:5" ht="12.75">
      <c r="A61" s="37" t="s">
        <v>55</v>
      </c>
      <c r="E61" s="38" t="s">
        <v>7354</v>
      </c>
    </row>
    <row r="62" spans="1:5" ht="12.75">
      <c r="A62" s="39" t="s">
        <v>56</v>
      </c>
      <c r="E62" s="40" t="s">
        <v>52</v>
      </c>
    </row>
    <row r="63" spans="1:5" ht="63.75">
      <c r="A63" t="s">
        <v>57</v>
      </c>
      <c r="E63" s="38" t="s">
        <v>11286</v>
      </c>
    </row>
    <row r="64" spans="1:16" ht="12.75">
      <c r="A64" s="26" t="s">
        <v>50</v>
      </c>
      <c s="31" t="s">
        <v>100</v>
      </c>
      <c s="31" t="s">
        <v>11287</v>
      </c>
      <c s="26" t="s">
        <v>52</v>
      </c>
      <c s="32" t="s">
        <v>7363</v>
      </c>
      <c s="33" t="s">
        <v>71</v>
      </c>
      <c s="34">
        <v>25</v>
      </c>
      <c s="35">
        <v>0</v>
      </c>
      <c s="36">
        <f>ROUND(ROUND(H64,2)*ROUND(G64,3),2)</f>
      </c>
      <c r="O64">
        <f>(I64*21)/100</f>
      </c>
      <c t="s">
        <v>27</v>
      </c>
    </row>
    <row r="65" spans="1:5" ht="12.75">
      <c r="A65" s="37" t="s">
        <v>55</v>
      </c>
      <c r="E65" s="38" t="s">
        <v>7363</v>
      </c>
    </row>
    <row r="66" spans="1:5" ht="12.75">
      <c r="A66" s="39" t="s">
        <v>56</v>
      </c>
      <c r="E66" s="40" t="s">
        <v>52</v>
      </c>
    </row>
    <row r="67" spans="1:5" ht="89.25">
      <c r="A67" t="s">
        <v>57</v>
      </c>
      <c r="E67" s="38" t="s">
        <v>11288</v>
      </c>
    </row>
    <row r="68" spans="1:16" ht="12.75">
      <c r="A68" s="26" t="s">
        <v>50</v>
      </c>
      <c s="31" t="s">
        <v>103</v>
      </c>
      <c s="31" t="s">
        <v>11289</v>
      </c>
      <c s="26" t="s">
        <v>52</v>
      </c>
      <c s="32" t="s">
        <v>7307</v>
      </c>
      <c s="33" t="s">
        <v>76</v>
      </c>
      <c s="34">
        <v>20</v>
      </c>
      <c s="35">
        <v>0</v>
      </c>
      <c s="36">
        <f>ROUND(ROUND(H68,2)*ROUND(G68,3),2)</f>
      </c>
      <c r="O68">
        <f>(I68*21)/100</f>
      </c>
      <c t="s">
        <v>27</v>
      </c>
    </row>
    <row r="69" spans="1:5" ht="12.75">
      <c r="A69" s="37" t="s">
        <v>55</v>
      </c>
      <c r="E69" s="38" t="s">
        <v>7307</v>
      </c>
    </row>
    <row r="70" spans="1:5" ht="12.75">
      <c r="A70" s="39" t="s">
        <v>56</v>
      </c>
      <c r="E70" s="40" t="s">
        <v>52</v>
      </c>
    </row>
    <row r="71" spans="1:5" ht="12.75">
      <c r="A71" t="s">
        <v>57</v>
      </c>
      <c r="E71" s="38" t="s">
        <v>52</v>
      </c>
    </row>
    <row r="72" spans="1:16" ht="12.75">
      <c r="A72" s="26" t="s">
        <v>50</v>
      </c>
      <c s="31" t="s">
        <v>106</v>
      </c>
      <c s="31" t="s">
        <v>11290</v>
      </c>
      <c s="26" t="s">
        <v>52</v>
      </c>
      <c s="32" t="s">
        <v>7309</v>
      </c>
      <c s="33" t="s">
        <v>321</v>
      </c>
      <c s="34">
        <v>5</v>
      </c>
      <c s="35">
        <v>0</v>
      </c>
      <c s="36">
        <f>ROUND(ROUND(H72,2)*ROUND(G72,3),2)</f>
      </c>
      <c r="O72">
        <f>(I72*21)/100</f>
      </c>
      <c t="s">
        <v>27</v>
      </c>
    </row>
    <row r="73" spans="1:5" ht="12.75">
      <c r="A73" s="37" t="s">
        <v>55</v>
      </c>
      <c r="E73" s="38" t="s">
        <v>7309</v>
      </c>
    </row>
    <row r="74" spans="1:5" ht="12.75">
      <c r="A74" s="39" t="s">
        <v>56</v>
      </c>
      <c r="E74" s="40" t="s">
        <v>52</v>
      </c>
    </row>
    <row r="75" spans="1:5" ht="12.75">
      <c r="A75" t="s">
        <v>57</v>
      </c>
      <c r="E75" s="38" t="s">
        <v>52</v>
      </c>
    </row>
    <row r="76" spans="1:16" ht="12.75">
      <c r="A76" s="26" t="s">
        <v>50</v>
      </c>
      <c s="31" t="s">
        <v>109</v>
      </c>
      <c s="31" t="s">
        <v>11291</v>
      </c>
      <c s="26" t="s">
        <v>52</v>
      </c>
      <c s="32" t="s">
        <v>7311</v>
      </c>
      <c s="33" t="s">
        <v>7312</v>
      </c>
      <c s="34">
        <v>3.6</v>
      </c>
      <c s="35">
        <v>0</v>
      </c>
      <c s="36">
        <f>ROUND(ROUND(H76,2)*ROUND(G76,3),2)</f>
      </c>
      <c r="O76">
        <f>(I76*21)/100</f>
      </c>
      <c t="s">
        <v>27</v>
      </c>
    </row>
    <row r="77" spans="1:5" ht="12.75">
      <c r="A77" s="37" t="s">
        <v>55</v>
      </c>
      <c r="E77" s="38" t="s">
        <v>7311</v>
      </c>
    </row>
    <row r="78" spans="1:5" ht="12.75">
      <c r="A78" s="39" t="s">
        <v>56</v>
      </c>
      <c r="E78" s="40" t="s">
        <v>52</v>
      </c>
    </row>
    <row r="79" spans="1:5" ht="12.75">
      <c r="A79" t="s">
        <v>57</v>
      </c>
      <c r="E79" s="38" t="s">
        <v>52</v>
      </c>
    </row>
    <row r="80" spans="1:16" ht="12.75">
      <c r="A80" s="26" t="s">
        <v>50</v>
      </c>
      <c s="31" t="s">
        <v>113</v>
      </c>
      <c s="31" t="s">
        <v>11292</v>
      </c>
      <c s="26" t="s">
        <v>52</v>
      </c>
      <c s="32" t="s">
        <v>7314</v>
      </c>
      <c s="33" t="s">
        <v>7312</v>
      </c>
      <c s="34">
        <v>10</v>
      </c>
      <c s="35">
        <v>0</v>
      </c>
      <c s="36">
        <f>ROUND(ROUND(H80,2)*ROUND(G80,3),2)</f>
      </c>
      <c r="O80">
        <f>(I80*21)/100</f>
      </c>
      <c t="s">
        <v>27</v>
      </c>
    </row>
    <row r="81" spans="1:5" ht="12.75">
      <c r="A81" s="37" t="s">
        <v>55</v>
      </c>
      <c r="E81" s="38" t="s">
        <v>7314</v>
      </c>
    </row>
    <row r="82" spans="1:5" ht="12.75">
      <c r="A82" s="39" t="s">
        <v>56</v>
      </c>
      <c r="E82" s="40" t="s">
        <v>52</v>
      </c>
    </row>
    <row r="83" spans="1:5" ht="12.75">
      <c r="A83" t="s">
        <v>57</v>
      </c>
      <c r="E83" s="38" t="s">
        <v>52</v>
      </c>
    </row>
    <row r="84" spans="1:16" ht="12.75">
      <c r="A84" s="26" t="s">
        <v>50</v>
      </c>
      <c s="31" t="s">
        <v>117</v>
      </c>
      <c s="31" t="s">
        <v>11293</v>
      </c>
      <c s="26" t="s">
        <v>52</v>
      </c>
      <c s="32" t="s">
        <v>7316</v>
      </c>
      <c s="33" t="s">
        <v>321</v>
      </c>
      <c s="34">
        <v>5</v>
      </c>
      <c s="35">
        <v>0</v>
      </c>
      <c s="36">
        <f>ROUND(ROUND(H84,2)*ROUND(G84,3),2)</f>
      </c>
      <c r="O84">
        <f>(I84*21)/100</f>
      </c>
      <c t="s">
        <v>27</v>
      </c>
    </row>
    <row r="85" spans="1:5" ht="12.75">
      <c r="A85" s="37" t="s">
        <v>55</v>
      </c>
      <c r="E85" s="38" t="s">
        <v>7316</v>
      </c>
    </row>
    <row r="86" spans="1:5" ht="12.75">
      <c r="A86" s="39" t="s">
        <v>56</v>
      </c>
      <c r="E86" s="40" t="s">
        <v>52</v>
      </c>
    </row>
    <row r="87" spans="1:5" ht="12.75">
      <c r="A87" t="s">
        <v>57</v>
      </c>
      <c r="E87" s="38" t="s">
        <v>52</v>
      </c>
    </row>
    <row r="88" spans="1:16" ht="12.75">
      <c r="A88" s="26" t="s">
        <v>50</v>
      </c>
      <c s="31" t="s">
        <v>121</v>
      </c>
      <c s="31" t="s">
        <v>11294</v>
      </c>
      <c s="26" t="s">
        <v>52</v>
      </c>
      <c s="32" t="s">
        <v>7318</v>
      </c>
      <c s="33" t="s">
        <v>321</v>
      </c>
      <c s="34">
        <v>5</v>
      </c>
      <c s="35">
        <v>0</v>
      </c>
      <c s="36">
        <f>ROUND(ROUND(H88,2)*ROUND(G88,3),2)</f>
      </c>
      <c r="O88">
        <f>(I88*21)/100</f>
      </c>
      <c t="s">
        <v>27</v>
      </c>
    </row>
    <row r="89" spans="1:5" ht="12.75">
      <c r="A89" s="37" t="s">
        <v>55</v>
      </c>
      <c r="E89" s="38" t="s">
        <v>7318</v>
      </c>
    </row>
    <row r="90" spans="1:5" ht="12.75">
      <c r="A90" s="39" t="s">
        <v>56</v>
      </c>
      <c r="E90" s="40" t="s">
        <v>52</v>
      </c>
    </row>
    <row r="91" spans="1:5" ht="12.75">
      <c r="A91" t="s">
        <v>57</v>
      </c>
      <c r="E91" s="38" t="s">
        <v>52</v>
      </c>
    </row>
    <row r="92" spans="1:16" ht="12.75">
      <c r="A92" s="26" t="s">
        <v>50</v>
      </c>
      <c s="31" t="s">
        <v>125</v>
      </c>
      <c s="31" t="s">
        <v>11295</v>
      </c>
      <c s="26" t="s">
        <v>52</v>
      </c>
      <c s="32" t="s">
        <v>7320</v>
      </c>
      <c s="33" t="s">
        <v>321</v>
      </c>
      <c s="34">
        <v>1</v>
      </c>
      <c s="35">
        <v>0</v>
      </c>
      <c s="36">
        <f>ROUND(ROUND(H92,2)*ROUND(G92,3),2)</f>
      </c>
      <c r="O92">
        <f>(I92*21)/100</f>
      </c>
      <c t="s">
        <v>27</v>
      </c>
    </row>
    <row r="93" spans="1:5" ht="12.75">
      <c r="A93" s="37" t="s">
        <v>55</v>
      </c>
      <c r="E93" s="38" t="s">
        <v>7320</v>
      </c>
    </row>
    <row r="94" spans="1:5" ht="12.75">
      <c r="A94" s="39" t="s">
        <v>56</v>
      </c>
      <c r="E94" s="40" t="s">
        <v>52</v>
      </c>
    </row>
    <row r="95" spans="1:5" ht="12.75">
      <c r="A95" t="s">
        <v>57</v>
      </c>
      <c r="E95" s="38" t="s">
        <v>52</v>
      </c>
    </row>
    <row r="96" spans="1:16" ht="12.75">
      <c r="A96" s="26" t="s">
        <v>50</v>
      </c>
      <c s="31" t="s">
        <v>129</v>
      </c>
      <c s="31" t="s">
        <v>11296</v>
      </c>
      <c s="26" t="s">
        <v>52</v>
      </c>
      <c s="32" t="s">
        <v>7322</v>
      </c>
      <c s="33" t="s">
        <v>7323</v>
      </c>
      <c s="34">
        <v>1</v>
      </c>
      <c s="35">
        <v>0</v>
      </c>
      <c s="36">
        <f>ROUND(ROUND(H96,2)*ROUND(G96,3),2)</f>
      </c>
      <c r="O96">
        <f>(I96*21)/100</f>
      </c>
      <c t="s">
        <v>27</v>
      </c>
    </row>
    <row r="97" spans="1:5" ht="12.75">
      <c r="A97" s="37" t="s">
        <v>55</v>
      </c>
      <c r="E97" s="38" t="s">
        <v>7322</v>
      </c>
    </row>
    <row r="98" spans="1:5" ht="12.75">
      <c r="A98" s="39" t="s">
        <v>56</v>
      </c>
      <c r="E98" s="40" t="s">
        <v>52</v>
      </c>
    </row>
    <row r="99" spans="1:5" ht="12.75">
      <c r="A99" t="s">
        <v>57</v>
      </c>
      <c r="E99" s="38" t="s">
        <v>52</v>
      </c>
    </row>
    <row r="100" spans="1:16" ht="12.75">
      <c r="A100" s="26" t="s">
        <v>50</v>
      </c>
      <c s="31" t="s">
        <v>133</v>
      </c>
      <c s="31" t="s">
        <v>11297</v>
      </c>
      <c s="26" t="s">
        <v>52</v>
      </c>
      <c s="32" t="s">
        <v>7325</v>
      </c>
      <c s="33" t="s">
        <v>321</v>
      </c>
      <c s="34">
        <v>2</v>
      </c>
      <c s="35">
        <v>0</v>
      </c>
      <c s="36">
        <f>ROUND(ROUND(H100,2)*ROUND(G100,3),2)</f>
      </c>
      <c r="O100">
        <f>(I100*21)/100</f>
      </c>
      <c t="s">
        <v>27</v>
      </c>
    </row>
    <row r="101" spans="1:5" ht="12.75">
      <c r="A101" s="37" t="s">
        <v>55</v>
      </c>
      <c r="E101" s="38" t="s">
        <v>7325</v>
      </c>
    </row>
    <row r="102" spans="1:5" ht="12.75">
      <c r="A102" s="39" t="s">
        <v>56</v>
      </c>
      <c r="E102" s="40" t="s">
        <v>52</v>
      </c>
    </row>
    <row r="103" spans="1:5" ht="12.75">
      <c r="A103" t="s">
        <v>57</v>
      </c>
      <c r="E103" s="38" t="s">
        <v>52</v>
      </c>
    </row>
    <row r="104" spans="1:16" ht="12.75">
      <c r="A104" s="26" t="s">
        <v>50</v>
      </c>
      <c s="31" t="s">
        <v>137</v>
      </c>
      <c s="31" t="s">
        <v>11298</v>
      </c>
      <c s="26" t="s">
        <v>52</v>
      </c>
      <c s="32" t="s">
        <v>7327</v>
      </c>
      <c s="33" t="s">
        <v>2404</v>
      </c>
      <c s="34">
        <v>1</v>
      </c>
      <c s="35">
        <v>0</v>
      </c>
      <c s="36">
        <f>ROUND(ROUND(H104,2)*ROUND(G104,3),2)</f>
      </c>
      <c r="O104">
        <f>(I104*21)/100</f>
      </c>
      <c t="s">
        <v>27</v>
      </c>
    </row>
    <row r="105" spans="1:5" ht="12.75">
      <c r="A105" s="37" t="s">
        <v>55</v>
      </c>
      <c r="E105" s="38" t="s">
        <v>7327</v>
      </c>
    </row>
    <row r="106" spans="1:5" ht="12.75">
      <c r="A106" s="39" t="s">
        <v>56</v>
      </c>
      <c r="E106" s="40" t="s">
        <v>52</v>
      </c>
    </row>
    <row r="107" spans="1:5" ht="12.75">
      <c r="A107" t="s">
        <v>57</v>
      </c>
      <c r="E107" s="38" t="s">
        <v>52</v>
      </c>
    </row>
    <row r="108" spans="1:16" ht="12.75">
      <c r="A108" s="26" t="s">
        <v>50</v>
      </c>
      <c s="31" t="s">
        <v>141</v>
      </c>
      <c s="31" t="s">
        <v>11299</v>
      </c>
      <c s="26" t="s">
        <v>52</v>
      </c>
      <c s="32" t="s">
        <v>7332</v>
      </c>
      <c s="33" t="s">
        <v>2404</v>
      </c>
      <c s="34">
        <v>1</v>
      </c>
      <c s="35">
        <v>0</v>
      </c>
      <c s="36">
        <f>ROUND(ROUND(H108,2)*ROUND(G108,3),2)</f>
      </c>
      <c r="O108">
        <f>(I108*21)/100</f>
      </c>
      <c t="s">
        <v>27</v>
      </c>
    </row>
    <row r="109" spans="1:5" ht="12.75">
      <c r="A109" s="37" t="s">
        <v>55</v>
      </c>
      <c r="E109" s="38" t="s">
        <v>7332</v>
      </c>
    </row>
    <row r="110" spans="1:5" ht="12.75">
      <c r="A110" s="39" t="s">
        <v>56</v>
      </c>
      <c r="E110" s="40" t="s">
        <v>52</v>
      </c>
    </row>
    <row r="111" spans="1:5" ht="12.75">
      <c r="A111" t="s">
        <v>57</v>
      </c>
      <c r="E111" s="38" t="s">
        <v>52</v>
      </c>
    </row>
    <row r="112" spans="1:18" ht="12.75" customHeight="1">
      <c r="A112" s="6" t="s">
        <v>48</v>
      </c>
      <c s="6"/>
      <c s="42" t="s">
        <v>7608</v>
      </c>
      <c s="6"/>
      <c s="29" t="s">
        <v>11300</v>
      </c>
      <c s="6"/>
      <c s="6"/>
      <c s="6"/>
      <c s="43">
        <f>0+Q112</f>
      </c>
      <c r="O112">
        <f>0+R112</f>
      </c>
      <c r="Q112">
        <f>0+I113+I117+I121+I125+I129+I133+I137+I141+I145+I149+I153+I157+I161+I165+I169+I173+I177+I181+I185+I189+I193+I197+I201+I205+I209+I213+I217+I221+I225+I229+I233+I237+I241+I245+I249</f>
      </c>
      <c>
        <f>0+O113+O117+O121+O125+O129+O133+O137+O141+O145+O149+O153+O157+O161+O165+O169+O173+O177+O181+O185+O189+O193+O197+O201+O205+O209+O213+O217+O221+O225+O229+O233+O237+O241+O245+O249</f>
      </c>
    </row>
    <row r="113" spans="1:16" ht="25.5">
      <c r="A113" s="26" t="s">
        <v>50</v>
      </c>
      <c s="31" t="s">
        <v>145</v>
      </c>
      <c s="31" t="s">
        <v>11301</v>
      </c>
      <c s="26" t="s">
        <v>52</v>
      </c>
      <c s="32" t="s">
        <v>11302</v>
      </c>
      <c s="33" t="s">
        <v>2404</v>
      </c>
      <c s="34">
        <v>1</v>
      </c>
      <c s="35">
        <v>0</v>
      </c>
      <c s="36">
        <f>ROUND(ROUND(H113,2)*ROUND(G113,3),2)</f>
      </c>
      <c r="O113">
        <f>(I113*21)/100</f>
      </c>
      <c t="s">
        <v>27</v>
      </c>
    </row>
    <row r="114" spans="1:5" ht="25.5">
      <c r="A114" s="37" t="s">
        <v>55</v>
      </c>
      <c r="E114" s="38" t="s">
        <v>11302</v>
      </c>
    </row>
    <row r="115" spans="1:5" ht="12.75">
      <c r="A115" s="39" t="s">
        <v>56</v>
      </c>
      <c r="E115" s="40" t="s">
        <v>52</v>
      </c>
    </row>
    <row r="116" spans="1:5" ht="63.75">
      <c r="A116" t="s">
        <v>57</v>
      </c>
      <c r="E116" s="38" t="s">
        <v>11264</v>
      </c>
    </row>
    <row r="117" spans="1:16" ht="25.5">
      <c r="A117" s="26" t="s">
        <v>50</v>
      </c>
      <c s="31" t="s">
        <v>149</v>
      </c>
      <c s="31" t="s">
        <v>11303</v>
      </c>
      <c s="26" t="s">
        <v>52</v>
      </c>
      <c s="32" t="s">
        <v>11304</v>
      </c>
      <c s="33" t="s">
        <v>2404</v>
      </c>
      <c s="34">
        <v>1</v>
      </c>
      <c s="35">
        <v>0</v>
      </c>
      <c s="36">
        <f>ROUND(ROUND(H117,2)*ROUND(G117,3),2)</f>
      </c>
      <c r="O117">
        <f>(I117*21)/100</f>
      </c>
      <c t="s">
        <v>27</v>
      </c>
    </row>
    <row r="118" spans="1:5" ht="25.5">
      <c r="A118" s="37" t="s">
        <v>55</v>
      </c>
      <c r="E118" s="38" t="s">
        <v>11304</v>
      </c>
    </row>
    <row r="119" spans="1:5" ht="12.75">
      <c r="A119" s="39" t="s">
        <v>56</v>
      </c>
      <c r="E119" s="40" t="s">
        <v>52</v>
      </c>
    </row>
    <row r="120" spans="1:5" ht="63.75">
      <c r="A120" t="s">
        <v>57</v>
      </c>
      <c r="E120" s="38" t="s">
        <v>11264</v>
      </c>
    </row>
    <row r="121" spans="1:16" ht="25.5">
      <c r="A121" s="26" t="s">
        <v>50</v>
      </c>
      <c s="31" t="s">
        <v>153</v>
      </c>
      <c s="31" t="s">
        <v>11305</v>
      </c>
      <c s="26" t="s">
        <v>52</v>
      </c>
      <c s="32" t="s">
        <v>11266</v>
      </c>
      <c s="33" t="s">
        <v>2404</v>
      </c>
      <c s="34">
        <v>1</v>
      </c>
      <c s="35">
        <v>0</v>
      </c>
      <c s="36">
        <f>ROUND(ROUND(H121,2)*ROUND(G121,3),2)</f>
      </c>
      <c r="O121">
        <f>(I121*21)/100</f>
      </c>
      <c t="s">
        <v>27</v>
      </c>
    </row>
    <row r="122" spans="1:5" ht="25.5">
      <c r="A122" s="37" t="s">
        <v>55</v>
      </c>
      <c r="E122" s="38" t="s">
        <v>11266</v>
      </c>
    </row>
    <row r="123" spans="1:5" ht="12.75">
      <c r="A123" s="39" t="s">
        <v>56</v>
      </c>
      <c r="E123" s="40" t="s">
        <v>52</v>
      </c>
    </row>
    <row r="124" spans="1:5" ht="63.75">
      <c r="A124" t="s">
        <v>57</v>
      </c>
      <c r="E124" s="38" t="s">
        <v>11264</v>
      </c>
    </row>
    <row r="125" spans="1:16" ht="25.5">
      <c r="A125" s="26" t="s">
        <v>50</v>
      </c>
      <c s="31" t="s">
        <v>157</v>
      </c>
      <c s="31" t="s">
        <v>11306</v>
      </c>
      <c s="26" t="s">
        <v>52</v>
      </c>
      <c s="32" t="s">
        <v>11307</v>
      </c>
      <c s="33" t="s">
        <v>2404</v>
      </c>
      <c s="34">
        <v>1</v>
      </c>
      <c s="35">
        <v>0</v>
      </c>
      <c s="36">
        <f>ROUND(ROUND(H125,2)*ROUND(G125,3),2)</f>
      </c>
      <c r="O125">
        <f>(I125*21)/100</f>
      </c>
      <c t="s">
        <v>27</v>
      </c>
    </row>
    <row r="126" spans="1:5" ht="25.5">
      <c r="A126" s="37" t="s">
        <v>55</v>
      </c>
      <c r="E126" s="38" t="s">
        <v>11307</v>
      </c>
    </row>
    <row r="127" spans="1:5" ht="12.75">
      <c r="A127" s="39" t="s">
        <v>56</v>
      </c>
      <c r="E127" s="40" t="s">
        <v>52</v>
      </c>
    </row>
    <row r="128" spans="1:5" ht="63.75">
      <c r="A128" t="s">
        <v>57</v>
      </c>
      <c r="E128" s="38" t="s">
        <v>11264</v>
      </c>
    </row>
    <row r="129" spans="1:16" ht="25.5">
      <c r="A129" s="26" t="s">
        <v>50</v>
      </c>
      <c s="31" t="s">
        <v>161</v>
      </c>
      <c s="31" t="s">
        <v>11308</v>
      </c>
      <c s="26" t="s">
        <v>52</v>
      </c>
      <c s="32" t="s">
        <v>11309</v>
      </c>
      <c s="33" t="s">
        <v>2404</v>
      </c>
      <c s="34">
        <v>1</v>
      </c>
      <c s="35">
        <v>0</v>
      </c>
      <c s="36">
        <f>ROUND(ROUND(H129,2)*ROUND(G129,3),2)</f>
      </c>
      <c r="O129">
        <f>(I129*21)/100</f>
      </c>
      <c t="s">
        <v>27</v>
      </c>
    </row>
    <row r="130" spans="1:5" ht="25.5">
      <c r="A130" s="37" t="s">
        <v>55</v>
      </c>
      <c r="E130" s="38" t="s">
        <v>11309</v>
      </c>
    </row>
    <row r="131" spans="1:5" ht="12.75">
      <c r="A131" s="39" t="s">
        <v>56</v>
      </c>
      <c r="E131" s="40" t="s">
        <v>52</v>
      </c>
    </row>
    <row r="132" spans="1:5" ht="63.75">
      <c r="A132" t="s">
        <v>57</v>
      </c>
      <c r="E132" s="38" t="s">
        <v>11264</v>
      </c>
    </row>
    <row r="133" spans="1:16" ht="25.5">
      <c r="A133" s="26" t="s">
        <v>50</v>
      </c>
      <c s="31" t="s">
        <v>165</v>
      </c>
      <c s="31" t="s">
        <v>11310</v>
      </c>
      <c s="26" t="s">
        <v>52</v>
      </c>
      <c s="32" t="s">
        <v>11302</v>
      </c>
      <c s="33" t="s">
        <v>2404</v>
      </c>
      <c s="34">
        <v>1</v>
      </c>
      <c s="35">
        <v>0</v>
      </c>
      <c s="36">
        <f>ROUND(ROUND(H133,2)*ROUND(G133,3),2)</f>
      </c>
      <c r="O133">
        <f>(I133*21)/100</f>
      </c>
      <c t="s">
        <v>27</v>
      </c>
    </row>
    <row r="134" spans="1:5" ht="25.5">
      <c r="A134" s="37" t="s">
        <v>55</v>
      </c>
      <c r="E134" s="38" t="s">
        <v>11302</v>
      </c>
    </row>
    <row r="135" spans="1:5" ht="12.75">
      <c r="A135" s="39" t="s">
        <v>56</v>
      </c>
      <c r="E135" s="40" t="s">
        <v>52</v>
      </c>
    </row>
    <row r="136" spans="1:5" ht="63.75">
      <c r="A136" t="s">
        <v>57</v>
      </c>
      <c r="E136" s="38" t="s">
        <v>11264</v>
      </c>
    </row>
    <row r="137" spans="1:16" ht="25.5">
      <c r="A137" s="26" t="s">
        <v>50</v>
      </c>
      <c s="31" t="s">
        <v>169</v>
      </c>
      <c s="31" t="s">
        <v>11311</v>
      </c>
      <c s="26" t="s">
        <v>52</v>
      </c>
      <c s="32" t="s">
        <v>11304</v>
      </c>
      <c s="33" t="s">
        <v>2404</v>
      </c>
      <c s="34">
        <v>1</v>
      </c>
      <c s="35">
        <v>0</v>
      </c>
      <c s="36">
        <f>ROUND(ROUND(H137,2)*ROUND(G137,3),2)</f>
      </c>
      <c r="O137">
        <f>(I137*21)/100</f>
      </c>
      <c t="s">
        <v>27</v>
      </c>
    </row>
    <row r="138" spans="1:5" ht="25.5">
      <c r="A138" s="37" t="s">
        <v>55</v>
      </c>
      <c r="E138" s="38" t="s">
        <v>11304</v>
      </c>
    </row>
    <row r="139" spans="1:5" ht="12.75">
      <c r="A139" s="39" t="s">
        <v>56</v>
      </c>
      <c r="E139" s="40" t="s">
        <v>52</v>
      </c>
    </row>
    <row r="140" spans="1:5" ht="63.75">
      <c r="A140" t="s">
        <v>57</v>
      </c>
      <c r="E140" s="38" t="s">
        <v>11264</v>
      </c>
    </row>
    <row r="141" spans="1:16" ht="25.5">
      <c r="A141" s="26" t="s">
        <v>50</v>
      </c>
      <c s="31" t="s">
        <v>173</v>
      </c>
      <c s="31" t="s">
        <v>11312</v>
      </c>
      <c s="26" t="s">
        <v>52</v>
      </c>
      <c s="32" t="s">
        <v>11266</v>
      </c>
      <c s="33" t="s">
        <v>2404</v>
      </c>
      <c s="34">
        <v>1</v>
      </c>
      <c s="35">
        <v>0</v>
      </c>
      <c s="36">
        <f>ROUND(ROUND(H141,2)*ROUND(G141,3),2)</f>
      </c>
      <c r="O141">
        <f>(I141*21)/100</f>
      </c>
      <c t="s">
        <v>27</v>
      </c>
    </row>
    <row r="142" spans="1:5" ht="25.5">
      <c r="A142" s="37" t="s">
        <v>55</v>
      </c>
      <c r="E142" s="38" t="s">
        <v>11266</v>
      </c>
    </row>
    <row r="143" spans="1:5" ht="12.75">
      <c r="A143" s="39" t="s">
        <v>56</v>
      </c>
      <c r="E143" s="40" t="s">
        <v>52</v>
      </c>
    </row>
    <row r="144" spans="1:5" ht="63.75">
      <c r="A144" t="s">
        <v>57</v>
      </c>
      <c r="E144" s="38" t="s">
        <v>11264</v>
      </c>
    </row>
    <row r="145" spans="1:16" ht="25.5">
      <c r="A145" s="26" t="s">
        <v>50</v>
      </c>
      <c s="31" t="s">
        <v>177</v>
      </c>
      <c s="31" t="s">
        <v>11313</v>
      </c>
      <c s="26" t="s">
        <v>52</v>
      </c>
      <c s="32" t="s">
        <v>11307</v>
      </c>
      <c s="33" t="s">
        <v>2404</v>
      </c>
      <c s="34">
        <v>1</v>
      </c>
      <c s="35">
        <v>0</v>
      </c>
      <c s="36">
        <f>ROUND(ROUND(H145,2)*ROUND(G145,3),2)</f>
      </c>
      <c r="O145">
        <f>(I145*21)/100</f>
      </c>
      <c t="s">
        <v>27</v>
      </c>
    </row>
    <row r="146" spans="1:5" ht="25.5">
      <c r="A146" s="37" t="s">
        <v>55</v>
      </c>
      <c r="E146" s="38" t="s">
        <v>11307</v>
      </c>
    </row>
    <row r="147" spans="1:5" ht="12.75">
      <c r="A147" s="39" t="s">
        <v>56</v>
      </c>
      <c r="E147" s="40" t="s">
        <v>52</v>
      </c>
    </row>
    <row r="148" spans="1:5" ht="63.75">
      <c r="A148" t="s">
        <v>57</v>
      </c>
      <c r="E148" s="38" t="s">
        <v>11264</v>
      </c>
    </row>
    <row r="149" spans="1:16" ht="25.5">
      <c r="A149" s="26" t="s">
        <v>50</v>
      </c>
      <c s="31" t="s">
        <v>180</v>
      </c>
      <c s="31" t="s">
        <v>11314</v>
      </c>
      <c s="26" t="s">
        <v>52</v>
      </c>
      <c s="32" t="s">
        <v>11309</v>
      </c>
      <c s="33" t="s">
        <v>2404</v>
      </c>
      <c s="34">
        <v>1</v>
      </c>
      <c s="35">
        <v>0</v>
      </c>
      <c s="36">
        <f>ROUND(ROUND(H149,2)*ROUND(G149,3),2)</f>
      </c>
      <c r="O149">
        <f>(I149*21)/100</f>
      </c>
      <c t="s">
        <v>27</v>
      </c>
    </row>
    <row r="150" spans="1:5" ht="25.5">
      <c r="A150" s="37" t="s">
        <v>55</v>
      </c>
      <c r="E150" s="38" t="s">
        <v>11309</v>
      </c>
    </row>
    <row r="151" spans="1:5" ht="12.75">
      <c r="A151" s="39" t="s">
        <v>56</v>
      </c>
      <c r="E151" s="40" t="s">
        <v>52</v>
      </c>
    </row>
    <row r="152" spans="1:5" ht="63.75">
      <c r="A152" t="s">
        <v>57</v>
      </c>
      <c r="E152" s="38" t="s">
        <v>11264</v>
      </c>
    </row>
    <row r="153" spans="1:16" ht="12.75">
      <c r="A153" s="26" t="s">
        <v>50</v>
      </c>
      <c s="31" t="s">
        <v>184</v>
      </c>
      <c s="31" t="s">
        <v>11315</v>
      </c>
      <c s="26" t="s">
        <v>52</v>
      </c>
      <c s="32" t="s">
        <v>11316</v>
      </c>
      <c s="33" t="s">
        <v>2404</v>
      </c>
      <c s="34">
        <v>2</v>
      </c>
      <c s="35">
        <v>0</v>
      </c>
      <c s="36">
        <f>ROUND(ROUND(H153,2)*ROUND(G153,3),2)</f>
      </c>
      <c r="O153">
        <f>(I153*21)/100</f>
      </c>
      <c t="s">
        <v>27</v>
      </c>
    </row>
    <row r="154" spans="1:5" ht="12.75">
      <c r="A154" s="37" t="s">
        <v>55</v>
      </c>
      <c r="E154" s="38" t="s">
        <v>11316</v>
      </c>
    </row>
    <row r="155" spans="1:5" ht="12.75">
      <c r="A155" s="39" t="s">
        <v>56</v>
      </c>
      <c r="E155" s="40" t="s">
        <v>52</v>
      </c>
    </row>
    <row r="156" spans="1:5" ht="63.75">
      <c r="A156" t="s">
        <v>57</v>
      </c>
      <c r="E156" s="38" t="s">
        <v>11274</v>
      </c>
    </row>
    <row r="157" spans="1:16" ht="12.75">
      <c r="A157" s="26" t="s">
        <v>50</v>
      </c>
      <c s="31" t="s">
        <v>188</v>
      </c>
      <c s="31" t="s">
        <v>11317</v>
      </c>
      <c s="26" t="s">
        <v>52</v>
      </c>
      <c s="32" t="s">
        <v>11318</v>
      </c>
      <c s="33" t="s">
        <v>2404</v>
      </c>
      <c s="34">
        <v>2</v>
      </c>
      <c s="35">
        <v>0</v>
      </c>
      <c s="36">
        <f>ROUND(ROUND(H157,2)*ROUND(G157,3),2)</f>
      </c>
      <c r="O157">
        <f>(I157*21)/100</f>
      </c>
      <c t="s">
        <v>27</v>
      </c>
    </row>
    <row r="158" spans="1:5" ht="12.75">
      <c r="A158" s="37" t="s">
        <v>55</v>
      </c>
      <c r="E158" s="38" t="s">
        <v>11318</v>
      </c>
    </row>
    <row r="159" spans="1:5" ht="12.75">
      <c r="A159" s="39" t="s">
        <v>56</v>
      </c>
      <c r="E159" s="40" t="s">
        <v>52</v>
      </c>
    </row>
    <row r="160" spans="1:5" ht="63.75">
      <c r="A160" t="s">
        <v>57</v>
      </c>
      <c r="E160" s="38" t="s">
        <v>11274</v>
      </c>
    </row>
    <row r="161" spans="1:16" ht="25.5">
      <c r="A161" s="26" t="s">
        <v>50</v>
      </c>
      <c s="31" t="s">
        <v>192</v>
      </c>
      <c s="31" t="s">
        <v>11319</v>
      </c>
      <c s="26" t="s">
        <v>52</v>
      </c>
      <c s="32" t="s">
        <v>11320</v>
      </c>
      <c s="33" t="s">
        <v>2404</v>
      </c>
      <c s="34">
        <v>2</v>
      </c>
      <c s="35">
        <v>0</v>
      </c>
      <c s="36">
        <f>ROUND(ROUND(H161,2)*ROUND(G161,3),2)</f>
      </c>
      <c r="O161">
        <f>(I161*21)/100</f>
      </c>
      <c t="s">
        <v>27</v>
      </c>
    </row>
    <row r="162" spans="1:5" ht="25.5">
      <c r="A162" s="37" t="s">
        <v>55</v>
      </c>
      <c r="E162" s="38" t="s">
        <v>11320</v>
      </c>
    </row>
    <row r="163" spans="1:5" ht="12.75">
      <c r="A163" s="39" t="s">
        <v>56</v>
      </c>
      <c r="E163" s="40" t="s">
        <v>52</v>
      </c>
    </row>
    <row r="164" spans="1:5" ht="63.75">
      <c r="A164" t="s">
        <v>57</v>
      </c>
      <c r="E164" s="38" t="s">
        <v>11321</v>
      </c>
    </row>
    <row r="165" spans="1:16" ht="12.75">
      <c r="A165" s="26" t="s">
        <v>50</v>
      </c>
      <c s="31" t="s">
        <v>196</v>
      </c>
      <c s="31" t="s">
        <v>11322</v>
      </c>
      <c s="26" t="s">
        <v>52</v>
      </c>
      <c s="32" t="s">
        <v>7254</v>
      </c>
      <c s="33" t="s">
        <v>2404</v>
      </c>
      <c s="34">
        <v>12</v>
      </c>
      <c s="35">
        <v>0</v>
      </c>
      <c s="36">
        <f>ROUND(ROUND(H165,2)*ROUND(G165,3),2)</f>
      </c>
      <c r="O165">
        <f>(I165*21)/100</f>
      </c>
      <c t="s">
        <v>27</v>
      </c>
    </row>
    <row r="166" spans="1:5" ht="12.75">
      <c r="A166" s="37" t="s">
        <v>55</v>
      </c>
      <c r="E166" s="38" t="s">
        <v>7254</v>
      </c>
    </row>
    <row r="167" spans="1:5" ht="12.75">
      <c r="A167" s="39" t="s">
        <v>56</v>
      </c>
      <c r="E167" s="40" t="s">
        <v>52</v>
      </c>
    </row>
    <row r="168" spans="1:5" ht="63.75">
      <c r="A168" t="s">
        <v>57</v>
      </c>
      <c r="E168" s="38" t="s">
        <v>11323</v>
      </c>
    </row>
    <row r="169" spans="1:16" ht="25.5">
      <c r="A169" s="26" t="s">
        <v>50</v>
      </c>
      <c s="31" t="s">
        <v>200</v>
      </c>
      <c s="31" t="s">
        <v>11324</v>
      </c>
      <c s="26" t="s">
        <v>52</v>
      </c>
      <c s="32" t="s">
        <v>11325</v>
      </c>
      <c s="33" t="s">
        <v>2404</v>
      </c>
      <c s="34">
        <v>2</v>
      </c>
      <c s="35">
        <v>0</v>
      </c>
      <c s="36">
        <f>ROUND(ROUND(H169,2)*ROUND(G169,3),2)</f>
      </c>
      <c r="O169">
        <f>(I169*21)/100</f>
      </c>
      <c t="s">
        <v>27</v>
      </c>
    </row>
    <row r="170" spans="1:5" ht="25.5">
      <c r="A170" s="37" t="s">
        <v>55</v>
      </c>
      <c r="E170" s="38" t="s">
        <v>11325</v>
      </c>
    </row>
    <row r="171" spans="1:5" ht="12.75">
      <c r="A171" s="39" t="s">
        <v>56</v>
      </c>
      <c r="E171" s="40" t="s">
        <v>52</v>
      </c>
    </row>
    <row r="172" spans="1:5" ht="63.75">
      <c r="A172" t="s">
        <v>57</v>
      </c>
      <c r="E172" s="38" t="s">
        <v>11274</v>
      </c>
    </row>
    <row r="173" spans="1:16" ht="25.5">
      <c r="A173" s="26" t="s">
        <v>50</v>
      </c>
      <c s="31" t="s">
        <v>204</v>
      </c>
      <c s="31" t="s">
        <v>11326</v>
      </c>
      <c s="26" t="s">
        <v>52</v>
      </c>
      <c s="32" t="s">
        <v>11327</v>
      </c>
      <c s="33" t="s">
        <v>2404</v>
      </c>
      <c s="34">
        <v>2</v>
      </c>
      <c s="35">
        <v>0</v>
      </c>
      <c s="36">
        <f>ROUND(ROUND(H173,2)*ROUND(G173,3),2)</f>
      </c>
      <c r="O173">
        <f>(I173*21)/100</f>
      </c>
      <c t="s">
        <v>27</v>
      </c>
    </row>
    <row r="174" spans="1:5" ht="25.5">
      <c r="A174" s="37" t="s">
        <v>55</v>
      </c>
      <c r="E174" s="38" t="s">
        <v>11327</v>
      </c>
    </row>
    <row r="175" spans="1:5" ht="12.75">
      <c r="A175" s="39" t="s">
        <v>56</v>
      </c>
      <c r="E175" s="40" t="s">
        <v>52</v>
      </c>
    </row>
    <row r="176" spans="1:5" ht="63.75">
      <c r="A176" t="s">
        <v>57</v>
      </c>
      <c r="E176" s="38" t="s">
        <v>11274</v>
      </c>
    </row>
    <row r="177" spans="1:16" ht="25.5">
      <c r="A177" s="26" t="s">
        <v>50</v>
      </c>
      <c s="31" t="s">
        <v>208</v>
      </c>
      <c s="31" t="s">
        <v>11328</v>
      </c>
      <c s="26" t="s">
        <v>52</v>
      </c>
      <c s="32" t="s">
        <v>7653</v>
      </c>
      <c s="33" t="s">
        <v>2404</v>
      </c>
      <c s="34">
        <v>4</v>
      </c>
      <c s="35">
        <v>0</v>
      </c>
      <c s="36">
        <f>ROUND(ROUND(H177,2)*ROUND(G177,3),2)</f>
      </c>
      <c r="O177">
        <f>(I177*21)/100</f>
      </c>
      <c t="s">
        <v>27</v>
      </c>
    </row>
    <row r="178" spans="1:5" ht="25.5">
      <c r="A178" s="37" t="s">
        <v>55</v>
      </c>
      <c r="E178" s="38" t="s">
        <v>7653</v>
      </c>
    </row>
    <row r="179" spans="1:5" ht="12.75">
      <c r="A179" s="39" t="s">
        <v>56</v>
      </c>
      <c r="E179" s="40" t="s">
        <v>52</v>
      </c>
    </row>
    <row r="180" spans="1:5" ht="63.75">
      <c r="A180" t="s">
        <v>57</v>
      </c>
      <c r="E180" s="38" t="s">
        <v>11278</v>
      </c>
    </row>
    <row r="181" spans="1:16" ht="12.75">
      <c r="A181" s="26" t="s">
        <v>50</v>
      </c>
      <c s="31" t="s">
        <v>212</v>
      </c>
      <c s="31" t="s">
        <v>11329</v>
      </c>
      <c s="26" t="s">
        <v>52</v>
      </c>
      <c s="32" t="s">
        <v>11330</v>
      </c>
      <c s="33" t="s">
        <v>2404</v>
      </c>
      <c s="34">
        <v>2</v>
      </c>
      <c s="35">
        <v>0</v>
      </c>
      <c s="36">
        <f>ROUND(ROUND(H181,2)*ROUND(G181,3),2)</f>
      </c>
      <c r="O181">
        <f>(I181*21)/100</f>
      </c>
      <c t="s">
        <v>27</v>
      </c>
    </row>
    <row r="182" spans="1:5" ht="12.75">
      <c r="A182" s="37" t="s">
        <v>55</v>
      </c>
      <c r="E182" s="38" t="s">
        <v>11330</v>
      </c>
    </row>
    <row r="183" spans="1:5" ht="12.75">
      <c r="A183" s="39" t="s">
        <v>56</v>
      </c>
      <c r="E183" s="40" t="s">
        <v>52</v>
      </c>
    </row>
    <row r="184" spans="1:5" ht="63.75">
      <c r="A184" t="s">
        <v>57</v>
      </c>
      <c r="E184" s="38" t="s">
        <v>11274</v>
      </c>
    </row>
    <row r="185" spans="1:16" ht="12.75">
      <c r="A185" s="26" t="s">
        <v>50</v>
      </c>
      <c s="31" t="s">
        <v>216</v>
      </c>
      <c s="31" t="s">
        <v>11331</v>
      </c>
      <c s="26" t="s">
        <v>52</v>
      </c>
      <c s="32" t="s">
        <v>11332</v>
      </c>
      <c s="33" t="s">
        <v>2404</v>
      </c>
      <c s="34">
        <v>4</v>
      </c>
      <c s="35">
        <v>0</v>
      </c>
      <c s="36">
        <f>ROUND(ROUND(H185,2)*ROUND(G185,3),2)</f>
      </c>
      <c r="O185">
        <f>(I185*21)/100</f>
      </c>
      <c t="s">
        <v>27</v>
      </c>
    </row>
    <row r="186" spans="1:5" ht="12.75">
      <c r="A186" s="37" t="s">
        <v>55</v>
      </c>
      <c r="E186" s="38" t="s">
        <v>11332</v>
      </c>
    </row>
    <row r="187" spans="1:5" ht="12.75">
      <c r="A187" s="39" t="s">
        <v>56</v>
      </c>
      <c r="E187" s="40" t="s">
        <v>52</v>
      </c>
    </row>
    <row r="188" spans="1:5" ht="63.75">
      <c r="A188" t="s">
        <v>57</v>
      </c>
      <c r="E188" s="38" t="s">
        <v>11278</v>
      </c>
    </row>
    <row r="189" spans="1:16" ht="12.75">
      <c r="A189" s="26" t="s">
        <v>50</v>
      </c>
      <c s="31" t="s">
        <v>219</v>
      </c>
      <c s="31" t="s">
        <v>11333</v>
      </c>
      <c s="26" t="s">
        <v>52</v>
      </c>
      <c s="32" t="s">
        <v>11334</v>
      </c>
      <c s="33" t="s">
        <v>2404</v>
      </c>
      <c s="34">
        <v>4</v>
      </c>
      <c s="35">
        <v>0</v>
      </c>
      <c s="36">
        <f>ROUND(ROUND(H189,2)*ROUND(G189,3),2)</f>
      </c>
      <c r="O189">
        <f>(I189*21)/100</f>
      </c>
      <c t="s">
        <v>27</v>
      </c>
    </row>
    <row r="190" spans="1:5" ht="12.75">
      <c r="A190" s="37" t="s">
        <v>55</v>
      </c>
      <c r="E190" s="38" t="s">
        <v>11334</v>
      </c>
    </row>
    <row r="191" spans="1:5" ht="12.75">
      <c r="A191" s="39" t="s">
        <v>56</v>
      </c>
      <c r="E191" s="40" t="s">
        <v>52</v>
      </c>
    </row>
    <row r="192" spans="1:5" ht="63.75">
      <c r="A192" t="s">
        <v>57</v>
      </c>
      <c r="E192" s="38" t="s">
        <v>11278</v>
      </c>
    </row>
    <row r="193" spans="1:16" ht="12.75">
      <c r="A193" s="26" t="s">
        <v>50</v>
      </c>
      <c s="31" t="s">
        <v>223</v>
      </c>
      <c s="31" t="s">
        <v>11335</v>
      </c>
      <c s="26" t="s">
        <v>52</v>
      </c>
      <c s="32" t="s">
        <v>11336</v>
      </c>
      <c s="33" t="s">
        <v>7301</v>
      </c>
      <c s="34">
        <v>24</v>
      </c>
      <c s="35">
        <v>0</v>
      </c>
      <c s="36">
        <f>ROUND(ROUND(H193,2)*ROUND(G193,3),2)</f>
      </c>
      <c r="O193">
        <f>(I193*21)/100</f>
      </c>
      <c t="s">
        <v>27</v>
      </c>
    </row>
    <row r="194" spans="1:5" ht="12.75">
      <c r="A194" s="37" t="s">
        <v>55</v>
      </c>
      <c r="E194" s="38" t="s">
        <v>11336</v>
      </c>
    </row>
    <row r="195" spans="1:5" ht="12.75">
      <c r="A195" s="39" t="s">
        <v>56</v>
      </c>
      <c r="E195" s="40" t="s">
        <v>52</v>
      </c>
    </row>
    <row r="196" spans="1:5" ht="63.75">
      <c r="A196" t="s">
        <v>57</v>
      </c>
      <c r="E196" s="38" t="s">
        <v>11337</v>
      </c>
    </row>
    <row r="197" spans="1:16" ht="12.75">
      <c r="A197" s="26" t="s">
        <v>50</v>
      </c>
      <c s="31" t="s">
        <v>227</v>
      </c>
      <c s="31" t="s">
        <v>11338</v>
      </c>
      <c s="26" t="s">
        <v>52</v>
      </c>
      <c s="32" t="s">
        <v>7354</v>
      </c>
      <c s="33" t="s">
        <v>71</v>
      </c>
      <c s="34">
        <v>48</v>
      </c>
      <c s="35">
        <v>0</v>
      </c>
      <c s="36">
        <f>ROUND(ROUND(H197,2)*ROUND(G197,3),2)</f>
      </c>
      <c r="O197">
        <f>(I197*21)/100</f>
      </c>
      <c t="s">
        <v>27</v>
      </c>
    </row>
    <row r="198" spans="1:5" ht="12.75">
      <c r="A198" s="37" t="s">
        <v>55</v>
      </c>
      <c r="E198" s="38" t="s">
        <v>7354</v>
      </c>
    </row>
    <row r="199" spans="1:5" ht="12.75">
      <c r="A199" s="39" t="s">
        <v>56</v>
      </c>
      <c r="E199" s="40" t="s">
        <v>52</v>
      </c>
    </row>
    <row r="200" spans="1:5" ht="89.25">
      <c r="A200" t="s">
        <v>57</v>
      </c>
      <c r="E200" s="38" t="s">
        <v>11339</v>
      </c>
    </row>
    <row r="201" spans="1:16" ht="12.75">
      <c r="A201" s="26" t="s">
        <v>50</v>
      </c>
      <c s="31" t="s">
        <v>231</v>
      </c>
      <c s="31" t="s">
        <v>11340</v>
      </c>
      <c s="26" t="s">
        <v>52</v>
      </c>
      <c s="32" t="s">
        <v>7357</v>
      </c>
      <c s="33" t="s">
        <v>71</v>
      </c>
      <c s="34">
        <v>4</v>
      </c>
      <c s="35">
        <v>0</v>
      </c>
      <c s="36">
        <f>ROUND(ROUND(H201,2)*ROUND(G201,3),2)</f>
      </c>
      <c r="O201">
        <f>(I201*21)/100</f>
      </c>
      <c t="s">
        <v>27</v>
      </c>
    </row>
    <row r="202" spans="1:5" ht="12.75">
      <c r="A202" s="37" t="s">
        <v>55</v>
      </c>
      <c r="E202" s="38" t="s">
        <v>7357</v>
      </c>
    </row>
    <row r="203" spans="1:5" ht="12.75">
      <c r="A203" s="39" t="s">
        <v>56</v>
      </c>
      <c r="E203" s="40" t="s">
        <v>52</v>
      </c>
    </row>
    <row r="204" spans="1:5" ht="63.75">
      <c r="A204" t="s">
        <v>57</v>
      </c>
      <c r="E204" s="38" t="s">
        <v>11278</v>
      </c>
    </row>
    <row r="205" spans="1:16" ht="12.75">
      <c r="A205" s="26" t="s">
        <v>50</v>
      </c>
      <c s="31" t="s">
        <v>236</v>
      </c>
      <c s="31" t="s">
        <v>11341</v>
      </c>
      <c s="26" t="s">
        <v>52</v>
      </c>
      <c s="32" t="s">
        <v>7363</v>
      </c>
      <c s="33" t="s">
        <v>71</v>
      </c>
      <c s="34">
        <v>49</v>
      </c>
      <c s="35">
        <v>0</v>
      </c>
      <c s="36">
        <f>ROUND(ROUND(H205,2)*ROUND(G205,3),2)</f>
      </c>
      <c r="O205">
        <f>(I205*21)/100</f>
      </c>
      <c t="s">
        <v>27</v>
      </c>
    </row>
    <row r="206" spans="1:5" ht="12.75">
      <c r="A206" s="37" t="s">
        <v>55</v>
      </c>
      <c r="E206" s="38" t="s">
        <v>7363</v>
      </c>
    </row>
    <row r="207" spans="1:5" ht="12.75">
      <c r="A207" s="39" t="s">
        <v>56</v>
      </c>
      <c r="E207" s="40" t="s">
        <v>52</v>
      </c>
    </row>
    <row r="208" spans="1:5" ht="89.25">
      <c r="A208" t="s">
        <v>57</v>
      </c>
      <c r="E208" s="38" t="s">
        <v>11342</v>
      </c>
    </row>
    <row r="209" spans="1:16" ht="12.75">
      <c r="A209" s="26" t="s">
        <v>50</v>
      </c>
      <c s="31" t="s">
        <v>240</v>
      </c>
      <c s="31" t="s">
        <v>11343</v>
      </c>
      <c s="26" t="s">
        <v>52</v>
      </c>
      <c s="32" t="s">
        <v>7664</v>
      </c>
      <c s="33" t="s">
        <v>76</v>
      </c>
      <c s="34">
        <v>50</v>
      </c>
      <c s="35">
        <v>0</v>
      </c>
      <c s="36">
        <f>ROUND(ROUND(H209,2)*ROUND(G209,3),2)</f>
      </c>
      <c r="O209">
        <f>(I209*21)/100</f>
      </c>
      <c t="s">
        <v>27</v>
      </c>
    </row>
    <row r="210" spans="1:5" ht="12.75">
      <c r="A210" s="37" t="s">
        <v>55</v>
      </c>
      <c r="E210" s="38" t="s">
        <v>7664</v>
      </c>
    </row>
    <row r="211" spans="1:5" ht="12.75">
      <c r="A211" s="39" t="s">
        <v>56</v>
      </c>
      <c r="E211" s="40" t="s">
        <v>52</v>
      </c>
    </row>
    <row r="212" spans="1:5" ht="12.75">
      <c r="A212" t="s">
        <v>57</v>
      </c>
      <c r="E212" s="38" t="s">
        <v>52</v>
      </c>
    </row>
    <row r="213" spans="1:16" ht="12.75">
      <c r="A213" s="26" t="s">
        <v>50</v>
      </c>
      <c s="31" t="s">
        <v>244</v>
      </c>
      <c s="31" t="s">
        <v>11344</v>
      </c>
      <c s="26" t="s">
        <v>52</v>
      </c>
      <c s="32" t="s">
        <v>7666</v>
      </c>
      <c s="33" t="s">
        <v>321</v>
      </c>
      <c s="34">
        <v>10</v>
      </c>
      <c s="35">
        <v>0</v>
      </c>
      <c s="36">
        <f>ROUND(ROUND(H213,2)*ROUND(G213,3),2)</f>
      </c>
      <c r="O213">
        <f>(I213*21)/100</f>
      </c>
      <c t="s">
        <v>27</v>
      </c>
    </row>
    <row r="214" spans="1:5" ht="12.75">
      <c r="A214" s="37" t="s">
        <v>55</v>
      </c>
      <c r="E214" s="38" t="s">
        <v>7666</v>
      </c>
    </row>
    <row r="215" spans="1:5" ht="12.75">
      <c r="A215" s="39" t="s">
        <v>56</v>
      </c>
      <c r="E215" s="40" t="s">
        <v>52</v>
      </c>
    </row>
    <row r="216" spans="1:5" ht="12.75">
      <c r="A216" t="s">
        <v>57</v>
      </c>
      <c r="E216" s="38" t="s">
        <v>52</v>
      </c>
    </row>
    <row r="217" spans="1:16" ht="12.75">
      <c r="A217" s="26" t="s">
        <v>50</v>
      </c>
      <c s="31" t="s">
        <v>248</v>
      </c>
      <c s="31" t="s">
        <v>11345</v>
      </c>
      <c s="26" t="s">
        <v>52</v>
      </c>
      <c s="32" t="s">
        <v>7311</v>
      </c>
      <c s="33" t="s">
        <v>7312</v>
      </c>
      <c s="34">
        <v>3.6</v>
      </c>
      <c s="35">
        <v>0</v>
      </c>
      <c s="36">
        <f>ROUND(ROUND(H217,2)*ROUND(G217,3),2)</f>
      </c>
      <c r="O217">
        <f>(I217*21)/100</f>
      </c>
      <c t="s">
        <v>27</v>
      </c>
    </row>
    <row r="218" spans="1:5" ht="12.75">
      <c r="A218" s="37" t="s">
        <v>55</v>
      </c>
      <c r="E218" s="38" t="s">
        <v>7311</v>
      </c>
    </row>
    <row r="219" spans="1:5" ht="12.75">
      <c r="A219" s="39" t="s">
        <v>56</v>
      </c>
      <c r="E219" s="40" t="s">
        <v>52</v>
      </c>
    </row>
    <row r="220" spans="1:5" ht="12.75">
      <c r="A220" t="s">
        <v>57</v>
      </c>
      <c r="E220" s="38" t="s">
        <v>52</v>
      </c>
    </row>
    <row r="221" spans="1:16" ht="12.75">
      <c r="A221" s="26" t="s">
        <v>50</v>
      </c>
      <c s="31" t="s">
        <v>252</v>
      </c>
      <c s="31" t="s">
        <v>11346</v>
      </c>
      <c s="26" t="s">
        <v>52</v>
      </c>
      <c s="32" t="s">
        <v>7314</v>
      </c>
      <c s="33" t="s">
        <v>7312</v>
      </c>
      <c s="34">
        <v>10</v>
      </c>
      <c s="35">
        <v>0</v>
      </c>
      <c s="36">
        <f>ROUND(ROUND(H221,2)*ROUND(G221,3),2)</f>
      </c>
      <c r="O221">
        <f>(I221*21)/100</f>
      </c>
      <c t="s">
        <v>27</v>
      </c>
    </row>
    <row r="222" spans="1:5" ht="12.75">
      <c r="A222" s="37" t="s">
        <v>55</v>
      </c>
      <c r="E222" s="38" t="s">
        <v>7314</v>
      </c>
    </row>
    <row r="223" spans="1:5" ht="12.75">
      <c r="A223" s="39" t="s">
        <v>56</v>
      </c>
      <c r="E223" s="40" t="s">
        <v>52</v>
      </c>
    </row>
    <row r="224" spans="1:5" ht="12.75">
      <c r="A224" t="s">
        <v>57</v>
      </c>
      <c r="E224" s="38" t="s">
        <v>52</v>
      </c>
    </row>
    <row r="225" spans="1:16" ht="12.75">
      <c r="A225" s="26" t="s">
        <v>50</v>
      </c>
      <c s="31" t="s">
        <v>256</v>
      </c>
      <c s="31" t="s">
        <v>11347</v>
      </c>
      <c s="26" t="s">
        <v>52</v>
      </c>
      <c s="32" t="s">
        <v>7316</v>
      </c>
      <c s="33" t="s">
        <v>321</v>
      </c>
      <c s="34">
        <v>5</v>
      </c>
      <c s="35">
        <v>0</v>
      </c>
      <c s="36">
        <f>ROUND(ROUND(H225,2)*ROUND(G225,3),2)</f>
      </c>
      <c r="O225">
        <f>(I225*21)/100</f>
      </c>
      <c t="s">
        <v>27</v>
      </c>
    </row>
    <row r="226" spans="1:5" ht="12.75">
      <c r="A226" s="37" t="s">
        <v>55</v>
      </c>
      <c r="E226" s="38" t="s">
        <v>7316</v>
      </c>
    </row>
    <row r="227" spans="1:5" ht="12.75">
      <c r="A227" s="39" t="s">
        <v>56</v>
      </c>
      <c r="E227" s="40" t="s">
        <v>52</v>
      </c>
    </row>
    <row r="228" spans="1:5" ht="12.75">
      <c r="A228" t="s">
        <v>57</v>
      </c>
      <c r="E228" s="38" t="s">
        <v>52</v>
      </c>
    </row>
    <row r="229" spans="1:16" ht="12.75">
      <c r="A229" s="26" t="s">
        <v>50</v>
      </c>
      <c s="31" t="s">
        <v>260</v>
      </c>
      <c s="31" t="s">
        <v>11348</v>
      </c>
      <c s="26" t="s">
        <v>52</v>
      </c>
      <c s="32" t="s">
        <v>7318</v>
      </c>
      <c s="33" t="s">
        <v>321</v>
      </c>
      <c s="34">
        <v>5</v>
      </c>
      <c s="35">
        <v>0</v>
      </c>
      <c s="36">
        <f>ROUND(ROUND(H229,2)*ROUND(G229,3),2)</f>
      </c>
      <c r="O229">
        <f>(I229*21)/100</f>
      </c>
      <c t="s">
        <v>27</v>
      </c>
    </row>
    <row r="230" spans="1:5" ht="12.75">
      <c r="A230" s="37" t="s">
        <v>55</v>
      </c>
      <c r="E230" s="38" t="s">
        <v>7318</v>
      </c>
    </row>
    <row r="231" spans="1:5" ht="12.75">
      <c r="A231" s="39" t="s">
        <v>56</v>
      </c>
      <c r="E231" s="40" t="s">
        <v>52</v>
      </c>
    </row>
    <row r="232" spans="1:5" ht="12.75">
      <c r="A232" t="s">
        <v>57</v>
      </c>
      <c r="E232" s="38" t="s">
        <v>52</v>
      </c>
    </row>
    <row r="233" spans="1:16" ht="12.75">
      <c r="A233" s="26" t="s">
        <v>50</v>
      </c>
      <c s="31" t="s">
        <v>264</v>
      </c>
      <c s="31" t="s">
        <v>11349</v>
      </c>
      <c s="26" t="s">
        <v>52</v>
      </c>
      <c s="32" t="s">
        <v>7320</v>
      </c>
      <c s="33" t="s">
        <v>321</v>
      </c>
      <c s="34">
        <v>1</v>
      </c>
      <c s="35">
        <v>0</v>
      </c>
      <c s="36">
        <f>ROUND(ROUND(H233,2)*ROUND(G233,3),2)</f>
      </c>
      <c r="O233">
        <f>(I233*21)/100</f>
      </c>
      <c t="s">
        <v>27</v>
      </c>
    </row>
    <row r="234" spans="1:5" ht="12.75">
      <c r="A234" s="37" t="s">
        <v>55</v>
      </c>
      <c r="E234" s="38" t="s">
        <v>7320</v>
      </c>
    </row>
    <row r="235" spans="1:5" ht="12.75">
      <c r="A235" s="39" t="s">
        <v>56</v>
      </c>
      <c r="E235" s="40" t="s">
        <v>52</v>
      </c>
    </row>
    <row r="236" spans="1:5" ht="12.75">
      <c r="A236" t="s">
        <v>57</v>
      </c>
      <c r="E236" s="38" t="s">
        <v>52</v>
      </c>
    </row>
    <row r="237" spans="1:16" ht="12.75">
      <c r="A237" s="26" t="s">
        <v>50</v>
      </c>
      <c s="31" t="s">
        <v>268</v>
      </c>
      <c s="31" t="s">
        <v>11350</v>
      </c>
      <c s="26" t="s">
        <v>52</v>
      </c>
      <c s="32" t="s">
        <v>7322</v>
      </c>
      <c s="33" t="s">
        <v>7323</v>
      </c>
      <c s="34">
        <v>1</v>
      </c>
      <c s="35">
        <v>0</v>
      </c>
      <c s="36">
        <f>ROUND(ROUND(H237,2)*ROUND(G237,3),2)</f>
      </c>
      <c r="O237">
        <f>(I237*21)/100</f>
      </c>
      <c t="s">
        <v>27</v>
      </c>
    </row>
    <row r="238" spans="1:5" ht="12.75">
      <c r="A238" s="37" t="s">
        <v>55</v>
      </c>
      <c r="E238" s="38" t="s">
        <v>7322</v>
      </c>
    </row>
    <row r="239" spans="1:5" ht="12.75">
      <c r="A239" s="39" t="s">
        <v>56</v>
      </c>
      <c r="E239" s="40" t="s">
        <v>52</v>
      </c>
    </row>
    <row r="240" spans="1:5" ht="12.75">
      <c r="A240" t="s">
        <v>57</v>
      </c>
      <c r="E240" s="38" t="s">
        <v>52</v>
      </c>
    </row>
    <row r="241" spans="1:16" ht="12.75">
      <c r="A241" s="26" t="s">
        <v>50</v>
      </c>
      <c s="31" t="s">
        <v>272</v>
      </c>
      <c s="31" t="s">
        <v>11351</v>
      </c>
      <c s="26" t="s">
        <v>52</v>
      </c>
      <c s="32" t="s">
        <v>7325</v>
      </c>
      <c s="33" t="s">
        <v>321</v>
      </c>
      <c s="34">
        <v>3</v>
      </c>
      <c s="35">
        <v>0</v>
      </c>
      <c s="36">
        <f>ROUND(ROUND(H241,2)*ROUND(G241,3),2)</f>
      </c>
      <c r="O241">
        <f>(I241*21)/100</f>
      </c>
      <c t="s">
        <v>27</v>
      </c>
    </row>
    <row r="242" spans="1:5" ht="12.75">
      <c r="A242" s="37" t="s">
        <v>55</v>
      </c>
      <c r="E242" s="38" t="s">
        <v>7325</v>
      </c>
    </row>
    <row r="243" spans="1:5" ht="12.75">
      <c r="A243" s="39" t="s">
        <v>56</v>
      </c>
      <c r="E243" s="40" t="s">
        <v>52</v>
      </c>
    </row>
    <row r="244" spans="1:5" ht="12.75">
      <c r="A244" t="s">
        <v>57</v>
      </c>
      <c r="E244" s="38" t="s">
        <v>52</v>
      </c>
    </row>
    <row r="245" spans="1:16" ht="12.75">
      <c r="A245" s="26" t="s">
        <v>50</v>
      </c>
      <c s="31" t="s">
        <v>276</v>
      </c>
      <c s="31" t="s">
        <v>11352</v>
      </c>
      <c s="26" t="s">
        <v>52</v>
      </c>
      <c s="32" t="s">
        <v>7327</v>
      </c>
      <c s="33" t="s">
        <v>2404</v>
      </c>
      <c s="34">
        <v>1</v>
      </c>
      <c s="35">
        <v>0</v>
      </c>
      <c s="36">
        <f>ROUND(ROUND(H245,2)*ROUND(G245,3),2)</f>
      </c>
      <c r="O245">
        <f>(I245*21)/100</f>
      </c>
      <c t="s">
        <v>27</v>
      </c>
    </row>
    <row r="246" spans="1:5" ht="12.75">
      <c r="A246" s="37" t="s">
        <v>55</v>
      </c>
      <c r="E246" s="38" t="s">
        <v>7327</v>
      </c>
    </row>
    <row r="247" spans="1:5" ht="12.75">
      <c r="A247" s="39" t="s">
        <v>56</v>
      </c>
      <c r="E247" s="40" t="s">
        <v>52</v>
      </c>
    </row>
    <row r="248" spans="1:5" ht="12.75">
      <c r="A248" t="s">
        <v>57</v>
      </c>
      <c r="E248" s="38" t="s">
        <v>52</v>
      </c>
    </row>
    <row r="249" spans="1:16" ht="12.75">
      <c r="A249" s="26" t="s">
        <v>50</v>
      </c>
      <c s="31" t="s">
        <v>281</v>
      </c>
      <c s="31" t="s">
        <v>11353</v>
      </c>
      <c s="26" t="s">
        <v>52</v>
      </c>
      <c s="32" t="s">
        <v>7332</v>
      </c>
      <c s="33" t="s">
        <v>2404</v>
      </c>
      <c s="34">
        <v>1</v>
      </c>
      <c s="35">
        <v>0</v>
      </c>
      <c s="36">
        <f>ROUND(ROUND(H249,2)*ROUND(G249,3),2)</f>
      </c>
      <c r="O249">
        <f>(I249*21)/100</f>
      </c>
      <c t="s">
        <v>27</v>
      </c>
    </row>
    <row r="250" spans="1:5" ht="12.75">
      <c r="A250" s="37" t="s">
        <v>55</v>
      </c>
      <c r="E250" s="38" t="s">
        <v>7332</v>
      </c>
    </row>
    <row r="251" spans="1:5" ht="12.75">
      <c r="A251" s="39" t="s">
        <v>56</v>
      </c>
      <c r="E251" s="40" t="s">
        <v>52</v>
      </c>
    </row>
    <row r="252" spans="1:5" ht="12.75">
      <c r="A252" t="s">
        <v>57</v>
      </c>
      <c r="E252" s="38" t="s">
        <v>52</v>
      </c>
    </row>
    <row r="253" spans="1:18" ht="12.75" customHeight="1">
      <c r="A253" s="6" t="s">
        <v>48</v>
      </c>
      <c s="6"/>
      <c s="42" t="s">
        <v>7816</v>
      </c>
      <c s="6"/>
      <c s="29" t="s">
        <v>11354</v>
      </c>
      <c s="6"/>
      <c s="6"/>
      <c s="6"/>
      <c s="43">
        <f>0+Q253</f>
      </c>
      <c r="O253">
        <f>0+R253</f>
      </c>
      <c r="Q253">
        <f>0+I254+I258+I262+I266+I270+I274+I278+I282+I286+I290+I294+I298+I302+I306+I310+I314+I318+I322+I326+I330+I334+I338</f>
      </c>
      <c>
        <f>0+O254+O258+O262+O266+O270+O274+O278+O282+O286+O290+O294+O298+O302+O306+O310+O314+O318+O322+O326+O330+O334+O338</f>
      </c>
    </row>
    <row r="254" spans="1:16" ht="25.5">
      <c r="A254" s="26" t="s">
        <v>50</v>
      </c>
      <c s="31" t="s">
        <v>285</v>
      </c>
      <c s="31" t="s">
        <v>11355</v>
      </c>
      <c s="26" t="s">
        <v>52</v>
      </c>
      <c s="32" t="s">
        <v>11356</v>
      </c>
      <c s="33" t="s">
        <v>2404</v>
      </c>
      <c s="34">
        <v>1</v>
      </c>
      <c s="35">
        <v>0</v>
      </c>
      <c s="36">
        <f>ROUND(ROUND(H254,2)*ROUND(G254,3),2)</f>
      </c>
      <c r="O254">
        <f>(I254*21)/100</f>
      </c>
      <c t="s">
        <v>27</v>
      </c>
    </row>
    <row r="255" spans="1:5" ht="25.5">
      <c r="A255" s="37" t="s">
        <v>55</v>
      </c>
      <c r="E255" s="38" t="s">
        <v>11356</v>
      </c>
    </row>
    <row r="256" spans="1:5" ht="12.75">
      <c r="A256" s="39" t="s">
        <v>56</v>
      </c>
      <c r="E256" s="40" t="s">
        <v>52</v>
      </c>
    </row>
    <row r="257" spans="1:5" ht="165.75">
      <c r="A257" t="s">
        <v>57</v>
      </c>
      <c r="E257" s="38" t="s">
        <v>11357</v>
      </c>
    </row>
    <row r="258" spans="1:16" ht="25.5">
      <c r="A258" s="26" t="s">
        <v>50</v>
      </c>
      <c s="31" t="s">
        <v>289</v>
      </c>
      <c s="31" t="s">
        <v>11358</v>
      </c>
      <c s="26" t="s">
        <v>52</v>
      </c>
      <c s="32" t="s">
        <v>11359</v>
      </c>
      <c s="33" t="s">
        <v>2404</v>
      </c>
      <c s="34">
        <v>1</v>
      </c>
      <c s="35">
        <v>0</v>
      </c>
      <c s="36">
        <f>ROUND(ROUND(H258,2)*ROUND(G258,3),2)</f>
      </c>
      <c r="O258">
        <f>(I258*21)/100</f>
      </c>
      <c t="s">
        <v>27</v>
      </c>
    </row>
    <row r="259" spans="1:5" ht="25.5">
      <c r="A259" s="37" t="s">
        <v>55</v>
      </c>
      <c r="E259" s="38" t="s">
        <v>11359</v>
      </c>
    </row>
    <row r="260" spans="1:5" ht="12.75">
      <c r="A260" s="39" t="s">
        <v>56</v>
      </c>
      <c r="E260" s="40" t="s">
        <v>52</v>
      </c>
    </row>
    <row r="261" spans="1:5" ht="165.75">
      <c r="A261" t="s">
        <v>57</v>
      </c>
      <c r="E261" s="38" t="s">
        <v>11360</v>
      </c>
    </row>
    <row r="262" spans="1:16" ht="25.5">
      <c r="A262" s="26" t="s">
        <v>50</v>
      </c>
      <c s="31" t="s">
        <v>293</v>
      </c>
      <c s="31" t="s">
        <v>11361</v>
      </c>
      <c s="26" t="s">
        <v>52</v>
      </c>
      <c s="32" t="s">
        <v>11356</v>
      </c>
      <c s="33" t="s">
        <v>2404</v>
      </c>
      <c s="34">
        <v>1</v>
      </c>
      <c s="35">
        <v>0</v>
      </c>
      <c s="36">
        <f>ROUND(ROUND(H262,2)*ROUND(G262,3),2)</f>
      </c>
      <c r="O262">
        <f>(I262*21)/100</f>
      </c>
      <c t="s">
        <v>27</v>
      </c>
    </row>
    <row r="263" spans="1:5" ht="25.5">
      <c r="A263" s="37" t="s">
        <v>55</v>
      </c>
      <c r="E263" s="38" t="s">
        <v>11356</v>
      </c>
    </row>
    <row r="264" spans="1:5" ht="12.75">
      <c r="A264" s="39" t="s">
        <v>56</v>
      </c>
      <c r="E264" s="40" t="s">
        <v>52</v>
      </c>
    </row>
    <row r="265" spans="1:5" ht="165.75">
      <c r="A265" t="s">
        <v>57</v>
      </c>
      <c r="E265" s="38" t="s">
        <v>11357</v>
      </c>
    </row>
    <row r="266" spans="1:16" ht="25.5">
      <c r="A266" s="26" t="s">
        <v>50</v>
      </c>
      <c s="31" t="s">
        <v>297</v>
      </c>
      <c s="31" t="s">
        <v>11362</v>
      </c>
      <c s="26" t="s">
        <v>52</v>
      </c>
      <c s="32" t="s">
        <v>11359</v>
      </c>
      <c s="33" t="s">
        <v>2404</v>
      </c>
      <c s="34">
        <v>1</v>
      </c>
      <c s="35">
        <v>0</v>
      </c>
      <c s="36">
        <f>ROUND(ROUND(H266,2)*ROUND(G266,3),2)</f>
      </c>
      <c r="O266">
        <f>(I266*21)/100</f>
      </c>
      <c t="s">
        <v>27</v>
      </c>
    </row>
    <row r="267" spans="1:5" ht="25.5">
      <c r="A267" s="37" t="s">
        <v>55</v>
      </c>
      <c r="E267" s="38" t="s">
        <v>11359</v>
      </c>
    </row>
    <row r="268" spans="1:5" ht="12.75">
      <c r="A268" s="39" t="s">
        <v>56</v>
      </c>
      <c r="E268" s="40" t="s">
        <v>52</v>
      </c>
    </row>
    <row r="269" spans="1:5" ht="165.75">
      <c r="A269" t="s">
        <v>57</v>
      </c>
      <c r="E269" s="38" t="s">
        <v>11360</v>
      </c>
    </row>
    <row r="270" spans="1:16" ht="12.75">
      <c r="A270" s="26" t="s">
        <v>50</v>
      </c>
      <c s="31" t="s">
        <v>301</v>
      </c>
      <c s="31" t="s">
        <v>11363</v>
      </c>
      <c s="26" t="s">
        <v>52</v>
      </c>
      <c s="32" t="s">
        <v>7397</v>
      </c>
      <c s="33" t="s">
        <v>7301</v>
      </c>
      <c s="34">
        <v>30</v>
      </c>
      <c s="35">
        <v>0</v>
      </c>
      <c s="36">
        <f>ROUND(ROUND(H270,2)*ROUND(G270,3),2)</f>
      </c>
      <c r="O270">
        <f>(I270*21)/100</f>
      </c>
      <c t="s">
        <v>27</v>
      </c>
    </row>
    <row r="271" spans="1:5" ht="12.75">
      <c r="A271" s="37" t="s">
        <v>55</v>
      </c>
      <c r="E271" s="38" t="s">
        <v>7397</v>
      </c>
    </row>
    <row r="272" spans="1:5" ht="12.75">
      <c r="A272" s="39" t="s">
        <v>56</v>
      </c>
      <c r="E272" s="40" t="s">
        <v>52</v>
      </c>
    </row>
    <row r="273" spans="1:5" ht="89.25">
      <c r="A273" t="s">
        <v>57</v>
      </c>
      <c r="E273" s="38" t="s">
        <v>11364</v>
      </c>
    </row>
    <row r="274" spans="1:16" ht="12.75">
      <c r="A274" s="26" t="s">
        <v>50</v>
      </c>
      <c s="31" t="s">
        <v>305</v>
      </c>
      <c s="31" t="s">
        <v>11365</v>
      </c>
      <c s="26" t="s">
        <v>52</v>
      </c>
      <c s="32" t="s">
        <v>7351</v>
      </c>
      <c s="33" t="s">
        <v>76</v>
      </c>
      <c s="34">
        <v>3</v>
      </c>
      <c s="35">
        <v>0</v>
      </c>
      <c s="36">
        <f>ROUND(ROUND(H274,2)*ROUND(G274,3),2)</f>
      </c>
      <c r="O274">
        <f>(I274*21)/100</f>
      </c>
      <c t="s">
        <v>27</v>
      </c>
    </row>
    <row r="275" spans="1:5" ht="12.75">
      <c r="A275" s="37" t="s">
        <v>55</v>
      </c>
      <c r="E275" s="38" t="s">
        <v>7351</v>
      </c>
    </row>
    <row r="276" spans="1:5" ht="12.75">
      <c r="A276" s="39" t="s">
        <v>56</v>
      </c>
      <c r="E276" s="40" t="s">
        <v>52</v>
      </c>
    </row>
    <row r="277" spans="1:5" ht="89.25">
      <c r="A277" t="s">
        <v>57</v>
      </c>
      <c r="E277" s="38" t="s">
        <v>11366</v>
      </c>
    </row>
    <row r="278" spans="1:16" ht="12.75">
      <c r="A278" s="26" t="s">
        <v>50</v>
      </c>
      <c s="31" t="s">
        <v>309</v>
      </c>
      <c s="31" t="s">
        <v>11367</v>
      </c>
      <c s="26" t="s">
        <v>52</v>
      </c>
      <c s="32" t="s">
        <v>7403</v>
      </c>
      <c s="33" t="s">
        <v>71</v>
      </c>
      <c s="34">
        <v>1</v>
      </c>
      <c s="35">
        <v>0</v>
      </c>
      <c s="36">
        <f>ROUND(ROUND(H278,2)*ROUND(G278,3),2)</f>
      </c>
      <c r="O278">
        <f>(I278*21)/100</f>
      </c>
      <c t="s">
        <v>27</v>
      </c>
    </row>
    <row r="279" spans="1:5" ht="12.75">
      <c r="A279" s="37" t="s">
        <v>55</v>
      </c>
      <c r="E279" s="38" t="s">
        <v>7403</v>
      </c>
    </row>
    <row r="280" spans="1:5" ht="12.75">
      <c r="A280" s="39" t="s">
        <v>56</v>
      </c>
      <c r="E280" s="40" t="s">
        <v>52</v>
      </c>
    </row>
    <row r="281" spans="1:5" ht="63.75">
      <c r="A281" t="s">
        <v>57</v>
      </c>
      <c r="E281" s="38" t="s">
        <v>11264</v>
      </c>
    </row>
    <row r="282" spans="1:16" ht="25.5">
      <c r="A282" s="26" t="s">
        <v>50</v>
      </c>
      <c s="31" t="s">
        <v>313</v>
      </c>
      <c s="31" t="s">
        <v>11368</v>
      </c>
      <c s="26" t="s">
        <v>52</v>
      </c>
      <c s="32" t="s">
        <v>11369</v>
      </c>
      <c s="33" t="s">
        <v>7301</v>
      </c>
      <c s="34">
        <v>12</v>
      </c>
      <c s="35">
        <v>0</v>
      </c>
      <c s="36">
        <f>ROUND(ROUND(H282,2)*ROUND(G282,3),2)</f>
      </c>
      <c r="O282">
        <f>(I282*21)/100</f>
      </c>
      <c t="s">
        <v>27</v>
      </c>
    </row>
    <row r="283" spans="1:5" ht="25.5">
      <c r="A283" s="37" t="s">
        <v>55</v>
      </c>
      <c r="E283" s="38" t="s">
        <v>11369</v>
      </c>
    </row>
    <row r="284" spans="1:5" ht="12.75">
      <c r="A284" s="39" t="s">
        <v>56</v>
      </c>
      <c r="E284" s="40" t="s">
        <v>52</v>
      </c>
    </row>
    <row r="285" spans="1:5" ht="63.75">
      <c r="A285" t="s">
        <v>57</v>
      </c>
      <c r="E285" s="38" t="s">
        <v>11370</v>
      </c>
    </row>
    <row r="286" spans="1:16" ht="12.75">
      <c r="A286" s="26" t="s">
        <v>50</v>
      </c>
      <c s="31" t="s">
        <v>318</v>
      </c>
      <c s="31" t="s">
        <v>11371</v>
      </c>
      <c s="26" t="s">
        <v>52</v>
      </c>
      <c s="32" t="s">
        <v>11372</v>
      </c>
      <c s="33" t="s">
        <v>76</v>
      </c>
      <c s="34">
        <v>20</v>
      </c>
      <c s="35">
        <v>0</v>
      </c>
      <c s="36">
        <f>ROUND(ROUND(H286,2)*ROUND(G286,3),2)</f>
      </c>
      <c r="O286">
        <f>(I286*21)/100</f>
      </c>
      <c t="s">
        <v>27</v>
      </c>
    </row>
    <row r="287" spans="1:5" ht="12.75">
      <c r="A287" s="37" t="s">
        <v>55</v>
      </c>
      <c r="E287" s="38" t="s">
        <v>11372</v>
      </c>
    </row>
    <row r="288" spans="1:5" ht="12.75">
      <c r="A288" s="39" t="s">
        <v>56</v>
      </c>
      <c r="E288" s="40" t="s">
        <v>52</v>
      </c>
    </row>
    <row r="289" spans="1:5" ht="12.75">
      <c r="A289" t="s">
        <v>57</v>
      </c>
      <c r="E289" s="38" t="s">
        <v>52</v>
      </c>
    </row>
    <row r="290" spans="1:16" ht="12.75">
      <c r="A290" s="26" t="s">
        <v>50</v>
      </c>
      <c s="31" t="s">
        <v>323</v>
      </c>
      <c s="31" t="s">
        <v>11373</v>
      </c>
      <c s="26" t="s">
        <v>52</v>
      </c>
      <c s="32" t="s">
        <v>7311</v>
      </c>
      <c s="33" t="s">
        <v>7312</v>
      </c>
      <c s="34">
        <v>1</v>
      </c>
      <c s="35">
        <v>0</v>
      </c>
      <c s="36">
        <f>ROUND(ROUND(H290,2)*ROUND(G290,3),2)</f>
      </c>
      <c r="O290">
        <f>(I290*21)/100</f>
      </c>
      <c t="s">
        <v>27</v>
      </c>
    </row>
    <row r="291" spans="1:5" ht="12.75">
      <c r="A291" s="37" t="s">
        <v>55</v>
      </c>
      <c r="E291" s="38" t="s">
        <v>7311</v>
      </c>
    </row>
    <row r="292" spans="1:5" ht="12.75">
      <c r="A292" s="39" t="s">
        <v>56</v>
      </c>
      <c r="E292" s="40" t="s">
        <v>52</v>
      </c>
    </row>
    <row r="293" spans="1:5" ht="12.75">
      <c r="A293" t="s">
        <v>57</v>
      </c>
      <c r="E293" s="38" t="s">
        <v>52</v>
      </c>
    </row>
    <row r="294" spans="1:16" ht="12.75">
      <c r="A294" s="26" t="s">
        <v>50</v>
      </c>
      <c s="31" t="s">
        <v>327</v>
      </c>
      <c s="31" t="s">
        <v>11374</v>
      </c>
      <c s="26" t="s">
        <v>52</v>
      </c>
      <c s="32" t="s">
        <v>7314</v>
      </c>
      <c s="33" t="s">
        <v>7312</v>
      </c>
      <c s="34">
        <v>10</v>
      </c>
      <c s="35">
        <v>0</v>
      </c>
      <c s="36">
        <f>ROUND(ROUND(H294,2)*ROUND(G294,3),2)</f>
      </c>
      <c r="O294">
        <f>(I294*21)/100</f>
      </c>
      <c t="s">
        <v>27</v>
      </c>
    </row>
    <row r="295" spans="1:5" ht="12.75">
      <c r="A295" s="37" t="s">
        <v>55</v>
      </c>
      <c r="E295" s="38" t="s">
        <v>7314</v>
      </c>
    </row>
    <row r="296" spans="1:5" ht="12.75">
      <c r="A296" s="39" t="s">
        <v>56</v>
      </c>
      <c r="E296" s="40" t="s">
        <v>52</v>
      </c>
    </row>
    <row r="297" spans="1:5" ht="12.75">
      <c r="A297" t="s">
        <v>57</v>
      </c>
      <c r="E297" s="38" t="s">
        <v>52</v>
      </c>
    </row>
    <row r="298" spans="1:16" ht="12.75">
      <c r="A298" s="26" t="s">
        <v>50</v>
      </c>
      <c s="31" t="s">
        <v>331</v>
      </c>
      <c s="31" t="s">
        <v>11375</v>
      </c>
      <c s="26" t="s">
        <v>52</v>
      </c>
      <c s="32" t="s">
        <v>7316</v>
      </c>
      <c s="33" t="s">
        <v>321</v>
      </c>
      <c s="34">
        <v>10</v>
      </c>
      <c s="35">
        <v>0</v>
      </c>
      <c s="36">
        <f>ROUND(ROUND(H298,2)*ROUND(G298,3),2)</f>
      </c>
      <c r="O298">
        <f>(I298*21)/100</f>
      </c>
      <c t="s">
        <v>27</v>
      </c>
    </row>
    <row r="299" spans="1:5" ht="12.75">
      <c r="A299" s="37" t="s">
        <v>55</v>
      </c>
      <c r="E299" s="38" t="s">
        <v>7316</v>
      </c>
    </row>
    <row r="300" spans="1:5" ht="12.75">
      <c r="A300" s="39" t="s">
        <v>56</v>
      </c>
      <c r="E300" s="40" t="s">
        <v>52</v>
      </c>
    </row>
    <row r="301" spans="1:5" ht="12.75">
      <c r="A301" t="s">
        <v>57</v>
      </c>
      <c r="E301" s="38" t="s">
        <v>52</v>
      </c>
    </row>
    <row r="302" spans="1:16" ht="25.5">
      <c r="A302" s="26" t="s">
        <v>50</v>
      </c>
      <c s="31" t="s">
        <v>335</v>
      </c>
      <c s="31" t="s">
        <v>11376</v>
      </c>
      <c s="26" t="s">
        <v>52</v>
      </c>
      <c s="32" t="s">
        <v>11377</v>
      </c>
      <c s="33" t="s">
        <v>321</v>
      </c>
      <c s="34">
        <v>15</v>
      </c>
      <c s="35">
        <v>0</v>
      </c>
      <c s="36">
        <f>ROUND(ROUND(H302,2)*ROUND(G302,3),2)</f>
      </c>
      <c r="O302">
        <f>(I302*21)/100</f>
      </c>
      <c t="s">
        <v>27</v>
      </c>
    </row>
    <row r="303" spans="1:5" ht="25.5">
      <c r="A303" s="37" t="s">
        <v>55</v>
      </c>
      <c r="E303" s="38" t="s">
        <v>11377</v>
      </c>
    </row>
    <row r="304" spans="1:5" ht="12.75">
      <c r="A304" s="39" t="s">
        <v>56</v>
      </c>
      <c r="E304" s="40" t="s">
        <v>52</v>
      </c>
    </row>
    <row r="305" spans="1:5" ht="12.75">
      <c r="A305" t="s">
        <v>57</v>
      </c>
      <c r="E305" s="38" t="s">
        <v>52</v>
      </c>
    </row>
    <row r="306" spans="1:16" ht="12.75">
      <c r="A306" s="26" t="s">
        <v>50</v>
      </c>
      <c s="31" t="s">
        <v>341</v>
      </c>
      <c s="31" t="s">
        <v>11378</v>
      </c>
      <c s="26" t="s">
        <v>52</v>
      </c>
      <c s="32" t="s">
        <v>7334</v>
      </c>
      <c s="33" t="s">
        <v>321</v>
      </c>
      <c s="34">
        <v>15</v>
      </c>
      <c s="35">
        <v>0</v>
      </c>
      <c s="36">
        <f>ROUND(ROUND(H306,2)*ROUND(G306,3),2)</f>
      </c>
      <c r="O306">
        <f>(I306*21)/100</f>
      </c>
      <c t="s">
        <v>27</v>
      </c>
    </row>
    <row r="307" spans="1:5" ht="12.75">
      <c r="A307" s="37" t="s">
        <v>55</v>
      </c>
      <c r="E307" s="38" t="s">
        <v>7334</v>
      </c>
    </row>
    <row r="308" spans="1:5" ht="12.75">
      <c r="A308" s="39" t="s">
        <v>56</v>
      </c>
      <c r="E308" s="40" t="s">
        <v>52</v>
      </c>
    </row>
    <row r="309" spans="1:5" ht="12.75">
      <c r="A309" t="s">
        <v>57</v>
      </c>
      <c r="E309" s="38" t="s">
        <v>52</v>
      </c>
    </row>
    <row r="310" spans="1:16" ht="12.75">
      <c r="A310" s="26" t="s">
        <v>50</v>
      </c>
      <c s="31" t="s">
        <v>348</v>
      </c>
      <c s="31" t="s">
        <v>11379</v>
      </c>
      <c s="26" t="s">
        <v>52</v>
      </c>
      <c s="32" t="s">
        <v>7336</v>
      </c>
      <c s="33" t="s">
        <v>321</v>
      </c>
      <c s="34">
        <v>20</v>
      </c>
      <c s="35">
        <v>0</v>
      </c>
      <c s="36">
        <f>ROUND(ROUND(H310,2)*ROUND(G310,3),2)</f>
      </c>
      <c r="O310">
        <f>(I310*21)/100</f>
      </c>
      <c t="s">
        <v>27</v>
      </c>
    </row>
    <row r="311" spans="1:5" ht="12.75">
      <c r="A311" s="37" t="s">
        <v>55</v>
      </c>
      <c r="E311" s="38" t="s">
        <v>7336</v>
      </c>
    </row>
    <row r="312" spans="1:5" ht="12.75">
      <c r="A312" s="39" t="s">
        <v>56</v>
      </c>
      <c r="E312" s="40" t="s">
        <v>52</v>
      </c>
    </row>
    <row r="313" spans="1:5" ht="12.75">
      <c r="A313" t="s">
        <v>57</v>
      </c>
      <c r="E313" s="38" t="s">
        <v>52</v>
      </c>
    </row>
    <row r="314" spans="1:16" ht="12.75">
      <c r="A314" s="26" t="s">
        <v>50</v>
      </c>
      <c s="31" t="s">
        <v>352</v>
      </c>
      <c s="31" t="s">
        <v>11380</v>
      </c>
      <c s="26" t="s">
        <v>52</v>
      </c>
      <c s="32" t="s">
        <v>7318</v>
      </c>
      <c s="33" t="s">
        <v>321</v>
      </c>
      <c s="34">
        <v>10</v>
      </c>
      <c s="35">
        <v>0</v>
      </c>
      <c s="36">
        <f>ROUND(ROUND(H314,2)*ROUND(G314,3),2)</f>
      </c>
      <c r="O314">
        <f>(I314*21)/100</f>
      </c>
      <c t="s">
        <v>27</v>
      </c>
    </row>
    <row r="315" spans="1:5" ht="12.75">
      <c r="A315" s="37" t="s">
        <v>55</v>
      </c>
      <c r="E315" s="38" t="s">
        <v>7318</v>
      </c>
    </row>
    <row r="316" spans="1:5" ht="12.75">
      <c r="A316" s="39" t="s">
        <v>56</v>
      </c>
      <c r="E316" s="40" t="s">
        <v>52</v>
      </c>
    </row>
    <row r="317" spans="1:5" ht="12.75">
      <c r="A317" t="s">
        <v>57</v>
      </c>
      <c r="E317" s="38" t="s">
        <v>52</v>
      </c>
    </row>
    <row r="318" spans="1:16" ht="12.75">
      <c r="A318" s="26" t="s">
        <v>50</v>
      </c>
      <c s="31" t="s">
        <v>557</v>
      </c>
      <c s="31" t="s">
        <v>11381</v>
      </c>
      <c s="26" t="s">
        <v>52</v>
      </c>
      <c s="32" t="s">
        <v>7320</v>
      </c>
      <c s="33" t="s">
        <v>321</v>
      </c>
      <c s="34">
        <v>2</v>
      </c>
      <c s="35">
        <v>0</v>
      </c>
      <c s="36">
        <f>ROUND(ROUND(H318,2)*ROUND(G318,3),2)</f>
      </c>
      <c r="O318">
        <f>(I318*21)/100</f>
      </c>
      <c t="s">
        <v>27</v>
      </c>
    </row>
    <row r="319" spans="1:5" ht="12.75">
      <c r="A319" s="37" t="s">
        <v>55</v>
      </c>
      <c r="E319" s="38" t="s">
        <v>7320</v>
      </c>
    </row>
    <row r="320" spans="1:5" ht="12.75">
      <c r="A320" s="39" t="s">
        <v>56</v>
      </c>
      <c r="E320" s="40" t="s">
        <v>52</v>
      </c>
    </row>
    <row r="321" spans="1:5" ht="12.75">
      <c r="A321" t="s">
        <v>57</v>
      </c>
      <c r="E321" s="38" t="s">
        <v>52</v>
      </c>
    </row>
    <row r="322" spans="1:16" ht="12.75">
      <c r="A322" s="26" t="s">
        <v>50</v>
      </c>
      <c s="31" t="s">
        <v>560</v>
      </c>
      <c s="31" t="s">
        <v>11382</v>
      </c>
      <c s="26" t="s">
        <v>52</v>
      </c>
      <c s="32" t="s">
        <v>7322</v>
      </c>
      <c s="33" t="s">
        <v>7323</v>
      </c>
      <c s="34">
        <v>1</v>
      </c>
      <c s="35">
        <v>0</v>
      </c>
      <c s="36">
        <f>ROUND(ROUND(H322,2)*ROUND(G322,3),2)</f>
      </c>
      <c r="O322">
        <f>(I322*21)/100</f>
      </c>
      <c t="s">
        <v>27</v>
      </c>
    </row>
    <row r="323" spans="1:5" ht="12.75">
      <c r="A323" s="37" t="s">
        <v>55</v>
      </c>
      <c r="E323" s="38" t="s">
        <v>7322</v>
      </c>
    </row>
    <row r="324" spans="1:5" ht="12.75">
      <c r="A324" s="39" t="s">
        <v>56</v>
      </c>
      <c r="E324" s="40" t="s">
        <v>52</v>
      </c>
    </row>
    <row r="325" spans="1:5" ht="12.75">
      <c r="A325" t="s">
        <v>57</v>
      </c>
      <c r="E325" s="38" t="s">
        <v>52</v>
      </c>
    </row>
    <row r="326" spans="1:16" ht="12.75">
      <c r="A326" s="26" t="s">
        <v>50</v>
      </c>
      <c s="31" t="s">
        <v>563</v>
      </c>
      <c s="31" t="s">
        <v>11383</v>
      </c>
      <c s="26" t="s">
        <v>52</v>
      </c>
      <c s="32" t="s">
        <v>7325</v>
      </c>
      <c s="33" t="s">
        <v>321</v>
      </c>
      <c s="34">
        <v>7</v>
      </c>
      <c s="35">
        <v>0</v>
      </c>
      <c s="36">
        <f>ROUND(ROUND(H326,2)*ROUND(G326,3),2)</f>
      </c>
      <c r="O326">
        <f>(I326*21)/100</f>
      </c>
      <c t="s">
        <v>27</v>
      </c>
    </row>
    <row r="327" spans="1:5" ht="12.75">
      <c r="A327" s="37" t="s">
        <v>55</v>
      </c>
      <c r="E327" s="38" t="s">
        <v>7325</v>
      </c>
    </row>
    <row r="328" spans="1:5" ht="12.75">
      <c r="A328" s="39" t="s">
        <v>56</v>
      </c>
      <c r="E328" s="40" t="s">
        <v>52</v>
      </c>
    </row>
    <row r="329" spans="1:5" ht="12.75">
      <c r="A329" t="s">
        <v>57</v>
      </c>
      <c r="E329" s="38" t="s">
        <v>52</v>
      </c>
    </row>
    <row r="330" spans="1:16" ht="12.75">
      <c r="A330" s="26" t="s">
        <v>50</v>
      </c>
      <c s="31" t="s">
        <v>566</v>
      </c>
      <c s="31" t="s">
        <v>11384</v>
      </c>
      <c s="26" t="s">
        <v>52</v>
      </c>
      <c s="32" t="s">
        <v>7327</v>
      </c>
      <c s="33" t="s">
        <v>2404</v>
      </c>
      <c s="34">
        <v>1</v>
      </c>
      <c s="35">
        <v>0</v>
      </c>
      <c s="36">
        <f>ROUND(ROUND(H330,2)*ROUND(G330,3),2)</f>
      </c>
      <c r="O330">
        <f>(I330*21)/100</f>
      </c>
      <c t="s">
        <v>27</v>
      </c>
    </row>
    <row r="331" spans="1:5" ht="12.75">
      <c r="A331" s="37" t="s">
        <v>55</v>
      </c>
      <c r="E331" s="38" t="s">
        <v>7327</v>
      </c>
    </row>
    <row r="332" spans="1:5" ht="12.75">
      <c r="A332" s="39" t="s">
        <v>56</v>
      </c>
      <c r="E332" s="40" t="s">
        <v>52</v>
      </c>
    </row>
    <row r="333" spans="1:5" ht="12.75">
      <c r="A333" t="s">
        <v>57</v>
      </c>
      <c r="E333" s="38" t="s">
        <v>52</v>
      </c>
    </row>
    <row r="334" spans="1:16" ht="12.75">
      <c r="A334" s="26" t="s">
        <v>50</v>
      </c>
      <c s="31" t="s">
        <v>569</v>
      </c>
      <c s="31" t="s">
        <v>11385</v>
      </c>
      <c s="26" t="s">
        <v>52</v>
      </c>
      <c s="32" t="s">
        <v>7332</v>
      </c>
      <c s="33" t="s">
        <v>2404</v>
      </c>
      <c s="34">
        <v>1</v>
      </c>
      <c s="35">
        <v>0</v>
      </c>
      <c s="36">
        <f>ROUND(ROUND(H334,2)*ROUND(G334,3),2)</f>
      </c>
      <c r="O334">
        <f>(I334*21)/100</f>
      </c>
      <c t="s">
        <v>27</v>
      </c>
    </row>
    <row r="335" spans="1:5" ht="12.75">
      <c r="A335" s="37" t="s">
        <v>55</v>
      </c>
      <c r="E335" s="38" t="s">
        <v>7332</v>
      </c>
    </row>
    <row r="336" spans="1:5" ht="12.75">
      <c r="A336" s="39" t="s">
        <v>56</v>
      </c>
      <c r="E336" s="40" t="s">
        <v>52</v>
      </c>
    </row>
    <row r="337" spans="1:5" ht="12.75">
      <c r="A337" t="s">
        <v>57</v>
      </c>
      <c r="E337" s="38" t="s">
        <v>52</v>
      </c>
    </row>
    <row r="338" spans="1:16" ht="12.75">
      <c r="A338" s="26" t="s">
        <v>50</v>
      </c>
      <c s="31" t="s">
        <v>572</v>
      </c>
      <c s="31" t="s">
        <v>11386</v>
      </c>
      <c s="26" t="s">
        <v>52</v>
      </c>
      <c s="32" t="s">
        <v>11387</v>
      </c>
      <c s="33" t="s">
        <v>7301</v>
      </c>
      <c s="34">
        <v>30</v>
      </c>
      <c s="35">
        <v>0</v>
      </c>
      <c s="36">
        <f>ROUND(ROUND(H338,2)*ROUND(G338,3),2)</f>
      </c>
      <c r="O338">
        <f>(I338*21)/100</f>
      </c>
      <c t="s">
        <v>27</v>
      </c>
    </row>
    <row r="339" spans="1:5" ht="12.75">
      <c r="A339" s="37" t="s">
        <v>55</v>
      </c>
      <c r="E339" s="38" t="s">
        <v>11387</v>
      </c>
    </row>
    <row r="340" spans="1:5" ht="12.75">
      <c r="A340" s="39" t="s">
        <v>56</v>
      </c>
      <c r="E340" s="40" t="s">
        <v>52</v>
      </c>
    </row>
    <row r="341" spans="1:5" ht="140.25">
      <c r="A341" t="s">
        <v>57</v>
      </c>
      <c r="E341" s="38" t="s">
        <v>11388</v>
      </c>
    </row>
    <row r="342" spans="1:18" ht="12.75" customHeight="1">
      <c r="A342" s="6" t="s">
        <v>48</v>
      </c>
      <c s="6"/>
      <c s="42" t="s">
        <v>8055</v>
      </c>
      <c s="6"/>
      <c s="29" t="s">
        <v>11389</v>
      </c>
      <c s="6"/>
      <c s="6"/>
      <c s="6"/>
      <c s="43">
        <f>0+Q342</f>
      </c>
      <c r="O342">
        <f>0+R342</f>
      </c>
      <c r="Q342">
        <f>0+I343+I347+I351+I355+I359+I363+I367+I371+I375+I379+I383+I387+I391+I395+I399+I403+I407+I411</f>
      </c>
      <c>
        <f>0+O343+O347+O351+O355+O359+O363+O367+O371+O375+O379+O383+O387+O391+O395+O399+O403+O407+O411</f>
      </c>
    </row>
    <row r="343" spans="1:16" ht="25.5">
      <c r="A343" s="26" t="s">
        <v>50</v>
      </c>
      <c s="31" t="s">
        <v>575</v>
      </c>
      <c s="31" t="s">
        <v>11390</v>
      </c>
      <c s="26" t="s">
        <v>52</v>
      </c>
      <c s="32" t="s">
        <v>11391</v>
      </c>
      <c s="33" t="s">
        <v>2404</v>
      </c>
      <c s="34">
        <v>1</v>
      </c>
      <c s="35">
        <v>0</v>
      </c>
      <c s="36">
        <f>ROUND(ROUND(H343,2)*ROUND(G343,3),2)</f>
      </c>
      <c r="O343">
        <f>(I343*21)/100</f>
      </c>
      <c t="s">
        <v>27</v>
      </c>
    </row>
    <row r="344" spans="1:5" ht="25.5">
      <c r="A344" s="37" t="s">
        <v>55</v>
      </c>
      <c r="E344" s="38" t="s">
        <v>11391</v>
      </c>
    </row>
    <row r="345" spans="1:5" ht="12.75">
      <c r="A345" s="39" t="s">
        <v>56</v>
      </c>
      <c r="E345" s="40" t="s">
        <v>52</v>
      </c>
    </row>
    <row r="346" spans="1:5" ht="63.75">
      <c r="A346" t="s">
        <v>57</v>
      </c>
      <c r="E346" s="38" t="s">
        <v>11392</v>
      </c>
    </row>
    <row r="347" spans="1:16" ht="25.5">
      <c r="A347" s="26" t="s">
        <v>50</v>
      </c>
      <c s="31" t="s">
        <v>578</v>
      </c>
      <c s="31" t="s">
        <v>11393</v>
      </c>
      <c s="26" t="s">
        <v>52</v>
      </c>
      <c s="32" t="s">
        <v>11391</v>
      </c>
      <c s="33" t="s">
        <v>2404</v>
      </c>
      <c s="34">
        <v>1</v>
      </c>
      <c s="35">
        <v>0</v>
      </c>
      <c s="36">
        <f>ROUND(ROUND(H347,2)*ROUND(G347,3),2)</f>
      </c>
      <c r="O347">
        <f>(I347*21)/100</f>
      </c>
      <c t="s">
        <v>27</v>
      </c>
    </row>
    <row r="348" spans="1:5" ht="25.5">
      <c r="A348" s="37" t="s">
        <v>55</v>
      </c>
      <c r="E348" s="38" t="s">
        <v>11391</v>
      </c>
    </row>
    <row r="349" spans="1:5" ht="12.75">
      <c r="A349" s="39" t="s">
        <v>56</v>
      </c>
      <c r="E349" s="40" t="s">
        <v>52</v>
      </c>
    </row>
    <row r="350" spans="1:5" ht="63.75">
      <c r="A350" t="s">
        <v>57</v>
      </c>
      <c r="E350" s="38" t="s">
        <v>11392</v>
      </c>
    </row>
    <row r="351" spans="1:16" ht="25.5">
      <c r="A351" s="26" t="s">
        <v>50</v>
      </c>
      <c s="31" t="s">
        <v>581</v>
      </c>
      <c s="31" t="s">
        <v>11394</v>
      </c>
      <c s="26" t="s">
        <v>52</v>
      </c>
      <c s="32" t="s">
        <v>11391</v>
      </c>
      <c s="33" t="s">
        <v>2404</v>
      </c>
      <c s="34">
        <v>1</v>
      </c>
      <c s="35">
        <v>0</v>
      </c>
      <c s="36">
        <f>ROUND(ROUND(H351,2)*ROUND(G351,3),2)</f>
      </c>
      <c r="O351">
        <f>(I351*21)/100</f>
      </c>
      <c t="s">
        <v>27</v>
      </c>
    </row>
    <row r="352" spans="1:5" ht="25.5">
      <c r="A352" s="37" t="s">
        <v>55</v>
      </c>
      <c r="E352" s="38" t="s">
        <v>11391</v>
      </c>
    </row>
    <row r="353" spans="1:5" ht="12.75">
      <c r="A353" s="39" t="s">
        <v>56</v>
      </c>
      <c r="E353" s="40" t="s">
        <v>52</v>
      </c>
    </row>
    <row r="354" spans="1:5" ht="63.75">
      <c r="A354" t="s">
        <v>57</v>
      </c>
      <c r="E354" s="38" t="s">
        <v>11392</v>
      </c>
    </row>
    <row r="355" spans="1:16" ht="25.5">
      <c r="A355" s="26" t="s">
        <v>50</v>
      </c>
      <c s="31" t="s">
        <v>585</v>
      </c>
      <c s="31" t="s">
        <v>11395</v>
      </c>
      <c s="26" t="s">
        <v>52</v>
      </c>
      <c s="32" t="s">
        <v>11391</v>
      </c>
      <c s="33" t="s">
        <v>2404</v>
      </c>
      <c s="34">
        <v>1</v>
      </c>
      <c s="35">
        <v>0</v>
      </c>
      <c s="36">
        <f>ROUND(ROUND(H355,2)*ROUND(G355,3),2)</f>
      </c>
      <c r="O355">
        <f>(I355*21)/100</f>
      </c>
      <c t="s">
        <v>27</v>
      </c>
    </row>
    <row r="356" spans="1:5" ht="25.5">
      <c r="A356" s="37" t="s">
        <v>55</v>
      </c>
      <c r="E356" s="38" t="s">
        <v>11391</v>
      </c>
    </row>
    <row r="357" spans="1:5" ht="12.75">
      <c r="A357" s="39" t="s">
        <v>56</v>
      </c>
      <c r="E357" s="40" t="s">
        <v>52</v>
      </c>
    </row>
    <row r="358" spans="1:5" ht="63.75">
      <c r="A358" t="s">
        <v>57</v>
      </c>
      <c r="E358" s="38" t="s">
        <v>11392</v>
      </c>
    </row>
    <row r="359" spans="1:16" ht="12.75">
      <c r="A359" s="26" t="s">
        <v>50</v>
      </c>
      <c s="31" t="s">
        <v>588</v>
      </c>
      <c s="31" t="s">
        <v>11396</v>
      </c>
      <c s="26" t="s">
        <v>52</v>
      </c>
      <c s="32" t="s">
        <v>11397</v>
      </c>
      <c s="33" t="s">
        <v>2404</v>
      </c>
      <c s="34">
        <v>4</v>
      </c>
      <c s="35">
        <v>0</v>
      </c>
      <c s="36">
        <f>ROUND(ROUND(H359,2)*ROUND(G359,3),2)</f>
      </c>
      <c r="O359">
        <f>(I359*21)/100</f>
      </c>
      <c t="s">
        <v>27</v>
      </c>
    </row>
    <row r="360" spans="1:5" ht="12.75">
      <c r="A360" s="37" t="s">
        <v>55</v>
      </c>
      <c r="E360" s="38" t="s">
        <v>11397</v>
      </c>
    </row>
    <row r="361" spans="1:5" ht="12.75">
      <c r="A361" s="39" t="s">
        <v>56</v>
      </c>
      <c r="E361" s="40" t="s">
        <v>52</v>
      </c>
    </row>
    <row r="362" spans="1:5" ht="63.75">
      <c r="A362" t="s">
        <v>57</v>
      </c>
      <c r="E362" s="38" t="s">
        <v>11398</v>
      </c>
    </row>
    <row r="363" spans="1:16" ht="12.75">
      <c r="A363" s="26" t="s">
        <v>50</v>
      </c>
      <c s="31" t="s">
        <v>591</v>
      </c>
      <c s="31" t="s">
        <v>11399</v>
      </c>
      <c s="26" t="s">
        <v>52</v>
      </c>
      <c s="32" t="s">
        <v>7357</v>
      </c>
      <c s="33" t="s">
        <v>71</v>
      </c>
      <c s="34">
        <v>2</v>
      </c>
      <c s="35">
        <v>0</v>
      </c>
      <c s="36">
        <f>ROUND(ROUND(H363,2)*ROUND(G363,3),2)</f>
      </c>
      <c r="O363">
        <f>(I363*21)/100</f>
      </c>
      <c t="s">
        <v>27</v>
      </c>
    </row>
    <row r="364" spans="1:5" ht="12.75">
      <c r="A364" s="37" t="s">
        <v>55</v>
      </c>
      <c r="E364" s="38" t="s">
        <v>7357</v>
      </c>
    </row>
    <row r="365" spans="1:5" ht="12.75">
      <c r="A365" s="39" t="s">
        <v>56</v>
      </c>
      <c r="E365" s="40" t="s">
        <v>52</v>
      </c>
    </row>
    <row r="366" spans="1:5" ht="63.75">
      <c r="A366" t="s">
        <v>57</v>
      </c>
      <c r="E366" s="38" t="s">
        <v>11400</v>
      </c>
    </row>
    <row r="367" spans="1:16" ht="12.75">
      <c r="A367" s="26" t="s">
        <v>50</v>
      </c>
      <c s="31" t="s">
        <v>594</v>
      </c>
      <c s="31" t="s">
        <v>11401</v>
      </c>
      <c s="26" t="s">
        <v>52</v>
      </c>
      <c s="32" t="s">
        <v>7363</v>
      </c>
      <c s="33" t="s">
        <v>71</v>
      </c>
      <c s="34">
        <v>2</v>
      </c>
      <c s="35">
        <v>0</v>
      </c>
      <c s="36">
        <f>ROUND(ROUND(H367,2)*ROUND(G367,3),2)</f>
      </c>
      <c r="O367">
        <f>(I367*21)/100</f>
      </c>
      <c t="s">
        <v>27</v>
      </c>
    </row>
    <row r="368" spans="1:5" ht="12.75">
      <c r="A368" s="37" t="s">
        <v>55</v>
      </c>
      <c r="E368" s="38" t="s">
        <v>7363</v>
      </c>
    </row>
    <row r="369" spans="1:5" ht="12.75">
      <c r="A369" s="39" t="s">
        <v>56</v>
      </c>
      <c r="E369" s="40" t="s">
        <v>52</v>
      </c>
    </row>
    <row r="370" spans="1:5" ht="89.25">
      <c r="A370" t="s">
        <v>57</v>
      </c>
      <c r="E370" s="38" t="s">
        <v>11402</v>
      </c>
    </row>
    <row r="371" spans="1:16" ht="12.75">
      <c r="A371" s="26" t="s">
        <v>50</v>
      </c>
      <c s="31" t="s">
        <v>597</v>
      </c>
      <c s="31" t="s">
        <v>11403</v>
      </c>
      <c s="26" t="s">
        <v>52</v>
      </c>
      <c s="32" t="s">
        <v>8106</v>
      </c>
      <c s="33" t="s">
        <v>76</v>
      </c>
      <c s="34">
        <v>10</v>
      </c>
      <c s="35">
        <v>0</v>
      </c>
      <c s="36">
        <f>ROUND(ROUND(H371,2)*ROUND(G371,3),2)</f>
      </c>
      <c r="O371">
        <f>(I371*21)/100</f>
      </c>
      <c t="s">
        <v>27</v>
      </c>
    </row>
    <row r="372" spans="1:5" ht="12.75">
      <c r="A372" s="37" t="s">
        <v>55</v>
      </c>
      <c r="E372" s="38" t="s">
        <v>8106</v>
      </c>
    </row>
    <row r="373" spans="1:5" ht="12.75">
      <c r="A373" s="39" t="s">
        <v>56</v>
      </c>
      <c r="E373" s="40" t="s">
        <v>52</v>
      </c>
    </row>
    <row r="374" spans="1:5" ht="12.75">
      <c r="A374" t="s">
        <v>57</v>
      </c>
      <c r="E374" s="38" t="s">
        <v>52</v>
      </c>
    </row>
    <row r="375" spans="1:16" ht="12.75">
      <c r="A375" s="26" t="s">
        <v>50</v>
      </c>
      <c s="31" t="s">
        <v>600</v>
      </c>
      <c s="31" t="s">
        <v>11404</v>
      </c>
      <c s="26" t="s">
        <v>52</v>
      </c>
      <c s="32" t="s">
        <v>8108</v>
      </c>
      <c s="33" t="s">
        <v>321</v>
      </c>
      <c s="34">
        <v>5</v>
      </c>
      <c s="35">
        <v>0</v>
      </c>
      <c s="36">
        <f>ROUND(ROUND(H375,2)*ROUND(G375,3),2)</f>
      </c>
      <c r="O375">
        <f>(I375*21)/100</f>
      </c>
      <c t="s">
        <v>27</v>
      </c>
    </row>
    <row r="376" spans="1:5" ht="12.75">
      <c r="A376" s="37" t="s">
        <v>55</v>
      </c>
      <c r="E376" s="38" t="s">
        <v>8108</v>
      </c>
    </row>
    <row r="377" spans="1:5" ht="12.75">
      <c r="A377" s="39" t="s">
        <v>56</v>
      </c>
      <c r="E377" s="40" t="s">
        <v>52</v>
      </c>
    </row>
    <row r="378" spans="1:5" ht="12.75">
      <c r="A378" t="s">
        <v>57</v>
      </c>
      <c r="E378" s="38" t="s">
        <v>52</v>
      </c>
    </row>
    <row r="379" spans="1:16" ht="12.75">
      <c r="A379" s="26" t="s">
        <v>50</v>
      </c>
      <c s="31" t="s">
        <v>603</v>
      </c>
      <c s="31" t="s">
        <v>11405</v>
      </c>
      <c s="26" t="s">
        <v>52</v>
      </c>
      <c s="32" t="s">
        <v>7311</v>
      </c>
      <c s="33" t="s">
        <v>7312</v>
      </c>
      <c s="34">
        <v>3.6</v>
      </c>
      <c s="35">
        <v>0</v>
      </c>
      <c s="36">
        <f>ROUND(ROUND(H379,2)*ROUND(G379,3),2)</f>
      </c>
      <c r="O379">
        <f>(I379*21)/100</f>
      </c>
      <c t="s">
        <v>27</v>
      </c>
    </row>
    <row r="380" spans="1:5" ht="12.75">
      <c r="A380" s="37" t="s">
        <v>55</v>
      </c>
      <c r="E380" s="38" t="s">
        <v>7311</v>
      </c>
    </row>
    <row r="381" spans="1:5" ht="12.75">
      <c r="A381" s="39" t="s">
        <v>56</v>
      </c>
      <c r="E381" s="40" t="s">
        <v>52</v>
      </c>
    </row>
    <row r="382" spans="1:5" ht="12.75">
      <c r="A382" t="s">
        <v>57</v>
      </c>
      <c r="E382" s="38" t="s">
        <v>52</v>
      </c>
    </row>
    <row r="383" spans="1:16" ht="12.75">
      <c r="A383" s="26" t="s">
        <v>50</v>
      </c>
      <c s="31" t="s">
        <v>606</v>
      </c>
      <c s="31" t="s">
        <v>11406</v>
      </c>
      <c s="26" t="s">
        <v>52</v>
      </c>
      <c s="32" t="s">
        <v>7314</v>
      </c>
      <c s="33" t="s">
        <v>7312</v>
      </c>
      <c s="34">
        <v>10</v>
      </c>
      <c s="35">
        <v>0</v>
      </c>
      <c s="36">
        <f>ROUND(ROUND(H383,2)*ROUND(G383,3),2)</f>
      </c>
      <c r="O383">
        <f>(I383*21)/100</f>
      </c>
      <c t="s">
        <v>27</v>
      </c>
    </row>
    <row r="384" spans="1:5" ht="12.75">
      <c r="A384" s="37" t="s">
        <v>55</v>
      </c>
      <c r="E384" s="38" t="s">
        <v>7314</v>
      </c>
    </row>
    <row r="385" spans="1:5" ht="12.75">
      <c r="A385" s="39" t="s">
        <v>56</v>
      </c>
      <c r="E385" s="40" t="s">
        <v>52</v>
      </c>
    </row>
    <row r="386" spans="1:5" ht="12.75">
      <c r="A386" t="s">
        <v>57</v>
      </c>
      <c r="E386" s="38" t="s">
        <v>52</v>
      </c>
    </row>
    <row r="387" spans="1:16" ht="12.75">
      <c r="A387" s="26" t="s">
        <v>50</v>
      </c>
      <c s="31" t="s">
        <v>609</v>
      </c>
      <c s="31" t="s">
        <v>11407</v>
      </c>
      <c s="26" t="s">
        <v>52</v>
      </c>
      <c s="32" t="s">
        <v>7316</v>
      </c>
      <c s="33" t="s">
        <v>321</v>
      </c>
      <c s="34">
        <v>5</v>
      </c>
      <c s="35">
        <v>0</v>
      </c>
      <c s="36">
        <f>ROUND(ROUND(H387,2)*ROUND(G387,3),2)</f>
      </c>
      <c r="O387">
        <f>(I387*21)/100</f>
      </c>
      <c t="s">
        <v>27</v>
      </c>
    </row>
    <row r="388" spans="1:5" ht="12.75">
      <c r="A388" s="37" t="s">
        <v>55</v>
      </c>
      <c r="E388" s="38" t="s">
        <v>7316</v>
      </c>
    </row>
    <row r="389" spans="1:5" ht="12.75">
      <c r="A389" s="39" t="s">
        <v>56</v>
      </c>
      <c r="E389" s="40" t="s">
        <v>52</v>
      </c>
    </row>
    <row r="390" spans="1:5" ht="12.75">
      <c r="A390" t="s">
        <v>57</v>
      </c>
      <c r="E390" s="38" t="s">
        <v>52</v>
      </c>
    </row>
    <row r="391" spans="1:16" ht="12.75">
      <c r="A391" s="26" t="s">
        <v>50</v>
      </c>
      <c s="31" t="s">
        <v>612</v>
      </c>
      <c s="31" t="s">
        <v>11408</v>
      </c>
      <c s="26" t="s">
        <v>52</v>
      </c>
      <c s="32" t="s">
        <v>8004</v>
      </c>
      <c s="33" t="s">
        <v>321</v>
      </c>
      <c s="34">
        <v>5</v>
      </c>
      <c s="35">
        <v>0</v>
      </c>
      <c s="36">
        <f>ROUND(ROUND(H391,2)*ROUND(G391,3),2)</f>
      </c>
      <c r="O391">
        <f>(I391*21)/100</f>
      </c>
      <c t="s">
        <v>27</v>
      </c>
    </row>
    <row r="392" spans="1:5" ht="12.75">
      <c r="A392" s="37" t="s">
        <v>55</v>
      </c>
      <c r="E392" s="38" t="s">
        <v>8004</v>
      </c>
    </row>
    <row r="393" spans="1:5" ht="12.75">
      <c r="A393" s="39" t="s">
        <v>56</v>
      </c>
      <c r="E393" s="40" t="s">
        <v>52</v>
      </c>
    </row>
    <row r="394" spans="1:5" ht="12.75">
      <c r="A394" t="s">
        <v>57</v>
      </c>
      <c r="E394" s="38" t="s">
        <v>52</v>
      </c>
    </row>
    <row r="395" spans="1:16" ht="12.75">
      <c r="A395" s="26" t="s">
        <v>50</v>
      </c>
      <c s="31" t="s">
        <v>615</v>
      </c>
      <c s="31" t="s">
        <v>11409</v>
      </c>
      <c s="26" t="s">
        <v>52</v>
      </c>
      <c s="32" t="s">
        <v>7320</v>
      </c>
      <c s="33" t="s">
        <v>321</v>
      </c>
      <c s="34">
        <v>1</v>
      </c>
      <c s="35">
        <v>0</v>
      </c>
      <c s="36">
        <f>ROUND(ROUND(H395,2)*ROUND(G395,3),2)</f>
      </c>
      <c r="O395">
        <f>(I395*21)/100</f>
      </c>
      <c t="s">
        <v>27</v>
      </c>
    </row>
    <row r="396" spans="1:5" ht="12.75">
      <c r="A396" s="37" t="s">
        <v>55</v>
      </c>
      <c r="E396" s="38" t="s">
        <v>7320</v>
      </c>
    </row>
    <row r="397" spans="1:5" ht="12.75">
      <c r="A397" s="39" t="s">
        <v>56</v>
      </c>
      <c r="E397" s="40" t="s">
        <v>52</v>
      </c>
    </row>
    <row r="398" spans="1:5" ht="12.75">
      <c r="A398" t="s">
        <v>57</v>
      </c>
      <c r="E398" s="38" t="s">
        <v>52</v>
      </c>
    </row>
    <row r="399" spans="1:16" ht="12.75">
      <c r="A399" s="26" t="s">
        <v>50</v>
      </c>
      <c s="31" t="s">
        <v>619</v>
      </c>
      <c s="31" t="s">
        <v>11410</v>
      </c>
      <c s="26" t="s">
        <v>52</v>
      </c>
      <c s="32" t="s">
        <v>7322</v>
      </c>
      <c s="33" t="s">
        <v>7323</v>
      </c>
      <c s="34">
        <v>1</v>
      </c>
      <c s="35">
        <v>0</v>
      </c>
      <c s="36">
        <f>ROUND(ROUND(H399,2)*ROUND(G399,3),2)</f>
      </c>
      <c r="O399">
        <f>(I399*21)/100</f>
      </c>
      <c t="s">
        <v>27</v>
      </c>
    </row>
    <row r="400" spans="1:5" ht="12.75">
      <c r="A400" s="37" t="s">
        <v>55</v>
      </c>
      <c r="E400" s="38" t="s">
        <v>7322</v>
      </c>
    </row>
    <row r="401" spans="1:5" ht="12.75">
      <c r="A401" s="39" t="s">
        <v>56</v>
      </c>
      <c r="E401" s="40" t="s">
        <v>52</v>
      </c>
    </row>
    <row r="402" spans="1:5" ht="12.75">
      <c r="A402" t="s">
        <v>57</v>
      </c>
      <c r="E402" s="38" t="s">
        <v>52</v>
      </c>
    </row>
    <row r="403" spans="1:16" ht="12.75">
      <c r="A403" s="26" t="s">
        <v>50</v>
      </c>
      <c s="31" t="s">
        <v>622</v>
      </c>
      <c s="31" t="s">
        <v>11411</v>
      </c>
      <c s="26" t="s">
        <v>52</v>
      </c>
      <c s="32" t="s">
        <v>7325</v>
      </c>
      <c s="33" t="s">
        <v>321</v>
      </c>
      <c s="34">
        <v>4</v>
      </c>
      <c s="35">
        <v>0</v>
      </c>
      <c s="36">
        <f>ROUND(ROUND(H403,2)*ROUND(G403,3),2)</f>
      </c>
      <c r="O403">
        <f>(I403*21)/100</f>
      </c>
      <c t="s">
        <v>27</v>
      </c>
    </row>
    <row r="404" spans="1:5" ht="12.75">
      <c r="A404" s="37" t="s">
        <v>55</v>
      </c>
      <c r="E404" s="38" t="s">
        <v>7325</v>
      </c>
    </row>
    <row r="405" spans="1:5" ht="12.75">
      <c r="A405" s="39" t="s">
        <v>56</v>
      </c>
      <c r="E405" s="40" t="s">
        <v>52</v>
      </c>
    </row>
    <row r="406" spans="1:5" ht="12.75">
      <c r="A406" t="s">
        <v>57</v>
      </c>
      <c r="E406" s="38" t="s">
        <v>52</v>
      </c>
    </row>
    <row r="407" spans="1:16" ht="12.75">
      <c r="A407" s="26" t="s">
        <v>50</v>
      </c>
      <c s="31" t="s">
        <v>625</v>
      </c>
      <c s="31" t="s">
        <v>11412</v>
      </c>
      <c s="26" t="s">
        <v>52</v>
      </c>
      <c s="32" t="s">
        <v>7327</v>
      </c>
      <c s="33" t="s">
        <v>2404</v>
      </c>
      <c s="34">
        <v>1</v>
      </c>
      <c s="35">
        <v>0</v>
      </c>
      <c s="36">
        <f>ROUND(ROUND(H407,2)*ROUND(G407,3),2)</f>
      </c>
      <c r="O407">
        <f>(I407*21)/100</f>
      </c>
      <c t="s">
        <v>27</v>
      </c>
    </row>
    <row r="408" spans="1:5" ht="12.75">
      <c r="A408" s="37" t="s">
        <v>55</v>
      </c>
      <c r="E408" s="38" t="s">
        <v>7327</v>
      </c>
    </row>
    <row r="409" spans="1:5" ht="12.75">
      <c r="A409" s="39" t="s">
        <v>56</v>
      </c>
      <c r="E409" s="40" t="s">
        <v>52</v>
      </c>
    </row>
    <row r="410" spans="1:5" ht="12.75">
      <c r="A410" t="s">
        <v>57</v>
      </c>
      <c r="E410" s="38" t="s">
        <v>52</v>
      </c>
    </row>
    <row r="411" spans="1:16" ht="12.75">
      <c r="A411" s="26" t="s">
        <v>50</v>
      </c>
      <c s="31" t="s">
        <v>628</v>
      </c>
      <c s="31" t="s">
        <v>11413</v>
      </c>
      <c s="26" t="s">
        <v>52</v>
      </c>
      <c s="32" t="s">
        <v>7332</v>
      </c>
      <c s="33" t="s">
        <v>2404</v>
      </c>
      <c s="34">
        <v>1</v>
      </c>
      <c s="35">
        <v>0</v>
      </c>
      <c s="36">
        <f>ROUND(ROUND(H411,2)*ROUND(G411,3),2)</f>
      </c>
      <c r="O411">
        <f>(I411*21)/100</f>
      </c>
      <c t="s">
        <v>27</v>
      </c>
    </row>
    <row r="412" spans="1:5" ht="12.75">
      <c r="A412" s="37" t="s">
        <v>55</v>
      </c>
      <c r="E412" s="38" t="s">
        <v>7332</v>
      </c>
    </row>
    <row r="413" spans="1:5" ht="12.75">
      <c r="A413" s="39" t="s">
        <v>56</v>
      </c>
      <c r="E413" s="40" t="s">
        <v>52</v>
      </c>
    </row>
    <row r="414" spans="1:5" ht="12.75">
      <c r="A414" t="s">
        <v>57</v>
      </c>
      <c r="E414" s="38" t="s">
        <v>52</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0+O11+O40+O45</f>
      </c>
      <c t="s">
        <v>26</v>
      </c>
    </row>
    <row r="3" spans="1:16" ht="15" customHeight="1">
      <c r="A3" t="s">
        <v>12</v>
      </c>
      <c s="12" t="s">
        <v>14</v>
      </c>
      <c s="13" t="s">
        <v>15</v>
      </c>
      <c s="1"/>
      <c s="14" t="s">
        <v>16</v>
      </c>
      <c s="1"/>
      <c s="9"/>
      <c s="8" t="s">
        <v>11414</v>
      </c>
      <c s="44">
        <f>0+I11+I40+I45</f>
      </c>
      <c r="O3" t="s">
        <v>23</v>
      </c>
      <c t="s">
        <v>27</v>
      </c>
    </row>
    <row r="4" spans="1:16" ht="15" customHeight="1">
      <c r="A4" t="s">
        <v>17</v>
      </c>
      <c s="12" t="s">
        <v>18</v>
      </c>
      <c s="13" t="s">
        <v>4860</v>
      </c>
      <c s="1"/>
      <c s="14" t="s">
        <v>4861</v>
      </c>
      <c s="1"/>
      <c s="1"/>
      <c s="11"/>
      <c s="11"/>
      <c r="O4" t="s">
        <v>24</v>
      </c>
      <c t="s">
        <v>27</v>
      </c>
    </row>
    <row r="5" spans="1:16" ht="12.75" customHeight="1">
      <c r="A5" t="s">
        <v>21</v>
      </c>
      <c s="12" t="s">
        <v>18</v>
      </c>
      <c s="13" t="s">
        <v>4862</v>
      </c>
      <c s="1"/>
      <c s="14" t="s">
        <v>4863</v>
      </c>
      <c s="1"/>
      <c s="1"/>
      <c s="1"/>
      <c s="1"/>
      <c r="O5" t="s">
        <v>25</v>
      </c>
      <c t="s">
        <v>27</v>
      </c>
    </row>
    <row r="6" spans="1:9" ht="12.75" customHeight="1">
      <c r="A6" t="s">
        <v>2002</v>
      </c>
      <c s="12" t="s">
        <v>18</v>
      </c>
      <c s="13" t="s">
        <v>10449</v>
      </c>
      <c s="1"/>
      <c s="14" t="s">
        <v>10450</v>
      </c>
      <c s="1"/>
      <c s="1"/>
      <c s="1"/>
      <c s="1"/>
    </row>
    <row r="7" spans="1:9" ht="12.75" customHeight="1">
      <c r="A7" t="s">
        <v>4428</v>
      </c>
      <c s="16" t="s">
        <v>22</v>
      </c>
      <c s="17" t="s">
        <v>11414</v>
      </c>
      <c s="6"/>
      <c s="18" t="s">
        <v>9130</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11416</v>
      </c>
      <c s="27"/>
      <c s="29" t="s">
        <v>2690</v>
      </c>
      <c s="27"/>
      <c s="27"/>
      <c s="27"/>
      <c s="30">
        <f>0+Q11</f>
      </c>
      <c r="O11">
        <f>0+R11</f>
      </c>
      <c r="Q11">
        <f>0+I12+I16+I20+I24+I28+I32+I36</f>
      </c>
      <c>
        <f>0+O12+O16+O20+O24+O28+O32+O36</f>
      </c>
    </row>
    <row r="12" spans="1:16" ht="12.75">
      <c r="A12" s="26" t="s">
        <v>50</v>
      </c>
      <c s="31" t="s">
        <v>33</v>
      </c>
      <c s="31" t="s">
        <v>11417</v>
      </c>
      <c s="26" t="s">
        <v>52</v>
      </c>
      <c s="32" t="s">
        <v>11418</v>
      </c>
      <c s="33" t="s">
        <v>7312</v>
      </c>
      <c s="34">
        <v>1229.36</v>
      </c>
      <c s="35">
        <v>0</v>
      </c>
      <c s="36">
        <f>ROUND(ROUND(H12,2)*ROUND(G12,3),2)</f>
      </c>
      <c r="O12">
        <f>(I12*21)/100</f>
      </c>
      <c t="s">
        <v>27</v>
      </c>
    </row>
    <row r="13" spans="1:5" ht="12.75">
      <c r="A13" s="37" t="s">
        <v>55</v>
      </c>
      <c r="E13" s="38" t="s">
        <v>11418</v>
      </c>
    </row>
    <row r="14" spans="1:5" ht="12.75">
      <c r="A14" s="39" t="s">
        <v>56</v>
      </c>
      <c r="E14" s="40" t="s">
        <v>52</v>
      </c>
    </row>
    <row r="15" spans="1:5" ht="12.75">
      <c r="A15" t="s">
        <v>57</v>
      </c>
      <c r="E15" s="38" t="s">
        <v>52</v>
      </c>
    </row>
    <row r="16" spans="1:16" ht="12.75">
      <c r="A16" s="26" t="s">
        <v>50</v>
      </c>
      <c s="31" t="s">
        <v>27</v>
      </c>
      <c s="31" t="s">
        <v>11419</v>
      </c>
      <c s="26" t="s">
        <v>52</v>
      </c>
      <c s="32" t="s">
        <v>11420</v>
      </c>
      <c s="33" t="s">
        <v>2404</v>
      </c>
      <c s="34">
        <v>16</v>
      </c>
      <c s="35">
        <v>0</v>
      </c>
      <c s="36">
        <f>ROUND(ROUND(H16,2)*ROUND(G16,3),2)</f>
      </c>
      <c r="O16">
        <f>(I16*21)/100</f>
      </c>
      <c t="s">
        <v>27</v>
      </c>
    </row>
    <row r="17" spans="1:5" ht="12.75">
      <c r="A17" s="37" t="s">
        <v>55</v>
      </c>
      <c r="E17" s="38" t="s">
        <v>11420</v>
      </c>
    </row>
    <row r="18" spans="1:5" ht="12.75">
      <c r="A18" s="39" t="s">
        <v>56</v>
      </c>
      <c r="E18" s="40" t="s">
        <v>52</v>
      </c>
    </row>
    <row r="19" spans="1:5" ht="12.75">
      <c r="A19" t="s">
        <v>57</v>
      </c>
      <c r="E19" s="38" t="s">
        <v>52</v>
      </c>
    </row>
    <row r="20" spans="1:16" ht="12.75">
      <c r="A20" s="26" t="s">
        <v>50</v>
      </c>
      <c s="31" t="s">
        <v>26</v>
      </c>
      <c s="31" t="s">
        <v>11421</v>
      </c>
      <c s="26" t="s">
        <v>52</v>
      </c>
      <c s="32" t="s">
        <v>11422</v>
      </c>
      <c s="33" t="s">
        <v>2404</v>
      </c>
      <c s="34">
        <v>8</v>
      </c>
      <c s="35">
        <v>0</v>
      </c>
      <c s="36">
        <f>ROUND(ROUND(H20,2)*ROUND(G20,3),2)</f>
      </c>
      <c r="O20">
        <f>(I20*21)/100</f>
      </c>
      <c t="s">
        <v>27</v>
      </c>
    </row>
    <row r="21" spans="1:5" ht="12.75">
      <c r="A21" s="37" t="s">
        <v>55</v>
      </c>
      <c r="E21" s="38" t="s">
        <v>11422</v>
      </c>
    </row>
    <row r="22" spans="1:5" ht="12.75">
      <c r="A22" s="39" t="s">
        <v>56</v>
      </c>
      <c r="E22" s="40" t="s">
        <v>52</v>
      </c>
    </row>
    <row r="23" spans="1:5" ht="25.5">
      <c r="A23" t="s">
        <v>57</v>
      </c>
      <c r="E23" s="38" t="s">
        <v>11423</v>
      </c>
    </row>
    <row r="24" spans="1:16" ht="12.75">
      <c r="A24" s="26" t="s">
        <v>50</v>
      </c>
      <c s="31" t="s">
        <v>37</v>
      </c>
      <c s="31" t="s">
        <v>11424</v>
      </c>
      <c s="26" t="s">
        <v>52</v>
      </c>
      <c s="32" t="s">
        <v>11425</v>
      </c>
      <c s="33" t="s">
        <v>2404</v>
      </c>
      <c s="34">
        <v>8</v>
      </c>
      <c s="35">
        <v>0</v>
      </c>
      <c s="36">
        <f>ROUND(ROUND(H24,2)*ROUND(G24,3),2)</f>
      </c>
      <c r="O24">
        <f>(I24*21)/100</f>
      </c>
      <c t="s">
        <v>27</v>
      </c>
    </row>
    <row r="25" spans="1:5" ht="12.75">
      <c r="A25" s="37" t="s">
        <v>55</v>
      </c>
      <c r="E25" s="38" t="s">
        <v>11425</v>
      </c>
    </row>
    <row r="26" spans="1:5" ht="12.75">
      <c r="A26" s="39" t="s">
        <v>56</v>
      </c>
      <c r="E26" s="40" t="s">
        <v>52</v>
      </c>
    </row>
    <row r="27" spans="1:5" ht="25.5">
      <c r="A27" t="s">
        <v>57</v>
      </c>
      <c r="E27" s="38" t="s">
        <v>11426</v>
      </c>
    </row>
    <row r="28" spans="1:16" ht="12.75">
      <c r="A28" s="26" t="s">
        <v>50</v>
      </c>
      <c s="31" t="s">
        <v>39</v>
      </c>
      <c s="31" t="s">
        <v>11427</v>
      </c>
      <c s="26" t="s">
        <v>52</v>
      </c>
      <c s="32" t="s">
        <v>11428</v>
      </c>
      <c s="33" t="s">
        <v>2404</v>
      </c>
      <c s="34">
        <v>16</v>
      </c>
      <c s="35">
        <v>0</v>
      </c>
      <c s="36">
        <f>ROUND(ROUND(H28,2)*ROUND(G28,3),2)</f>
      </c>
      <c r="O28">
        <f>(I28*21)/100</f>
      </c>
      <c t="s">
        <v>27</v>
      </c>
    </row>
    <row r="29" spans="1:5" ht="12.75">
      <c r="A29" s="37" t="s">
        <v>55</v>
      </c>
      <c r="E29" s="38" t="s">
        <v>11428</v>
      </c>
    </row>
    <row r="30" spans="1:5" ht="12.75">
      <c r="A30" s="39" t="s">
        <v>56</v>
      </c>
      <c r="E30" s="40" t="s">
        <v>52</v>
      </c>
    </row>
    <row r="31" spans="1:5" ht="25.5">
      <c r="A31" t="s">
        <v>57</v>
      </c>
      <c r="E31" s="38" t="s">
        <v>11423</v>
      </c>
    </row>
    <row r="32" spans="1:16" ht="12.75">
      <c r="A32" s="26" t="s">
        <v>50</v>
      </c>
      <c s="31" t="s">
        <v>41</v>
      </c>
      <c s="31" t="s">
        <v>11429</v>
      </c>
      <c s="26" t="s">
        <v>52</v>
      </c>
      <c s="32" t="s">
        <v>11430</v>
      </c>
      <c s="33" t="s">
        <v>2404</v>
      </c>
      <c s="34">
        <v>4</v>
      </c>
      <c s="35">
        <v>0</v>
      </c>
      <c s="36">
        <f>ROUND(ROUND(H32,2)*ROUND(G32,3),2)</f>
      </c>
      <c r="O32">
        <f>(I32*21)/100</f>
      </c>
      <c t="s">
        <v>27</v>
      </c>
    </row>
    <row r="33" spans="1:5" ht="12.75">
      <c r="A33" s="37" t="s">
        <v>55</v>
      </c>
      <c r="E33" s="38" t="s">
        <v>11430</v>
      </c>
    </row>
    <row r="34" spans="1:5" ht="12.75">
      <c r="A34" s="39" t="s">
        <v>56</v>
      </c>
      <c r="E34" s="40" t="s">
        <v>52</v>
      </c>
    </row>
    <row r="35" spans="1:5" ht="12.75">
      <c r="A35" t="s">
        <v>57</v>
      </c>
      <c r="E35" s="38" t="s">
        <v>52</v>
      </c>
    </row>
    <row r="36" spans="1:16" ht="12.75">
      <c r="A36" s="26" t="s">
        <v>50</v>
      </c>
      <c s="31" t="s">
        <v>73</v>
      </c>
      <c s="31" t="s">
        <v>11431</v>
      </c>
      <c s="26" t="s">
        <v>52</v>
      </c>
      <c s="32" t="s">
        <v>11432</v>
      </c>
      <c s="33" t="s">
        <v>2404</v>
      </c>
      <c s="34">
        <v>4</v>
      </c>
      <c s="35">
        <v>0</v>
      </c>
      <c s="36">
        <f>ROUND(ROUND(H36,2)*ROUND(G36,3),2)</f>
      </c>
      <c r="O36">
        <f>(I36*21)/100</f>
      </c>
      <c t="s">
        <v>27</v>
      </c>
    </row>
    <row r="37" spans="1:5" ht="12.75">
      <c r="A37" s="37" t="s">
        <v>55</v>
      </c>
      <c r="E37" s="38" t="s">
        <v>11432</v>
      </c>
    </row>
    <row r="38" spans="1:5" ht="12.75">
      <c r="A38" s="39" t="s">
        <v>56</v>
      </c>
      <c r="E38" s="40" t="s">
        <v>52</v>
      </c>
    </row>
    <row r="39" spans="1:5" ht="25.5">
      <c r="A39" t="s">
        <v>57</v>
      </c>
      <c r="E39" s="38" t="s">
        <v>11433</v>
      </c>
    </row>
    <row r="40" spans="1:18" ht="12.75" customHeight="1">
      <c r="A40" s="6" t="s">
        <v>48</v>
      </c>
      <c s="6"/>
      <c s="42" t="s">
        <v>9635</v>
      </c>
      <c s="6"/>
      <c s="29" t="s">
        <v>9636</v>
      </c>
      <c s="6"/>
      <c s="6"/>
      <c s="6"/>
      <c s="43">
        <f>0+Q40</f>
      </c>
      <c r="O40">
        <f>0+R40</f>
      </c>
      <c r="Q40">
        <f>0+I41</f>
      </c>
      <c>
        <f>0+O41</f>
      </c>
    </row>
    <row r="41" spans="1:16" ht="12.75">
      <c r="A41" s="26" t="s">
        <v>50</v>
      </c>
      <c s="31" t="s">
        <v>78</v>
      </c>
      <c s="31" t="s">
        <v>9639</v>
      </c>
      <c s="26" t="s">
        <v>33</v>
      </c>
      <c s="32" t="s">
        <v>9640</v>
      </c>
      <c s="33" t="s">
        <v>4257</v>
      </c>
      <c s="34">
        <v>1</v>
      </c>
      <c s="35">
        <v>0</v>
      </c>
      <c s="36">
        <f>ROUND(ROUND(H41,2)*ROUND(G41,3),2)</f>
      </c>
      <c r="O41">
        <f>(I41*21)/100</f>
      </c>
      <c t="s">
        <v>27</v>
      </c>
    </row>
    <row r="42" spans="1:5" ht="12.75">
      <c r="A42" s="37" t="s">
        <v>55</v>
      </c>
      <c r="E42" s="38" t="s">
        <v>9640</v>
      </c>
    </row>
    <row r="43" spans="1:5" ht="12.75">
      <c r="A43" s="39" t="s">
        <v>56</v>
      </c>
      <c r="E43" s="40" t="s">
        <v>52</v>
      </c>
    </row>
    <row r="44" spans="1:5" ht="12.75">
      <c r="A44" t="s">
        <v>57</v>
      </c>
      <c r="E44" s="38" t="s">
        <v>52</v>
      </c>
    </row>
    <row r="45" spans="1:18" ht="12.75" customHeight="1">
      <c r="A45" s="6" t="s">
        <v>48</v>
      </c>
      <c s="6"/>
      <c s="42" t="s">
        <v>9641</v>
      </c>
      <c s="6"/>
      <c s="29" t="s">
        <v>9642</v>
      </c>
      <c s="6"/>
      <c s="6"/>
      <c s="6"/>
      <c s="43">
        <f>0+Q45</f>
      </c>
      <c r="O45">
        <f>0+R45</f>
      </c>
      <c r="Q45">
        <f>0+I46+I50+I54</f>
      </c>
      <c>
        <f>0+O46+O50+O54</f>
      </c>
    </row>
    <row r="46" spans="1:16" ht="12.75">
      <c r="A46" s="26" t="s">
        <v>50</v>
      </c>
      <c s="31" t="s">
        <v>44</v>
      </c>
      <c s="31" t="s">
        <v>9647</v>
      </c>
      <c s="26" t="s">
        <v>52</v>
      </c>
      <c s="32" t="s">
        <v>9648</v>
      </c>
      <c s="33" t="s">
        <v>6943</v>
      </c>
      <c s="34">
        <v>5</v>
      </c>
      <c s="35">
        <v>0</v>
      </c>
      <c s="36">
        <f>ROUND(ROUND(H46,2)*ROUND(G46,3),2)</f>
      </c>
      <c r="O46">
        <f>(I46*21)/100</f>
      </c>
      <c t="s">
        <v>27</v>
      </c>
    </row>
    <row r="47" spans="1:5" ht="12.75">
      <c r="A47" s="37" t="s">
        <v>55</v>
      </c>
      <c r="E47" s="38" t="s">
        <v>9648</v>
      </c>
    </row>
    <row r="48" spans="1:5" ht="12.75">
      <c r="A48" s="39" t="s">
        <v>56</v>
      </c>
      <c r="E48" s="40" t="s">
        <v>52</v>
      </c>
    </row>
    <row r="49" spans="1:5" ht="12.75">
      <c r="A49" t="s">
        <v>57</v>
      </c>
      <c r="E49" s="38" t="s">
        <v>52</v>
      </c>
    </row>
    <row r="50" spans="1:16" ht="12.75">
      <c r="A50" s="26" t="s">
        <v>50</v>
      </c>
      <c s="31" t="s">
        <v>46</v>
      </c>
      <c s="31" t="s">
        <v>9651</v>
      </c>
      <c s="26" t="s">
        <v>52</v>
      </c>
      <c s="32" t="s">
        <v>9652</v>
      </c>
      <c s="33" t="s">
        <v>4257</v>
      </c>
      <c s="34">
        <v>1</v>
      </c>
      <c s="35">
        <v>0</v>
      </c>
      <c s="36">
        <f>ROUND(ROUND(H50,2)*ROUND(G50,3),2)</f>
      </c>
      <c r="O50">
        <f>(I50*21)/100</f>
      </c>
      <c t="s">
        <v>27</v>
      </c>
    </row>
    <row r="51" spans="1:5" ht="12.75">
      <c r="A51" s="37" t="s">
        <v>55</v>
      </c>
      <c r="E51" s="38" t="s">
        <v>9652</v>
      </c>
    </row>
    <row r="52" spans="1:5" ht="12.75">
      <c r="A52" s="39" t="s">
        <v>56</v>
      </c>
      <c r="E52" s="40" t="s">
        <v>52</v>
      </c>
    </row>
    <row r="53" spans="1:5" ht="12.75">
      <c r="A53" t="s">
        <v>57</v>
      </c>
      <c r="E53" s="38" t="s">
        <v>52</v>
      </c>
    </row>
    <row r="54" spans="1:16" ht="12.75">
      <c r="A54" s="26" t="s">
        <v>50</v>
      </c>
      <c s="31" t="s">
        <v>89</v>
      </c>
      <c s="31" t="s">
        <v>9659</v>
      </c>
      <c s="26" t="s">
        <v>52</v>
      </c>
      <c s="32" t="s">
        <v>9660</v>
      </c>
      <c s="33" t="s">
        <v>6943</v>
      </c>
      <c s="34">
        <v>3</v>
      </c>
      <c s="35">
        <v>0</v>
      </c>
      <c s="36">
        <f>ROUND(ROUND(H54,2)*ROUND(G54,3),2)</f>
      </c>
      <c r="O54">
        <f>(I54*21)/100</f>
      </c>
      <c t="s">
        <v>27</v>
      </c>
    </row>
    <row r="55" spans="1:5" ht="12.75">
      <c r="A55" s="37" t="s">
        <v>55</v>
      </c>
      <c r="E55" s="38" t="s">
        <v>9660</v>
      </c>
    </row>
    <row r="56" spans="1:5" ht="12.75">
      <c r="A56" s="39" t="s">
        <v>56</v>
      </c>
      <c r="E56" s="40" t="s">
        <v>52</v>
      </c>
    </row>
    <row r="57" spans="1:5" ht="12.75">
      <c r="A57" t="s">
        <v>57</v>
      </c>
      <c r="E57" s="38" t="s">
        <v>52</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39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0+O11+O48+O249+O318+O379</f>
      </c>
      <c t="s">
        <v>26</v>
      </c>
    </row>
    <row r="3" spans="1:16" ht="15" customHeight="1">
      <c r="A3" t="s">
        <v>12</v>
      </c>
      <c s="12" t="s">
        <v>14</v>
      </c>
      <c s="13" t="s">
        <v>15</v>
      </c>
      <c s="1"/>
      <c s="14" t="s">
        <v>16</v>
      </c>
      <c s="1"/>
      <c s="9"/>
      <c s="8" t="s">
        <v>11434</v>
      </c>
      <c s="44">
        <f>0+I11+I48+I249+I318+I379</f>
      </c>
      <c r="O3" t="s">
        <v>23</v>
      </c>
      <c t="s">
        <v>27</v>
      </c>
    </row>
    <row r="4" spans="1:16" ht="15" customHeight="1">
      <c r="A4" t="s">
        <v>17</v>
      </c>
      <c s="12" t="s">
        <v>18</v>
      </c>
      <c s="13" t="s">
        <v>4860</v>
      </c>
      <c s="1"/>
      <c s="14" t="s">
        <v>4861</v>
      </c>
      <c s="1"/>
      <c s="1"/>
      <c s="11"/>
      <c s="11"/>
      <c r="O4" t="s">
        <v>24</v>
      </c>
      <c t="s">
        <v>27</v>
      </c>
    </row>
    <row r="5" spans="1:16" ht="12.75" customHeight="1">
      <c r="A5" t="s">
        <v>21</v>
      </c>
      <c s="12" t="s">
        <v>18</v>
      </c>
      <c s="13" t="s">
        <v>4862</v>
      </c>
      <c s="1"/>
      <c s="14" t="s">
        <v>4863</v>
      </c>
      <c s="1"/>
      <c s="1"/>
      <c s="1"/>
      <c s="1"/>
      <c r="O5" t="s">
        <v>25</v>
      </c>
      <c t="s">
        <v>27</v>
      </c>
    </row>
    <row r="6" spans="1:9" ht="12.75" customHeight="1">
      <c r="A6" t="s">
        <v>2002</v>
      </c>
      <c s="12" t="s">
        <v>18</v>
      </c>
      <c s="13" t="s">
        <v>10449</v>
      </c>
      <c s="1"/>
      <c s="14" t="s">
        <v>10450</v>
      </c>
      <c s="1"/>
      <c s="1"/>
      <c s="1"/>
      <c s="1"/>
    </row>
    <row r="7" spans="1:9" ht="12.75" customHeight="1">
      <c r="A7" t="s">
        <v>4428</v>
      </c>
      <c s="16" t="s">
        <v>22</v>
      </c>
      <c s="17" t="s">
        <v>11434</v>
      </c>
      <c s="6"/>
      <c s="18" t="s">
        <v>11435</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33</v>
      </c>
      <c s="27"/>
      <c s="29" t="s">
        <v>9664</v>
      </c>
      <c s="27"/>
      <c s="27"/>
      <c s="27"/>
      <c s="30">
        <f>0+Q11</f>
      </c>
      <c r="O11">
        <f>0+R11</f>
      </c>
      <c r="Q11">
        <f>0+I12+I16+I20+I24+I28+I32+I36+I40+I44</f>
      </c>
      <c>
        <f>0+O12+O16+O20+O24+O28+O32+O36+O40+O44</f>
      </c>
    </row>
    <row r="12" spans="1:16" ht="12.75">
      <c r="A12" s="26" t="s">
        <v>50</v>
      </c>
      <c s="31" t="s">
        <v>33</v>
      </c>
      <c s="31" t="s">
        <v>9665</v>
      </c>
      <c s="26" t="s">
        <v>52</v>
      </c>
      <c s="32" t="s">
        <v>11437</v>
      </c>
      <c s="33" t="s">
        <v>54</v>
      </c>
      <c s="34">
        <v>10</v>
      </c>
      <c s="35">
        <v>0</v>
      </c>
      <c s="36">
        <f>ROUND(ROUND(H12,2)*ROUND(G12,3),2)</f>
      </c>
      <c r="O12">
        <f>(I12*21)/100</f>
      </c>
      <c t="s">
        <v>27</v>
      </c>
    </row>
    <row r="13" spans="1:5" ht="12.75">
      <c r="A13" s="37" t="s">
        <v>55</v>
      </c>
      <c r="E13" s="38" t="s">
        <v>11437</v>
      </c>
    </row>
    <row r="14" spans="1:5" ht="12.75">
      <c r="A14" s="39" t="s">
        <v>56</v>
      </c>
      <c r="E14" s="40" t="s">
        <v>52</v>
      </c>
    </row>
    <row r="15" spans="1:5" ht="38.25">
      <c r="A15" t="s">
        <v>57</v>
      </c>
      <c r="E15" s="38" t="s">
        <v>11438</v>
      </c>
    </row>
    <row r="16" spans="1:16" ht="12.75">
      <c r="A16" s="26" t="s">
        <v>50</v>
      </c>
      <c s="31" t="s">
        <v>27</v>
      </c>
      <c s="31" t="s">
        <v>9693</v>
      </c>
      <c s="26" t="s">
        <v>52</v>
      </c>
      <c s="32" t="s">
        <v>11439</v>
      </c>
      <c s="33" t="s">
        <v>54</v>
      </c>
      <c s="34">
        <v>2</v>
      </c>
      <c s="35">
        <v>0</v>
      </c>
      <c s="36">
        <f>ROUND(ROUND(H16,2)*ROUND(G16,3),2)</f>
      </c>
      <c r="O16">
        <f>(I16*21)/100</f>
      </c>
      <c t="s">
        <v>27</v>
      </c>
    </row>
    <row r="17" spans="1:5" ht="12.75">
      <c r="A17" s="37" t="s">
        <v>55</v>
      </c>
      <c r="E17" s="38" t="s">
        <v>11439</v>
      </c>
    </row>
    <row r="18" spans="1:5" ht="12.75">
      <c r="A18" s="39" t="s">
        <v>56</v>
      </c>
      <c r="E18" s="40" t="s">
        <v>52</v>
      </c>
    </row>
    <row r="19" spans="1:5" ht="51">
      <c r="A19" t="s">
        <v>57</v>
      </c>
      <c r="E19" s="38" t="s">
        <v>11440</v>
      </c>
    </row>
    <row r="20" spans="1:16" ht="12.75">
      <c r="A20" s="26" t="s">
        <v>50</v>
      </c>
      <c s="31" t="s">
        <v>26</v>
      </c>
      <c s="31" t="s">
        <v>9710</v>
      </c>
      <c s="26" t="s">
        <v>52</v>
      </c>
      <c s="32" t="s">
        <v>11441</v>
      </c>
      <c s="33" t="s">
        <v>54</v>
      </c>
      <c s="34">
        <v>6</v>
      </c>
      <c s="35">
        <v>0</v>
      </c>
      <c s="36">
        <f>ROUND(ROUND(H20,2)*ROUND(G20,3),2)</f>
      </c>
      <c r="O20">
        <f>(I20*21)/100</f>
      </c>
      <c t="s">
        <v>27</v>
      </c>
    </row>
    <row r="21" spans="1:5" ht="12.75">
      <c r="A21" s="37" t="s">
        <v>55</v>
      </c>
      <c r="E21" s="38" t="s">
        <v>11441</v>
      </c>
    </row>
    <row r="22" spans="1:5" ht="12.75">
      <c r="A22" s="39" t="s">
        <v>56</v>
      </c>
      <c r="E22" s="40" t="s">
        <v>52</v>
      </c>
    </row>
    <row r="23" spans="1:5" ht="38.25">
      <c r="A23" t="s">
        <v>57</v>
      </c>
      <c r="E23" s="38" t="s">
        <v>11438</v>
      </c>
    </row>
    <row r="24" spans="1:16" ht="12.75">
      <c r="A24" s="26" t="s">
        <v>50</v>
      </c>
      <c s="31" t="s">
        <v>37</v>
      </c>
      <c s="31" t="s">
        <v>9713</v>
      </c>
      <c s="26" t="s">
        <v>52</v>
      </c>
      <c s="32" t="s">
        <v>9723</v>
      </c>
      <c s="33" t="s">
        <v>54</v>
      </c>
      <c s="34">
        <v>20</v>
      </c>
      <c s="35">
        <v>0</v>
      </c>
      <c s="36">
        <f>ROUND(ROUND(H24,2)*ROUND(G24,3),2)</f>
      </c>
      <c r="O24">
        <f>(I24*21)/100</f>
      </c>
      <c t="s">
        <v>27</v>
      </c>
    </row>
    <row r="25" spans="1:5" ht="12.75">
      <c r="A25" s="37" t="s">
        <v>55</v>
      </c>
      <c r="E25" s="38" t="s">
        <v>9723</v>
      </c>
    </row>
    <row r="26" spans="1:5" ht="12.75">
      <c r="A26" s="39" t="s">
        <v>56</v>
      </c>
      <c r="E26" s="40" t="s">
        <v>52</v>
      </c>
    </row>
    <row r="27" spans="1:5" ht="38.25">
      <c r="A27" t="s">
        <v>57</v>
      </c>
      <c r="E27" s="38" t="s">
        <v>11438</v>
      </c>
    </row>
    <row r="28" spans="1:16" ht="12.75">
      <c r="A28" s="26" t="s">
        <v>50</v>
      </c>
      <c s="31" t="s">
        <v>39</v>
      </c>
      <c s="31" t="s">
        <v>9715</v>
      </c>
      <c s="26" t="s">
        <v>52</v>
      </c>
      <c s="32" t="s">
        <v>9671</v>
      </c>
      <c s="33" t="s">
        <v>54</v>
      </c>
      <c s="34">
        <v>2</v>
      </c>
      <c s="35">
        <v>0</v>
      </c>
      <c s="36">
        <f>ROUND(ROUND(H28,2)*ROUND(G28,3),2)</f>
      </c>
      <c r="O28">
        <f>(I28*21)/100</f>
      </c>
      <c t="s">
        <v>27</v>
      </c>
    </row>
    <row r="29" spans="1:5" ht="12.75">
      <c r="A29" s="37" t="s">
        <v>55</v>
      </c>
      <c r="E29" s="38" t="s">
        <v>9671</v>
      </c>
    </row>
    <row r="30" spans="1:5" ht="12.75">
      <c r="A30" s="39" t="s">
        <v>56</v>
      </c>
      <c r="E30" s="40" t="s">
        <v>52</v>
      </c>
    </row>
    <row r="31" spans="1:5" ht="38.25">
      <c r="A31" t="s">
        <v>57</v>
      </c>
      <c r="E31" s="38" t="s">
        <v>11438</v>
      </c>
    </row>
    <row r="32" spans="1:16" ht="12.75">
      <c r="A32" s="26" t="s">
        <v>50</v>
      </c>
      <c s="31" t="s">
        <v>41</v>
      </c>
      <c s="31" t="s">
        <v>9718</v>
      </c>
      <c s="26" t="s">
        <v>52</v>
      </c>
      <c s="32" t="s">
        <v>9690</v>
      </c>
      <c s="33" t="s">
        <v>54</v>
      </c>
      <c s="34">
        <v>4</v>
      </c>
      <c s="35">
        <v>0</v>
      </c>
      <c s="36">
        <f>ROUND(ROUND(H32,2)*ROUND(G32,3),2)</f>
      </c>
      <c r="O32">
        <f>(I32*21)/100</f>
      </c>
      <c t="s">
        <v>27</v>
      </c>
    </row>
    <row r="33" spans="1:5" ht="12.75">
      <c r="A33" s="37" t="s">
        <v>55</v>
      </c>
      <c r="E33" s="38" t="s">
        <v>9690</v>
      </c>
    </row>
    <row r="34" spans="1:5" ht="12.75">
      <c r="A34" s="39" t="s">
        <v>56</v>
      </c>
      <c r="E34" s="40" t="s">
        <v>52</v>
      </c>
    </row>
    <row r="35" spans="1:5" ht="38.25">
      <c r="A35" t="s">
        <v>57</v>
      </c>
      <c r="E35" s="38" t="s">
        <v>11442</v>
      </c>
    </row>
    <row r="36" spans="1:16" ht="12.75">
      <c r="A36" s="26" t="s">
        <v>50</v>
      </c>
      <c s="31" t="s">
        <v>73</v>
      </c>
      <c s="31" t="s">
        <v>9720</v>
      </c>
      <c s="26" t="s">
        <v>52</v>
      </c>
      <c s="32" t="s">
        <v>11443</v>
      </c>
      <c s="33" t="s">
        <v>54</v>
      </c>
      <c s="34">
        <v>20</v>
      </c>
      <c s="35">
        <v>0</v>
      </c>
      <c s="36">
        <f>ROUND(ROUND(H36,2)*ROUND(G36,3),2)</f>
      </c>
      <c r="O36">
        <f>(I36*21)/100</f>
      </c>
      <c t="s">
        <v>27</v>
      </c>
    </row>
    <row r="37" spans="1:5" ht="12.75">
      <c r="A37" s="37" t="s">
        <v>55</v>
      </c>
      <c r="E37" s="38" t="s">
        <v>11443</v>
      </c>
    </row>
    <row r="38" spans="1:5" ht="12.75">
      <c r="A38" s="39" t="s">
        <v>56</v>
      </c>
      <c r="E38" s="40" t="s">
        <v>52</v>
      </c>
    </row>
    <row r="39" spans="1:5" ht="38.25">
      <c r="A39" t="s">
        <v>57</v>
      </c>
      <c r="E39" s="38" t="s">
        <v>11438</v>
      </c>
    </row>
    <row r="40" spans="1:16" ht="25.5">
      <c r="A40" s="26" t="s">
        <v>50</v>
      </c>
      <c s="31" t="s">
        <v>78</v>
      </c>
      <c s="31" t="s">
        <v>9722</v>
      </c>
      <c s="26" t="s">
        <v>52</v>
      </c>
      <c s="32" t="s">
        <v>11444</v>
      </c>
      <c s="33" t="s">
        <v>54</v>
      </c>
      <c s="34">
        <v>10</v>
      </c>
      <c s="35">
        <v>0</v>
      </c>
      <c s="36">
        <f>ROUND(ROUND(H40,2)*ROUND(G40,3),2)</f>
      </c>
      <c r="O40">
        <f>(I40*21)/100</f>
      </c>
      <c t="s">
        <v>27</v>
      </c>
    </row>
    <row r="41" spans="1:5" ht="25.5">
      <c r="A41" s="37" t="s">
        <v>55</v>
      </c>
      <c r="E41" s="38" t="s">
        <v>11444</v>
      </c>
    </row>
    <row r="42" spans="1:5" ht="12.75">
      <c r="A42" s="39" t="s">
        <v>56</v>
      </c>
      <c r="E42" s="40" t="s">
        <v>52</v>
      </c>
    </row>
    <row r="43" spans="1:5" ht="38.25">
      <c r="A43" t="s">
        <v>57</v>
      </c>
      <c r="E43" s="38" t="s">
        <v>11438</v>
      </c>
    </row>
    <row r="44" spans="1:16" ht="25.5">
      <c r="A44" s="26" t="s">
        <v>50</v>
      </c>
      <c s="31" t="s">
        <v>44</v>
      </c>
      <c s="31" t="s">
        <v>9725</v>
      </c>
      <c s="26" t="s">
        <v>52</v>
      </c>
      <c s="32" t="s">
        <v>11445</v>
      </c>
      <c s="33" t="s">
        <v>54</v>
      </c>
      <c s="34">
        <v>4</v>
      </c>
      <c s="35">
        <v>0</v>
      </c>
      <c s="36">
        <f>ROUND(ROUND(H44,2)*ROUND(G44,3),2)</f>
      </c>
      <c r="O44">
        <f>(I44*21)/100</f>
      </c>
      <c t="s">
        <v>27</v>
      </c>
    </row>
    <row r="45" spans="1:5" ht="25.5">
      <c r="A45" s="37" t="s">
        <v>55</v>
      </c>
      <c r="E45" s="38" t="s">
        <v>11445</v>
      </c>
    </row>
    <row r="46" spans="1:5" ht="12.75">
      <c r="A46" s="39" t="s">
        <v>56</v>
      </c>
      <c r="E46" s="40" t="s">
        <v>52</v>
      </c>
    </row>
    <row r="47" spans="1:5" ht="38.25">
      <c r="A47" t="s">
        <v>57</v>
      </c>
      <c r="E47" s="38" t="s">
        <v>11438</v>
      </c>
    </row>
    <row r="48" spans="1:18" ht="12.75" customHeight="1">
      <c r="A48" s="6" t="s">
        <v>48</v>
      </c>
      <c s="6"/>
      <c s="42" t="s">
        <v>27</v>
      </c>
      <c s="6"/>
      <c s="29" t="s">
        <v>9728</v>
      </c>
      <c s="6"/>
      <c s="6"/>
      <c s="6"/>
      <c s="43">
        <f>0+Q48</f>
      </c>
      <c r="O48">
        <f>0+R48</f>
      </c>
      <c r="Q48">
        <f>0+I49+I53+I57+I61+I65+I69+I73+I77+I81+I85+I89+I93+I97+I101+I105+I109+I113+I117+I121+I125+I129+I133+I137+I141+I145+I149+I153+I157+I161+I165+I169+I173+I177+I181+I185+I189+I193+I197+I201+I205+I209+I213+I217+I221+I225+I229+I233+I237+I241+I245</f>
      </c>
      <c>
        <f>0+O49+O53+O57+O61+O65+O69+O73+O77+O81+O85+O89+O93+O97+O101+O105+O109+O113+O117+O121+O125+O129+O133+O137+O141+O145+O149+O153+O157+O161+O165+O169+O173+O177+O181+O185+O189+O193+O197+O201+O205+O209+O213+O217+O221+O225+O229+O233+O237+O241+O245</f>
      </c>
    </row>
    <row r="49" spans="1:16" ht="12.75">
      <c r="A49" s="26" t="s">
        <v>50</v>
      </c>
      <c s="31" t="s">
        <v>46</v>
      </c>
      <c s="31" t="s">
        <v>9670</v>
      </c>
      <c s="26" t="s">
        <v>52</v>
      </c>
      <c s="32" t="s">
        <v>9754</v>
      </c>
      <c s="33" t="s">
        <v>54</v>
      </c>
      <c s="34">
        <v>2</v>
      </c>
      <c s="35">
        <v>0</v>
      </c>
      <c s="36">
        <f>ROUND(ROUND(H49,2)*ROUND(G49,3),2)</f>
      </c>
      <c r="O49">
        <f>(I49*21)/100</f>
      </c>
      <c t="s">
        <v>27</v>
      </c>
    </row>
    <row r="50" spans="1:5" ht="12.75">
      <c r="A50" s="37" t="s">
        <v>55</v>
      </c>
      <c r="E50" s="38" t="s">
        <v>9754</v>
      </c>
    </row>
    <row r="51" spans="1:5" ht="12.75">
      <c r="A51" s="39" t="s">
        <v>56</v>
      </c>
      <c r="E51" s="40" t="s">
        <v>52</v>
      </c>
    </row>
    <row r="52" spans="1:5" ht="38.25">
      <c r="A52" t="s">
        <v>57</v>
      </c>
      <c r="E52" s="38" t="s">
        <v>11446</v>
      </c>
    </row>
    <row r="53" spans="1:16" ht="12.75">
      <c r="A53" s="26" t="s">
        <v>50</v>
      </c>
      <c s="31" t="s">
        <v>89</v>
      </c>
      <c s="31" t="s">
        <v>9672</v>
      </c>
      <c s="26" t="s">
        <v>52</v>
      </c>
      <c s="32" t="s">
        <v>9756</v>
      </c>
      <c s="33" t="s">
        <v>54</v>
      </c>
      <c s="34">
        <v>2</v>
      </c>
      <c s="35">
        <v>0</v>
      </c>
      <c s="36">
        <f>ROUND(ROUND(H53,2)*ROUND(G53,3),2)</f>
      </c>
      <c r="O53">
        <f>(I53*21)/100</f>
      </c>
      <c t="s">
        <v>27</v>
      </c>
    </row>
    <row r="54" spans="1:5" ht="12.75">
      <c r="A54" s="37" t="s">
        <v>55</v>
      </c>
      <c r="E54" s="38" t="s">
        <v>9756</v>
      </c>
    </row>
    <row r="55" spans="1:5" ht="12.75">
      <c r="A55" s="39" t="s">
        <v>56</v>
      </c>
      <c r="E55" s="40" t="s">
        <v>52</v>
      </c>
    </row>
    <row r="56" spans="1:5" ht="38.25">
      <c r="A56" t="s">
        <v>57</v>
      </c>
      <c r="E56" s="38" t="s">
        <v>11446</v>
      </c>
    </row>
    <row r="57" spans="1:16" ht="12.75">
      <c r="A57" s="26" t="s">
        <v>50</v>
      </c>
      <c s="31" t="s">
        <v>93</v>
      </c>
      <c s="31" t="s">
        <v>9674</v>
      </c>
      <c s="26" t="s">
        <v>52</v>
      </c>
      <c s="32" t="s">
        <v>9757</v>
      </c>
      <c s="33" t="s">
        <v>54</v>
      </c>
      <c s="34">
        <v>2</v>
      </c>
      <c s="35">
        <v>0</v>
      </c>
      <c s="36">
        <f>ROUND(ROUND(H57,2)*ROUND(G57,3),2)</f>
      </c>
      <c r="O57">
        <f>(I57*21)/100</f>
      </c>
      <c t="s">
        <v>27</v>
      </c>
    </row>
    <row r="58" spans="1:5" ht="12.75">
      <c r="A58" s="37" t="s">
        <v>55</v>
      </c>
      <c r="E58" s="38" t="s">
        <v>9757</v>
      </c>
    </row>
    <row r="59" spans="1:5" ht="12.75">
      <c r="A59" s="39" t="s">
        <v>56</v>
      </c>
      <c r="E59" s="40" t="s">
        <v>52</v>
      </c>
    </row>
    <row r="60" spans="1:5" ht="38.25">
      <c r="A60" t="s">
        <v>57</v>
      </c>
      <c r="E60" s="38" t="s">
        <v>11446</v>
      </c>
    </row>
    <row r="61" spans="1:16" ht="12.75">
      <c r="A61" s="26" t="s">
        <v>50</v>
      </c>
      <c s="31" t="s">
        <v>97</v>
      </c>
      <c s="31" t="s">
        <v>9676</v>
      </c>
      <c s="26" t="s">
        <v>52</v>
      </c>
      <c s="32" t="s">
        <v>11447</v>
      </c>
      <c s="33" t="s">
        <v>54</v>
      </c>
      <c s="34">
        <v>8</v>
      </c>
      <c s="35">
        <v>0</v>
      </c>
      <c s="36">
        <f>ROUND(ROUND(H61,2)*ROUND(G61,3),2)</f>
      </c>
      <c r="O61">
        <f>(I61*21)/100</f>
      </c>
      <c t="s">
        <v>27</v>
      </c>
    </row>
    <row r="62" spans="1:5" ht="12.75">
      <c r="A62" s="37" t="s">
        <v>55</v>
      </c>
      <c r="E62" s="38" t="s">
        <v>11447</v>
      </c>
    </row>
    <row r="63" spans="1:5" ht="12.75">
      <c r="A63" s="39" t="s">
        <v>56</v>
      </c>
      <c r="E63" s="40" t="s">
        <v>52</v>
      </c>
    </row>
    <row r="64" spans="1:5" ht="38.25">
      <c r="A64" t="s">
        <v>57</v>
      </c>
      <c r="E64" s="38" t="s">
        <v>11446</v>
      </c>
    </row>
    <row r="65" spans="1:16" ht="12.75">
      <c r="A65" s="26" t="s">
        <v>50</v>
      </c>
      <c s="31" t="s">
        <v>100</v>
      </c>
      <c s="31" t="s">
        <v>9679</v>
      </c>
      <c s="26" t="s">
        <v>52</v>
      </c>
      <c s="32" t="s">
        <v>11448</v>
      </c>
      <c s="33" t="s">
        <v>54</v>
      </c>
      <c s="34">
        <v>2</v>
      </c>
      <c s="35">
        <v>0</v>
      </c>
      <c s="36">
        <f>ROUND(ROUND(H65,2)*ROUND(G65,3),2)</f>
      </c>
      <c r="O65">
        <f>(I65*21)/100</f>
      </c>
      <c t="s">
        <v>27</v>
      </c>
    </row>
    <row r="66" spans="1:5" ht="12.75">
      <c r="A66" s="37" t="s">
        <v>55</v>
      </c>
      <c r="E66" s="38" t="s">
        <v>11448</v>
      </c>
    </row>
    <row r="67" spans="1:5" ht="12.75">
      <c r="A67" s="39" t="s">
        <v>56</v>
      </c>
      <c r="E67" s="40" t="s">
        <v>52</v>
      </c>
    </row>
    <row r="68" spans="1:5" ht="38.25">
      <c r="A68" t="s">
        <v>57</v>
      </c>
      <c r="E68" s="38" t="s">
        <v>11446</v>
      </c>
    </row>
    <row r="69" spans="1:16" ht="12.75">
      <c r="A69" s="26" t="s">
        <v>50</v>
      </c>
      <c s="31" t="s">
        <v>103</v>
      </c>
      <c s="31" t="s">
        <v>9681</v>
      </c>
      <c s="26" t="s">
        <v>52</v>
      </c>
      <c s="32" t="s">
        <v>11449</v>
      </c>
      <c s="33" t="s">
        <v>54</v>
      </c>
      <c s="34">
        <v>2</v>
      </c>
      <c s="35">
        <v>0</v>
      </c>
      <c s="36">
        <f>ROUND(ROUND(H69,2)*ROUND(G69,3),2)</f>
      </c>
      <c r="O69">
        <f>(I69*21)/100</f>
      </c>
      <c t="s">
        <v>27</v>
      </c>
    </row>
    <row r="70" spans="1:5" ht="12.75">
      <c r="A70" s="37" t="s">
        <v>55</v>
      </c>
      <c r="E70" s="38" t="s">
        <v>11449</v>
      </c>
    </row>
    <row r="71" spans="1:5" ht="12.75">
      <c r="A71" s="39" t="s">
        <v>56</v>
      </c>
      <c r="E71" s="40" t="s">
        <v>52</v>
      </c>
    </row>
    <row r="72" spans="1:5" ht="38.25">
      <c r="A72" t="s">
        <v>57</v>
      </c>
      <c r="E72" s="38" t="s">
        <v>11446</v>
      </c>
    </row>
    <row r="73" spans="1:16" ht="12.75">
      <c r="A73" s="26" t="s">
        <v>50</v>
      </c>
      <c s="31" t="s">
        <v>106</v>
      </c>
      <c s="31" t="s">
        <v>9683</v>
      </c>
      <c s="26" t="s">
        <v>52</v>
      </c>
      <c s="32" t="s">
        <v>9759</v>
      </c>
      <c s="33" t="s">
        <v>54</v>
      </c>
      <c s="34">
        <v>2</v>
      </c>
      <c s="35">
        <v>0</v>
      </c>
      <c s="36">
        <f>ROUND(ROUND(H73,2)*ROUND(G73,3),2)</f>
      </c>
      <c r="O73">
        <f>(I73*21)/100</f>
      </c>
      <c t="s">
        <v>27</v>
      </c>
    </row>
    <row r="74" spans="1:5" ht="12.75">
      <c r="A74" s="37" t="s">
        <v>55</v>
      </c>
      <c r="E74" s="38" t="s">
        <v>9759</v>
      </c>
    </row>
    <row r="75" spans="1:5" ht="12.75">
      <c r="A75" s="39" t="s">
        <v>56</v>
      </c>
      <c r="E75" s="40" t="s">
        <v>52</v>
      </c>
    </row>
    <row r="76" spans="1:5" ht="38.25">
      <c r="A76" t="s">
        <v>57</v>
      </c>
      <c r="E76" s="38" t="s">
        <v>11446</v>
      </c>
    </row>
    <row r="77" spans="1:16" ht="12.75">
      <c r="A77" s="26" t="s">
        <v>50</v>
      </c>
      <c s="31" t="s">
        <v>109</v>
      </c>
      <c s="31" t="s">
        <v>9685</v>
      </c>
      <c s="26" t="s">
        <v>52</v>
      </c>
      <c s="32" t="s">
        <v>11450</v>
      </c>
      <c s="33" t="s">
        <v>54</v>
      </c>
      <c s="34">
        <v>2</v>
      </c>
      <c s="35">
        <v>0</v>
      </c>
      <c s="36">
        <f>ROUND(ROUND(H77,2)*ROUND(G77,3),2)</f>
      </c>
      <c r="O77">
        <f>(I77*21)/100</f>
      </c>
      <c t="s">
        <v>27</v>
      </c>
    </row>
    <row r="78" spans="1:5" ht="12.75">
      <c r="A78" s="37" t="s">
        <v>55</v>
      </c>
      <c r="E78" s="38" t="s">
        <v>11450</v>
      </c>
    </row>
    <row r="79" spans="1:5" ht="12.75">
      <c r="A79" s="39" t="s">
        <v>56</v>
      </c>
      <c r="E79" s="40" t="s">
        <v>52</v>
      </c>
    </row>
    <row r="80" spans="1:5" ht="38.25">
      <c r="A80" t="s">
        <v>57</v>
      </c>
      <c r="E80" s="38" t="s">
        <v>11446</v>
      </c>
    </row>
    <row r="81" spans="1:16" ht="12.75">
      <c r="A81" s="26" t="s">
        <v>50</v>
      </c>
      <c s="31" t="s">
        <v>113</v>
      </c>
      <c s="31" t="s">
        <v>9689</v>
      </c>
      <c s="26" t="s">
        <v>52</v>
      </c>
      <c s="32" t="s">
        <v>9764</v>
      </c>
      <c s="33" t="s">
        <v>54</v>
      </c>
      <c s="34">
        <v>2</v>
      </c>
      <c s="35">
        <v>0</v>
      </c>
      <c s="36">
        <f>ROUND(ROUND(H81,2)*ROUND(G81,3),2)</f>
      </c>
      <c r="O81">
        <f>(I81*21)/100</f>
      </c>
      <c t="s">
        <v>27</v>
      </c>
    </row>
    <row r="82" spans="1:5" ht="12.75">
      <c r="A82" s="37" t="s">
        <v>55</v>
      </c>
      <c r="E82" s="38" t="s">
        <v>9764</v>
      </c>
    </row>
    <row r="83" spans="1:5" ht="12.75">
      <c r="A83" s="39" t="s">
        <v>56</v>
      </c>
      <c r="E83" s="40" t="s">
        <v>52</v>
      </c>
    </row>
    <row r="84" spans="1:5" ht="38.25">
      <c r="A84" t="s">
        <v>57</v>
      </c>
      <c r="E84" s="38" t="s">
        <v>11446</v>
      </c>
    </row>
    <row r="85" spans="1:16" ht="12.75">
      <c r="A85" s="26" t="s">
        <v>50</v>
      </c>
      <c s="31" t="s">
        <v>117</v>
      </c>
      <c s="31" t="s">
        <v>9691</v>
      </c>
      <c s="26" t="s">
        <v>52</v>
      </c>
      <c s="32" t="s">
        <v>9765</v>
      </c>
      <c s="33" t="s">
        <v>54</v>
      </c>
      <c s="34">
        <v>12</v>
      </c>
      <c s="35">
        <v>0</v>
      </c>
      <c s="36">
        <f>ROUND(ROUND(H85,2)*ROUND(G85,3),2)</f>
      </c>
      <c r="O85">
        <f>(I85*21)/100</f>
      </c>
      <c t="s">
        <v>27</v>
      </c>
    </row>
    <row r="86" spans="1:5" ht="12.75">
      <c r="A86" s="37" t="s">
        <v>55</v>
      </c>
      <c r="E86" s="38" t="s">
        <v>9765</v>
      </c>
    </row>
    <row r="87" spans="1:5" ht="12.75">
      <c r="A87" s="39" t="s">
        <v>56</v>
      </c>
      <c r="E87" s="40" t="s">
        <v>52</v>
      </c>
    </row>
    <row r="88" spans="1:5" ht="38.25">
      <c r="A88" t="s">
        <v>57</v>
      </c>
      <c r="E88" s="38" t="s">
        <v>11446</v>
      </c>
    </row>
    <row r="89" spans="1:16" ht="12.75">
      <c r="A89" s="26" t="s">
        <v>50</v>
      </c>
      <c s="31" t="s">
        <v>121</v>
      </c>
      <c s="31" t="s">
        <v>9696</v>
      </c>
      <c s="26" t="s">
        <v>52</v>
      </c>
      <c s="32" t="s">
        <v>9767</v>
      </c>
      <c s="33" t="s">
        <v>54</v>
      </c>
      <c s="34">
        <v>14</v>
      </c>
      <c s="35">
        <v>0</v>
      </c>
      <c s="36">
        <f>ROUND(ROUND(H89,2)*ROUND(G89,3),2)</f>
      </c>
      <c r="O89">
        <f>(I89*21)/100</f>
      </c>
      <c t="s">
        <v>27</v>
      </c>
    </row>
    <row r="90" spans="1:5" ht="12.75">
      <c r="A90" s="37" t="s">
        <v>55</v>
      </c>
      <c r="E90" s="38" t="s">
        <v>9767</v>
      </c>
    </row>
    <row r="91" spans="1:5" ht="12.75">
      <c r="A91" s="39" t="s">
        <v>56</v>
      </c>
      <c r="E91" s="40" t="s">
        <v>52</v>
      </c>
    </row>
    <row r="92" spans="1:5" ht="38.25">
      <c r="A92" t="s">
        <v>57</v>
      </c>
      <c r="E92" s="38" t="s">
        <v>11446</v>
      </c>
    </row>
    <row r="93" spans="1:16" ht="12.75">
      <c r="A93" s="26" t="s">
        <v>50</v>
      </c>
      <c s="31" t="s">
        <v>125</v>
      </c>
      <c s="31" t="s">
        <v>9698</v>
      </c>
      <c s="26" t="s">
        <v>52</v>
      </c>
      <c s="32" t="s">
        <v>9768</v>
      </c>
      <c s="33" t="s">
        <v>54</v>
      </c>
      <c s="34">
        <v>2</v>
      </c>
      <c s="35">
        <v>0</v>
      </c>
      <c s="36">
        <f>ROUND(ROUND(H93,2)*ROUND(G93,3),2)</f>
      </c>
      <c r="O93">
        <f>(I93*21)/100</f>
      </c>
      <c t="s">
        <v>27</v>
      </c>
    </row>
    <row r="94" spans="1:5" ht="12.75">
      <c r="A94" s="37" t="s">
        <v>55</v>
      </c>
      <c r="E94" s="38" t="s">
        <v>9768</v>
      </c>
    </row>
    <row r="95" spans="1:5" ht="12.75">
      <c r="A95" s="39" t="s">
        <v>56</v>
      </c>
      <c r="E95" s="40" t="s">
        <v>52</v>
      </c>
    </row>
    <row r="96" spans="1:5" ht="38.25">
      <c r="A96" t="s">
        <v>57</v>
      </c>
      <c r="E96" s="38" t="s">
        <v>11446</v>
      </c>
    </row>
    <row r="97" spans="1:16" ht="12.75">
      <c r="A97" s="26" t="s">
        <v>50</v>
      </c>
      <c s="31" t="s">
        <v>129</v>
      </c>
      <c s="31" t="s">
        <v>9700</v>
      </c>
      <c s="26" t="s">
        <v>52</v>
      </c>
      <c s="32" t="s">
        <v>9769</v>
      </c>
      <c s="33" t="s">
        <v>54</v>
      </c>
      <c s="34">
        <v>2</v>
      </c>
      <c s="35">
        <v>0</v>
      </c>
      <c s="36">
        <f>ROUND(ROUND(H97,2)*ROUND(G97,3),2)</f>
      </c>
      <c r="O97">
        <f>(I97*21)/100</f>
      </c>
      <c t="s">
        <v>27</v>
      </c>
    </row>
    <row r="98" spans="1:5" ht="12.75">
      <c r="A98" s="37" t="s">
        <v>55</v>
      </c>
      <c r="E98" s="38" t="s">
        <v>9769</v>
      </c>
    </row>
    <row r="99" spans="1:5" ht="12.75">
      <c r="A99" s="39" t="s">
        <v>56</v>
      </c>
      <c r="E99" s="40" t="s">
        <v>52</v>
      </c>
    </row>
    <row r="100" spans="1:5" ht="38.25">
      <c r="A100" t="s">
        <v>57</v>
      </c>
      <c r="E100" s="38" t="s">
        <v>11446</v>
      </c>
    </row>
    <row r="101" spans="1:16" ht="12.75">
      <c r="A101" s="26" t="s">
        <v>50</v>
      </c>
      <c s="31" t="s">
        <v>133</v>
      </c>
      <c s="31" t="s">
        <v>9702</v>
      </c>
      <c s="26" t="s">
        <v>52</v>
      </c>
      <c s="32" t="s">
        <v>9770</v>
      </c>
      <c s="33" t="s">
        <v>54</v>
      </c>
      <c s="34">
        <v>2</v>
      </c>
      <c s="35">
        <v>0</v>
      </c>
      <c s="36">
        <f>ROUND(ROUND(H101,2)*ROUND(G101,3),2)</f>
      </c>
      <c r="O101">
        <f>(I101*21)/100</f>
      </c>
      <c t="s">
        <v>27</v>
      </c>
    </row>
    <row r="102" spans="1:5" ht="12.75">
      <c r="A102" s="37" t="s">
        <v>55</v>
      </c>
      <c r="E102" s="38" t="s">
        <v>9770</v>
      </c>
    </row>
    <row r="103" spans="1:5" ht="12.75">
      <c r="A103" s="39" t="s">
        <v>56</v>
      </c>
      <c r="E103" s="40" t="s">
        <v>52</v>
      </c>
    </row>
    <row r="104" spans="1:5" ht="38.25">
      <c r="A104" t="s">
        <v>57</v>
      </c>
      <c r="E104" s="38" t="s">
        <v>11446</v>
      </c>
    </row>
    <row r="105" spans="1:16" ht="12.75">
      <c r="A105" s="26" t="s">
        <v>50</v>
      </c>
      <c s="31" t="s">
        <v>137</v>
      </c>
      <c s="31" t="s">
        <v>9706</v>
      </c>
      <c s="26" t="s">
        <v>52</v>
      </c>
      <c s="32" t="s">
        <v>9772</v>
      </c>
      <c s="33" t="s">
        <v>54</v>
      </c>
      <c s="34">
        <v>12</v>
      </c>
      <c s="35">
        <v>0</v>
      </c>
      <c s="36">
        <f>ROUND(ROUND(H105,2)*ROUND(G105,3),2)</f>
      </c>
      <c r="O105">
        <f>(I105*21)/100</f>
      </c>
      <c t="s">
        <v>27</v>
      </c>
    </row>
    <row r="106" spans="1:5" ht="12.75">
      <c r="A106" s="37" t="s">
        <v>55</v>
      </c>
      <c r="E106" s="38" t="s">
        <v>9772</v>
      </c>
    </row>
    <row r="107" spans="1:5" ht="12.75">
      <c r="A107" s="39" t="s">
        <v>56</v>
      </c>
      <c r="E107" s="40" t="s">
        <v>52</v>
      </c>
    </row>
    <row r="108" spans="1:5" ht="38.25">
      <c r="A108" t="s">
        <v>57</v>
      </c>
      <c r="E108" s="38" t="s">
        <v>11446</v>
      </c>
    </row>
    <row r="109" spans="1:16" ht="12.75">
      <c r="A109" s="26" t="s">
        <v>50</v>
      </c>
      <c s="31" t="s">
        <v>141</v>
      </c>
      <c s="31" t="s">
        <v>9708</v>
      </c>
      <c s="26" t="s">
        <v>52</v>
      </c>
      <c s="32" t="s">
        <v>9776</v>
      </c>
      <c s="33" t="s">
        <v>54</v>
      </c>
      <c s="34">
        <v>2</v>
      </c>
      <c s="35">
        <v>0</v>
      </c>
      <c s="36">
        <f>ROUND(ROUND(H109,2)*ROUND(G109,3),2)</f>
      </c>
      <c r="O109">
        <f>(I109*21)/100</f>
      </c>
      <c t="s">
        <v>27</v>
      </c>
    </row>
    <row r="110" spans="1:5" ht="12.75">
      <c r="A110" s="37" t="s">
        <v>55</v>
      </c>
      <c r="E110" s="38" t="s">
        <v>9776</v>
      </c>
    </row>
    <row r="111" spans="1:5" ht="12.75">
      <c r="A111" s="39" t="s">
        <v>56</v>
      </c>
      <c r="E111" s="40" t="s">
        <v>52</v>
      </c>
    </row>
    <row r="112" spans="1:5" ht="38.25">
      <c r="A112" t="s">
        <v>57</v>
      </c>
      <c r="E112" s="38" t="s">
        <v>11446</v>
      </c>
    </row>
    <row r="113" spans="1:16" ht="12.75">
      <c r="A113" s="26" t="s">
        <v>50</v>
      </c>
      <c s="31" t="s">
        <v>145</v>
      </c>
      <c s="31" t="s">
        <v>9745</v>
      </c>
      <c s="26" t="s">
        <v>52</v>
      </c>
      <c s="32" t="s">
        <v>9781</v>
      </c>
      <c s="33" t="s">
        <v>54</v>
      </c>
      <c s="34">
        <v>12</v>
      </c>
      <c s="35">
        <v>0</v>
      </c>
      <c s="36">
        <f>ROUND(ROUND(H113,2)*ROUND(G113,3),2)</f>
      </c>
      <c r="O113">
        <f>(I113*21)/100</f>
      </c>
      <c t="s">
        <v>27</v>
      </c>
    </row>
    <row r="114" spans="1:5" ht="12.75">
      <c r="A114" s="37" t="s">
        <v>55</v>
      </c>
      <c r="E114" s="38" t="s">
        <v>9781</v>
      </c>
    </row>
    <row r="115" spans="1:5" ht="12.75">
      <c r="A115" s="39" t="s">
        <v>56</v>
      </c>
      <c r="E115" s="40" t="s">
        <v>52</v>
      </c>
    </row>
    <row r="116" spans="1:5" ht="38.25">
      <c r="A116" t="s">
        <v>57</v>
      </c>
      <c r="E116" s="38" t="s">
        <v>11446</v>
      </c>
    </row>
    <row r="117" spans="1:16" ht="12.75">
      <c r="A117" s="26" t="s">
        <v>50</v>
      </c>
      <c s="31" t="s">
        <v>149</v>
      </c>
      <c s="31" t="s">
        <v>9447</v>
      </c>
      <c s="26" t="s">
        <v>52</v>
      </c>
      <c s="32" t="s">
        <v>9783</v>
      </c>
      <c s="33" t="s">
        <v>54</v>
      </c>
      <c s="34">
        <v>12</v>
      </c>
      <c s="35">
        <v>0</v>
      </c>
      <c s="36">
        <f>ROUND(ROUND(H117,2)*ROUND(G117,3),2)</f>
      </c>
      <c r="O117">
        <f>(I117*21)/100</f>
      </c>
      <c t="s">
        <v>27</v>
      </c>
    </row>
    <row r="118" spans="1:5" ht="12.75">
      <c r="A118" s="37" t="s">
        <v>55</v>
      </c>
      <c r="E118" s="38" t="s">
        <v>9783</v>
      </c>
    </row>
    <row r="119" spans="1:5" ht="12.75">
      <c r="A119" s="39" t="s">
        <v>56</v>
      </c>
      <c r="E119" s="40" t="s">
        <v>52</v>
      </c>
    </row>
    <row r="120" spans="1:5" ht="38.25">
      <c r="A120" t="s">
        <v>57</v>
      </c>
      <c r="E120" s="38" t="s">
        <v>11446</v>
      </c>
    </row>
    <row r="121" spans="1:16" ht="12.75">
      <c r="A121" s="26" t="s">
        <v>50</v>
      </c>
      <c s="31" t="s">
        <v>153</v>
      </c>
      <c s="31" t="s">
        <v>9450</v>
      </c>
      <c s="26" t="s">
        <v>52</v>
      </c>
      <c s="32" t="s">
        <v>9785</v>
      </c>
      <c s="33" t="s">
        <v>54</v>
      </c>
      <c s="34">
        <v>2</v>
      </c>
      <c s="35">
        <v>0</v>
      </c>
      <c s="36">
        <f>ROUND(ROUND(H121,2)*ROUND(G121,3),2)</f>
      </c>
      <c r="O121">
        <f>(I121*21)/100</f>
      </c>
      <c t="s">
        <v>27</v>
      </c>
    </row>
    <row r="122" spans="1:5" ht="12.75">
      <c r="A122" s="37" t="s">
        <v>55</v>
      </c>
      <c r="E122" s="38" t="s">
        <v>9785</v>
      </c>
    </row>
    <row r="123" spans="1:5" ht="12.75">
      <c r="A123" s="39" t="s">
        <v>56</v>
      </c>
      <c r="E123" s="40" t="s">
        <v>52</v>
      </c>
    </row>
    <row r="124" spans="1:5" ht="38.25">
      <c r="A124" t="s">
        <v>57</v>
      </c>
      <c r="E124" s="38" t="s">
        <v>11446</v>
      </c>
    </row>
    <row r="125" spans="1:16" ht="12.75">
      <c r="A125" s="26" t="s">
        <v>50</v>
      </c>
      <c s="31" t="s">
        <v>157</v>
      </c>
      <c s="31" t="s">
        <v>9453</v>
      </c>
      <c s="26" t="s">
        <v>52</v>
      </c>
      <c s="32" t="s">
        <v>9787</v>
      </c>
      <c s="33" t="s">
        <v>54</v>
      </c>
      <c s="34">
        <v>2</v>
      </c>
      <c s="35">
        <v>0</v>
      </c>
      <c s="36">
        <f>ROUND(ROUND(H125,2)*ROUND(G125,3),2)</f>
      </c>
      <c r="O125">
        <f>(I125*21)/100</f>
      </c>
      <c t="s">
        <v>27</v>
      </c>
    </row>
    <row r="126" spans="1:5" ht="12.75">
      <c r="A126" s="37" t="s">
        <v>55</v>
      </c>
      <c r="E126" s="38" t="s">
        <v>9787</v>
      </c>
    </row>
    <row r="127" spans="1:5" ht="12.75">
      <c r="A127" s="39" t="s">
        <v>56</v>
      </c>
      <c r="E127" s="40" t="s">
        <v>52</v>
      </c>
    </row>
    <row r="128" spans="1:5" ht="38.25">
      <c r="A128" t="s">
        <v>57</v>
      </c>
      <c r="E128" s="38" t="s">
        <v>11446</v>
      </c>
    </row>
    <row r="129" spans="1:16" ht="12.75">
      <c r="A129" s="26" t="s">
        <v>50</v>
      </c>
      <c s="31" t="s">
        <v>161</v>
      </c>
      <c s="31" t="s">
        <v>9456</v>
      </c>
      <c s="26" t="s">
        <v>52</v>
      </c>
      <c s="32" t="s">
        <v>9791</v>
      </c>
      <c s="33" t="s">
        <v>54</v>
      </c>
      <c s="34">
        <v>4</v>
      </c>
      <c s="35">
        <v>0</v>
      </c>
      <c s="36">
        <f>ROUND(ROUND(H129,2)*ROUND(G129,3),2)</f>
      </c>
      <c r="O129">
        <f>(I129*21)/100</f>
      </c>
      <c t="s">
        <v>27</v>
      </c>
    </row>
    <row r="130" spans="1:5" ht="12.75">
      <c r="A130" s="37" t="s">
        <v>55</v>
      </c>
      <c r="E130" s="38" t="s">
        <v>9791</v>
      </c>
    </row>
    <row r="131" spans="1:5" ht="12.75">
      <c r="A131" s="39" t="s">
        <v>56</v>
      </c>
      <c r="E131" s="40" t="s">
        <v>52</v>
      </c>
    </row>
    <row r="132" spans="1:5" ht="38.25">
      <c r="A132" t="s">
        <v>57</v>
      </c>
      <c r="E132" s="38" t="s">
        <v>11446</v>
      </c>
    </row>
    <row r="133" spans="1:16" ht="12.75">
      <c r="A133" s="26" t="s">
        <v>50</v>
      </c>
      <c s="31" t="s">
        <v>165</v>
      </c>
      <c s="31" t="s">
        <v>9752</v>
      </c>
      <c s="26" t="s">
        <v>52</v>
      </c>
      <c s="32" t="s">
        <v>9793</v>
      </c>
      <c s="33" t="s">
        <v>54</v>
      </c>
      <c s="34">
        <v>2</v>
      </c>
      <c s="35">
        <v>0</v>
      </c>
      <c s="36">
        <f>ROUND(ROUND(H133,2)*ROUND(G133,3),2)</f>
      </c>
      <c r="O133">
        <f>(I133*21)/100</f>
      </c>
      <c t="s">
        <v>27</v>
      </c>
    </row>
    <row r="134" spans="1:5" ht="12.75">
      <c r="A134" s="37" t="s">
        <v>55</v>
      </c>
      <c r="E134" s="38" t="s">
        <v>9793</v>
      </c>
    </row>
    <row r="135" spans="1:5" ht="12.75">
      <c r="A135" s="39" t="s">
        <v>56</v>
      </c>
      <c r="E135" s="40" t="s">
        <v>52</v>
      </c>
    </row>
    <row r="136" spans="1:5" ht="38.25">
      <c r="A136" t="s">
        <v>57</v>
      </c>
      <c r="E136" s="38" t="s">
        <v>11446</v>
      </c>
    </row>
    <row r="137" spans="1:16" ht="12.75">
      <c r="A137" s="26" t="s">
        <v>50</v>
      </c>
      <c s="31" t="s">
        <v>169</v>
      </c>
      <c s="31" t="s">
        <v>9487</v>
      </c>
      <c s="26" t="s">
        <v>52</v>
      </c>
      <c s="32" t="s">
        <v>9799</v>
      </c>
      <c s="33" t="s">
        <v>54</v>
      </c>
      <c s="34">
        <v>400</v>
      </c>
      <c s="35">
        <v>0</v>
      </c>
      <c s="36">
        <f>ROUND(ROUND(H137,2)*ROUND(G137,3),2)</f>
      </c>
      <c r="O137">
        <f>(I137*21)/100</f>
      </c>
      <c t="s">
        <v>27</v>
      </c>
    </row>
    <row r="138" spans="1:5" ht="12.75">
      <c r="A138" s="37" t="s">
        <v>55</v>
      </c>
      <c r="E138" s="38" t="s">
        <v>9799</v>
      </c>
    </row>
    <row r="139" spans="1:5" ht="12.75">
      <c r="A139" s="39" t="s">
        <v>56</v>
      </c>
      <c r="E139" s="40" t="s">
        <v>52</v>
      </c>
    </row>
    <row r="140" spans="1:5" ht="38.25">
      <c r="A140" t="s">
        <v>57</v>
      </c>
      <c r="E140" s="38" t="s">
        <v>11446</v>
      </c>
    </row>
    <row r="141" spans="1:16" ht="12.75">
      <c r="A141" s="26" t="s">
        <v>50</v>
      </c>
      <c s="31" t="s">
        <v>173</v>
      </c>
      <c s="31" t="s">
        <v>9489</v>
      </c>
      <c s="26" t="s">
        <v>52</v>
      </c>
      <c s="32" t="s">
        <v>9800</v>
      </c>
      <c s="33" t="s">
        <v>54</v>
      </c>
      <c s="34">
        <v>2</v>
      </c>
      <c s="35">
        <v>0</v>
      </c>
      <c s="36">
        <f>ROUND(ROUND(H141,2)*ROUND(G141,3),2)</f>
      </c>
      <c r="O141">
        <f>(I141*21)/100</f>
      </c>
      <c t="s">
        <v>27</v>
      </c>
    </row>
    <row r="142" spans="1:5" ht="12.75">
      <c r="A142" s="37" t="s">
        <v>55</v>
      </c>
      <c r="E142" s="38" t="s">
        <v>9800</v>
      </c>
    </row>
    <row r="143" spans="1:5" ht="12.75">
      <c r="A143" s="39" t="s">
        <v>56</v>
      </c>
      <c r="E143" s="40" t="s">
        <v>52</v>
      </c>
    </row>
    <row r="144" spans="1:5" ht="38.25">
      <c r="A144" t="s">
        <v>57</v>
      </c>
      <c r="E144" s="38" t="s">
        <v>11446</v>
      </c>
    </row>
    <row r="145" spans="1:16" ht="12.75">
      <c r="A145" s="26" t="s">
        <v>50</v>
      </c>
      <c s="31" t="s">
        <v>177</v>
      </c>
      <c s="31" t="s">
        <v>9491</v>
      </c>
      <c s="26" t="s">
        <v>52</v>
      </c>
      <c s="32" t="s">
        <v>9802</v>
      </c>
      <c s="33" t="s">
        <v>54</v>
      </c>
      <c s="34">
        <v>2</v>
      </c>
      <c s="35">
        <v>0</v>
      </c>
      <c s="36">
        <f>ROUND(ROUND(H145,2)*ROUND(G145,3),2)</f>
      </c>
      <c r="O145">
        <f>(I145*21)/100</f>
      </c>
      <c t="s">
        <v>27</v>
      </c>
    </row>
    <row r="146" spans="1:5" ht="12.75">
      <c r="A146" s="37" t="s">
        <v>55</v>
      </c>
      <c r="E146" s="38" t="s">
        <v>9802</v>
      </c>
    </row>
    <row r="147" spans="1:5" ht="12.75">
      <c r="A147" s="39" t="s">
        <v>56</v>
      </c>
      <c r="E147" s="40" t="s">
        <v>52</v>
      </c>
    </row>
    <row r="148" spans="1:5" ht="38.25">
      <c r="A148" t="s">
        <v>57</v>
      </c>
      <c r="E148" s="38" t="s">
        <v>11446</v>
      </c>
    </row>
    <row r="149" spans="1:16" ht="12.75">
      <c r="A149" s="26" t="s">
        <v>50</v>
      </c>
      <c s="31" t="s">
        <v>180</v>
      </c>
      <c s="31" t="s">
        <v>9493</v>
      </c>
      <c s="26" t="s">
        <v>52</v>
      </c>
      <c s="32" t="s">
        <v>9804</v>
      </c>
      <c s="33" t="s">
        <v>54</v>
      </c>
      <c s="34">
        <v>2</v>
      </c>
      <c s="35">
        <v>0</v>
      </c>
      <c s="36">
        <f>ROUND(ROUND(H149,2)*ROUND(G149,3),2)</f>
      </c>
      <c r="O149">
        <f>(I149*21)/100</f>
      </c>
      <c t="s">
        <v>27</v>
      </c>
    </row>
    <row r="150" spans="1:5" ht="12.75">
      <c r="A150" s="37" t="s">
        <v>55</v>
      </c>
      <c r="E150" s="38" t="s">
        <v>9804</v>
      </c>
    </row>
    <row r="151" spans="1:5" ht="12.75">
      <c r="A151" s="39" t="s">
        <v>56</v>
      </c>
      <c r="E151" s="40" t="s">
        <v>52</v>
      </c>
    </row>
    <row r="152" spans="1:5" ht="38.25">
      <c r="A152" t="s">
        <v>57</v>
      </c>
      <c r="E152" s="38" t="s">
        <v>11446</v>
      </c>
    </row>
    <row r="153" spans="1:16" ht="12.75">
      <c r="A153" s="26" t="s">
        <v>50</v>
      </c>
      <c s="31" t="s">
        <v>184</v>
      </c>
      <c s="31" t="s">
        <v>9495</v>
      </c>
      <c s="26" t="s">
        <v>52</v>
      </c>
      <c s="32" t="s">
        <v>9806</v>
      </c>
      <c s="33" t="s">
        <v>54</v>
      </c>
      <c s="34">
        <v>8</v>
      </c>
      <c s="35">
        <v>0</v>
      </c>
      <c s="36">
        <f>ROUND(ROUND(H153,2)*ROUND(G153,3),2)</f>
      </c>
      <c r="O153">
        <f>(I153*21)/100</f>
      </c>
      <c t="s">
        <v>27</v>
      </c>
    </row>
    <row r="154" spans="1:5" ht="12.75">
      <c r="A154" s="37" t="s">
        <v>55</v>
      </c>
      <c r="E154" s="38" t="s">
        <v>9806</v>
      </c>
    </row>
    <row r="155" spans="1:5" ht="12.75">
      <c r="A155" s="39" t="s">
        <v>56</v>
      </c>
      <c r="E155" s="40" t="s">
        <v>52</v>
      </c>
    </row>
    <row r="156" spans="1:5" ht="38.25">
      <c r="A156" t="s">
        <v>57</v>
      </c>
      <c r="E156" s="38" t="s">
        <v>11446</v>
      </c>
    </row>
    <row r="157" spans="1:16" ht="12.75">
      <c r="A157" s="26" t="s">
        <v>50</v>
      </c>
      <c s="31" t="s">
        <v>188</v>
      </c>
      <c s="31" t="s">
        <v>9499</v>
      </c>
      <c s="26" t="s">
        <v>52</v>
      </c>
      <c s="32" t="s">
        <v>9808</v>
      </c>
      <c s="33" t="s">
        <v>54</v>
      </c>
      <c s="34">
        <v>4</v>
      </c>
      <c s="35">
        <v>0</v>
      </c>
      <c s="36">
        <f>ROUND(ROUND(H157,2)*ROUND(G157,3),2)</f>
      </c>
      <c r="O157">
        <f>(I157*21)/100</f>
      </c>
      <c t="s">
        <v>27</v>
      </c>
    </row>
    <row r="158" spans="1:5" ht="12.75">
      <c r="A158" s="37" t="s">
        <v>55</v>
      </c>
      <c r="E158" s="38" t="s">
        <v>9808</v>
      </c>
    </row>
    <row r="159" spans="1:5" ht="12.75">
      <c r="A159" s="39" t="s">
        <v>56</v>
      </c>
      <c r="E159" s="40" t="s">
        <v>52</v>
      </c>
    </row>
    <row r="160" spans="1:5" ht="38.25">
      <c r="A160" t="s">
        <v>57</v>
      </c>
      <c r="E160" s="38" t="s">
        <v>11446</v>
      </c>
    </row>
    <row r="161" spans="1:16" ht="12.75">
      <c r="A161" s="26" t="s">
        <v>50</v>
      </c>
      <c s="31" t="s">
        <v>192</v>
      </c>
      <c s="31" t="s">
        <v>9501</v>
      </c>
      <c s="26" t="s">
        <v>52</v>
      </c>
      <c s="32" t="s">
        <v>9810</v>
      </c>
      <c s="33" t="s">
        <v>54</v>
      </c>
      <c s="34">
        <v>2</v>
      </c>
      <c s="35">
        <v>0</v>
      </c>
      <c s="36">
        <f>ROUND(ROUND(H161,2)*ROUND(G161,3),2)</f>
      </c>
      <c r="O161">
        <f>(I161*21)/100</f>
      </c>
      <c t="s">
        <v>27</v>
      </c>
    </row>
    <row r="162" spans="1:5" ht="12.75">
      <c r="A162" s="37" t="s">
        <v>55</v>
      </c>
      <c r="E162" s="38" t="s">
        <v>9810</v>
      </c>
    </row>
    <row r="163" spans="1:5" ht="12.75">
      <c r="A163" s="39" t="s">
        <v>56</v>
      </c>
      <c r="E163" s="40" t="s">
        <v>52</v>
      </c>
    </row>
    <row r="164" spans="1:5" ht="38.25">
      <c r="A164" t="s">
        <v>57</v>
      </c>
      <c r="E164" s="38" t="s">
        <v>11446</v>
      </c>
    </row>
    <row r="165" spans="1:16" ht="12.75">
      <c r="A165" s="26" t="s">
        <v>50</v>
      </c>
      <c s="31" t="s">
        <v>196</v>
      </c>
      <c s="31" t="s">
        <v>9503</v>
      </c>
      <c s="26" t="s">
        <v>52</v>
      </c>
      <c s="32" t="s">
        <v>11451</v>
      </c>
      <c s="33" t="s">
        <v>54</v>
      </c>
      <c s="34">
        <v>12</v>
      </c>
      <c s="35">
        <v>0</v>
      </c>
      <c s="36">
        <f>ROUND(ROUND(H165,2)*ROUND(G165,3),2)</f>
      </c>
      <c r="O165">
        <f>(I165*21)/100</f>
      </c>
      <c t="s">
        <v>27</v>
      </c>
    </row>
    <row r="166" spans="1:5" ht="12.75">
      <c r="A166" s="37" t="s">
        <v>55</v>
      </c>
      <c r="E166" s="38" t="s">
        <v>11451</v>
      </c>
    </row>
    <row r="167" spans="1:5" ht="12.75">
      <c r="A167" s="39" t="s">
        <v>56</v>
      </c>
      <c r="E167" s="40" t="s">
        <v>52</v>
      </c>
    </row>
    <row r="168" spans="1:5" ht="38.25">
      <c r="A168" t="s">
        <v>57</v>
      </c>
      <c r="E168" s="38" t="s">
        <v>11446</v>
      </c>
    </row>
    <row r="169" spans="1:16" ht="12.75">
      <c r="A169" s="26" t="s">
        <v>50</v>
      </c>
      <c s="31" t="s">
        <v>200</v>
      </c>
      <c s="31" t="s">
        <v>9506</v>
      </c>
      <c s="26" t="s">
        <v>52</v>
      </c>
      <c s="32" t="s">
        <v>11452</v>
      </c>
      <c s="33" t="s">
        <v>54</v>
      </c>
      <c s="34">
        <v>12</v>
      </c>
      <c s="35">
        <v>0</v>
      </c>
      <c s="36">
        <f>ROUND(ROUND(H169,2)*ROUND(G169,3),2)</f>
      </c>
      <c r="O169">
        <f>(I169*21)/100</f>
      </c>
      <c t="s">
        <v>27</v>
      </c>
    </row>
    <row r="170" spans="1:5" ht="12.75">
      <c r="A170" s="37" t="s">
        <v>55</v>
      </c>
      <c r="E170" s="38" t="s">
        <v>11452</v>
      </c>
    </row>
    <row r="171" spans="1:5" ht="12.75">
      <c r="A171" s="39" t="s">
        <v>56</v>
      </c>
      <c r="E171" s="40" t="s">
        <v>52</v>
      </c>
    </row>
    <row r="172" spans="1:5" ht="38.25">
      <c r="A172" t="s">
        <v>57</v>
      </c>
      <c r="E172" s="38" t="s">
        <v>11446</v>
      </c>
    </row>
    <row r="173" spans="1:16" ht="12.75">
      <c r="A173" s="26" t="s">
        <v>50</v>
      </c>
      <c s="31" t="s">
        <v>204</v>
      </c>
      <c s="31" t="s">
        <v>9508</v>
      </c>
      <c s="26" t="s">
        <v>52</v>
      </c>
      <c s="32" t="s">
        <v>9814</v>
      </c>
      <c s="33" t="s">
        <v>54</v>
      </c>
      <c s="34">
        <v>2</v>
      </c>
      <c s="35">
        <v>0</v>
      </c>
      <c s="36">
        <f>ROUND(ROUND(H173,2)*ROUND(G173,3),2)</f>
      </c>
      <c r="O173">
        <f>(I173*21)/100</f>
      </c>
      <c t="s">
        <v>27</v>
      </c>
    </row>
    <row r="174" spans="1:5" ht="12.75">
      <c r="A174" s="37" t="s">
        <v>55</v>
      </c>
      <c r="E174" s="38" t="s">
        <v>9814</v>
      </c>
    </row>
    <row r="175" spans="1:5" ht="12.75">
      <c r="A175" s="39" t="s">
        <v>56</v>
      </c>
      <c r="E175" s="40" t="s">
        <v>52</v>
      </c>
    </row>
    <row r="176" spans="1:5" ht="38.25">
      <c r="A176" t="s">
        <v>57</v>
      </c>
      <c r="E176" s="38" t="s">
        <v>11446</v>
      </c>
    </row>
    <row r="177" spans="1:16" ht="12.75">
      <c r="A177" s="26" t="s">
        <v>50</v>
      </c>
      <c s="31" t="s">
        <v>208</v>
      </c>
      <c s="31" t="s">
        <v>9510</v>
      </c>
      <c s="26" t="s">
        <v>52</v>
      </c>
      <c s="32" t="s">
        <v>9830</v>
      </c>
      <c s="33" t="s">
        <v>54</v>
      </c>
      <c s="34">
        <v>2</v>
      </c>
      <c s="35">
        <v>0</v>
      </c>
      <c s="36">
        <f>ROUND(ROUND(H177,2)*ROUND(G177,3),2)</f>
      </c>
      <c r="O177">
        <f>(I177*21)/100</f>
      </c>
      <c t="s">
        <v>27</v>
      </c>
    </row>
    <row r="178" spans="1:5" ht="12.75">
      <c r="A178" s="37" t="s">
        <v>55</v>
      </c>
      <c r="E178" s="38" t="s">
        <v>9830</v>
      </c>
    </row>
    <row r="179" spans="1:5" ht="12.75">
      <c r="A179" s="39" t="s">
        <v>56</v>
      </c>
      <c r="E179" s="40" t="s">
        <v>52</v>
      </c>
    </row>
    <row r="180" spans="1:5" ht="38.25">
      <c r="A180" t="s">
        <v>57</v>
      </c>
      <c r="E180" s="38" t="s">
        <v>11446</v>
      </c>
    </row>
    <row r="181" spans="1:16" ht="12.75">
      <c r="A181" s="26" t="s">
        <v>50</v>
      </c>
      <c s="31" t="s">
        <v>212</v>
      </c>
      <c s="31" t="s">
        <v>9514</v>
      </c>
      <c s="26" t="s">
        <v>52</v>
      </c>
      <c s="32" t="s">
        <v>9832</v>
      </c>
      <c s="33" t="s">
        <v>54</v>
      </c>
      <c s="34">
        <v>2</v>
      </c>
      <c s="35">
        <v>0</v>
      </c>
      <c s="36">
        <f>ROUND(ROUND(H181,2)*ROUND(G181,3),2)</f>
      </c>
      <c r="O181">
        <f>(I181*21)/100</f>
      </c>
      <c t="s">
        <v>27</v>
      </c>
    </row>
    <row r="182" spans="1:5" ht="12.75">
      <c r="A182" s="37" t="s">
        <v>55</v>
      </c>
      <c r="E182" s="38" t="s">
        <v>9832</v>
      </c>
    </row>
    <row r="183" spans="1:5" ht="12.75">
      <c r="A183" s="39" t="s">
        <v>56</v>
      </c>
      <c r="E183" s="40" t="s">
        <v>52</v>
      </c>
    </row>
    <row r="184" spans="1:5" ht="38.25">
      <c r="A184" t="s">
        <v>57</v>
      </c>
      <c r="E184" s="38" t="s">
        <v>11446</v>
      </c>
    </row>
    <row r="185" spans="1:16" ht="12.75">
      <c r="A185" s="26" t="s">
        <v>50</v>
      </c>
      <c s="31" t="s">
        <v>216</v>
      </c>
      <c s="31" t="s">
        <v>9516</v>
      </c>
      <c s="26" t="s">
        <v>52</v>
      </c>
      <c s="32" t="s">
        <v>9841</v>
      </c>
      <c s="33" t="s">
        <v>54</v>
      </c>
      <c s="34">
        <v>2</v>
      </c>
      <c s="35">
        <v>0</v>
      </c>
      <c s="36">
        <f>ROUND(ROUND(H185,2)*ROUND(G185,3),2)</f>
      </c>
      <c r="O185">
        <f>(I185*21)/100</f>
      </c>
      <c t="s">
        <v>27</v>
      </c>
    </row>
    <row r="186" spans="1:5" ht="12.75">
      <c r="A186" s="37" t="s">
        <v>55</v>
      </c>
      <c r="E186" s="38" t="s">
        <v>9841</v>
      </c>
    </row>
    <row r="187" spans="1:5" ht="12.75">
      <c r="A187" s="39" t="s">
        <v>56</v>
      </c>
      <c r="E187" s="40" t="s">
        <v>52</v>
      </c>
    </row>
    <row r="188" spans="1:5" ht="51">
      <c r="A188" t="s">
        <v>57</v>
      </c>
      <c r="E188" s="38" t="s">
        <v>11453</v>
      </c>
    </row>
    <row r="189" spans="1:16" ht="12.75">
      <c r="A189" s="26" t="s">
        <v>50</v>
      </c>
      <c s="31" t="s">
        <v>219</v>
      </c>
      <c s="31" t="s">
        <v>9518</v>
      </c>
      <c s="26" t="s">
        <v>52</v>
      </c>
      <c s="32" t="s">
        <v>9847</v>
      </c>
      <c s="33" t="s">
        <v>54</v>
      </c>
      <c s="34">
        <v>2</v>
      </c>
      <c s="35">
        <v>0</v>
      </c>
      <c s="36">
        <f>ROUND(ROUND(H189,2)*ROUND(G189,3),2)</f>
      </c>
      <c r="O189">
        <f>(I189*21)/100</f>
      </c>
      <c t="s">
        <v>27</v>
      </c>
    </row>
    <row r="190" spans="1:5" ht="12.75">
      <c r="A190" s="37" t="s">
        <v>55</v>
      </c>
      <c r="E190" s="38" t="s">
        <v>9847</v>
      </c>
    </row>
    <row r="191" spans="1:5" ht="12.75">
      <c r="A191" s="39" t="s">
        <v>56</v>
      </c>
      <c r="E191" s="40" t="s">
        <v>52</v>
      </c>
    </row>
    <row r="192" spans="1:5" ht="51">
      <c r="A192" t="s">
        <v>57</v>
      </c>
      <c r="E192" s="38" t="s">
        <v>11453</v>
      </c>
    </row>
    <row r="193" spans="1:16" ht="12.75">
      <c r="A193" s="26" t="s">
        <v>50</v>
      </c>
      <c s="31" t="s">
        <v>223</v>
      </c>
      <c s="31" t="s">
        <v>9520</v>
      </c>
      <c s="26" t="s">
        <v>52</v>
      </c>
      <c s="32" t="s">
        <v>11454</v>
      </c>
      <c s="33" t="s">
        <v>54</v>
      </c>
      <c s="34">
        <v>2</v>
      </c>
      <c s="35">
        <v>0</v>
      </c>
      <c s="36">
        <f>ROUND(ROUND(H193,2)*ROUND(G193,3),2)</f>
      </c>
      <c r="O193">
        <f>(I193*21)/100</f>
      </c>
      <c t="s">
        <v>27</v>
      </c>
    </row>
    <row r="194" spans="1:5" ht="12.75">
      <c r="A194" s="37" t="s">
        <v>55</v>
      </c>
      <c r="E194" s="38" t="s">
        <v>11454</v>
      </c>
    </row>
    <row r="195" spans="1:5" ht="12.75">
      <c r="A195" s="39" t="s">
        <v>56</v>
      </c>
      <c r="E195" s="40" t="s">
        <v>52</v>
      </c>
    </row>
    <row r="196" spans="1:5" ht="38.25">
      <c r="A196" t="s">
        <v>57</v>
      </c>
      <c r="E196" s="38" t="s">
        <v>11446</v>
      </c>
    </row>
    <row r="197" spans="1:16" ht="12.75">
      <c r="A197" s="26" t="s">
        <v>50</v>
      </c>
      <c s="31" t="s">
        <v>227</v>
      </c>
      <c s="31" t="s">
        <v>9522</v>
      </c>
      <c s="26" t="s">
        <v>52</v>
      </c>
      <c s="32" t="s">
        <v>9855</v>
      </c>
      <c s="33" t="s">
        <v>54</v>
      </c>
      <c s="34">
        <v>8</v>
      </c>
      <c s="35">
        <v>0</v>
      </c>
      <c s="36">
        <f>ROUND(ROUND(H197,2)*ROUND(G197,3),2)</f>
      </c>
      <c r="O197">
        <f>(I197*21)/100</f>
      </c>
      <c t="s">
        <v>27</v>
      </c>
    </row>
    <row r="198" spans="1:5" ht="12.75">
      <c r="A198" s="37" t="s">
        <v>55</v>
      </c>
      <c r="E198" s="38" t="s">
        <v>9855</v>
      </c>
    </row>
    <row r="199" spans="1:5" ht="12.75">
      <c r="A199" s="39" t="s">
        <v>56</v>
      </c>
      <c r="E199" s="40" t="s">
        <v>52</v>
      </c>
    </row>
    <row r="200" spans="1:5" ht="38.25">
      <c r="A200" t="s">
        <v>57</v>
      </c>
      <c r="E200" s="38" t="s">
        <v>11446</v>
      </c>
    </row>
    <row r="201" spans="1:16" ht="12.75">
      <c r="A201" s="26" t="s">
        <v>50</v>
      </c>
      <c s="31" t="s">
        <v>231</v>
      </c>
      <c s="31" t="s">
        <v>9771</v>
      </c>
      <c s="26" t="s">
        <v>52</v>
      </c>
      <c s="32" t="s">
        <v>9857</v>
      </c>
      <c s="33" t="s">
        <v>54</v>
      </c>
      <c s="34">
        <v>8</v>
      </c>
      <c s="35">
        <v>0</v>
      </c>
      <c s="36">
        <f>ROUND(ROUND(H201,2)*ROUND(G201,3),2)</f>
      </c>
      <c r="O201">
        <f>(I201*21)/100</f>
      </c>
      <c t="s">
        <v>27</v>
      </c>
    </row>
    <row r="202" spans="1:5" ht="12.75">
      <c r="A202" s="37" t="s">
        <v>55</v>
      </c>
      <c r="E202" s="38" t="s">
        <v>9857</v>
      </c>
    </row>
    <row r="203" spans="1:5" ht="12.75">
      <c r="A203" s="39" t="s">
        <v>56</v>
      </c>
      <c r="E203" s="40" t="s">
        <v>52</v>
      </c>
    </row>
    <row r="204" spans="1:5" ht="38.25">
      <c r="A204" t="s">
        <v>57</v>
      </c>
      <c r="E204" s="38" t="s">
        <v>11446</v>
      </c>
    </row>
    <row r="205" spans="1:16" ht="12.75">
      <c r="A205" s="26" t="s">
        <v>50</v>
      </c>
      <c s="31" t="s">
        <v>236</v>
      </c>
      <c s="31" t="s">
        <v>9773</v>
      </c>
      <c s="26" t="s">
        <v>52</v>
      </c>
      <c s="32" t="s">
        <v>11455</v>
      </c>
      <c s="33" t="s">
        <v>54</v>
      </c>
      <c s="34">
        <v>8</v>
      </c>
      <c s="35">
        <v>0</v>
      </c>
      <c s="36">
        <f>ROUND(ROUND(H205,2)*ROUND(G205,3),2)</f>
      </c>
      <c r="O205">
        <f>(I205*21)/100</f>
      </c>
      <c t="s">
        <v>27</v>
      </c>
    </row>
    <row r="206" spans="1:5" ht="12.75">
      <c r="A206" s="37" t="s">
        <v>55</v>
      </c>
      <c r="E206" s="38" t="s">
        <v>11455</v>
      </c>
    </row>
    <row r="207" spans="1:5" ht="12.75">
      <c r="A207" s="39" t="s">
        <v>56</v>
      </c>
      <c r="E207" s="40" t="s">
        <v>52</v>
      </c>
    </row>
    <row r="208" spans="1:5" ht="38.25">
      <c r="A208" t="s">
        <v>57</v>
      </c>
      <c r="E208" s="38" t="s">
        <v>11446</v>
      </c>
    </row>
    <row r="209" spans="1:16" ht="12.75">
      <c r="A209" s="26" t="s">
        <v>50</v>
      </c>
      <c s="31" t="s">
        <v>240</v>
      </c>
      <c s="31" t="s">
        <v>9775</v>
      </c>
      <c s="26" t="s">
        <v>52</v>
      </c>
      <c s="32" t="s">
        <v>9863</v>
      </c>
      <c s="33" t="s">
        <v>54</v>
      </c>
      <c s="34">
        <v>2</v>
      </c>
      <c s="35">
        <v>0</v>
      </c>
      <c s="36">
        <f>ROUND(ROUND(H209,2)*ROUND(G209,3),2)</f>
      </c>
      <c r="O209">
        <f>(I209*21)/100</f>
      </c>
      <c t="s">
        <v>27</v>
      </c>
    </row>
    <row r="210" spans="1:5" ht="12.75">
      <c r="A210" s="37" t="s">
        <v>55</v>
      </c>
      <c r="E210" s="38" t="s">
        <v>9863</v>
      </c>
    </row>
    <row r="211" spans="1:5" ht="12.75">
      <c r="A211" s="39" t="s">
        <v>56</v>
      </c>
      <c r="E211" s="40" t="s">
        <v>52</v>
      </c>
    </row>
    <row r="212" spans="1:5" ht="38.25">
      <c r="A212" t="s">
        <v>57</v>
      </c>
      <c r="E212" s="38" t="s">
        <v>11446</v>
      </c>
    </row>
    <row r="213" spans="1:16" ht="12.75">
      <c r="A213" s="26" t="s">
        <v>50</v>
      </c>
      <c s="31" t="s">
        <v>244</v>
      </c>
      <c s="31" t="s">
        <v>9777</v>
      </c>
      <c s="26" t="s">
        <v>52</v>
      </c>
      <c s="32" t="s">
        <v>9865</v>
      </c>
      <c s="33" t="s">
        <v>54</v>
      </c>
      <c s="34">
        <v>2</v>
      </c>
      <c s="35">
        <v>0</v>
      </c>
      <c s="36">
        <f>ROUND(ROUND(H213,2)*ROUND(G213,3),2)</f>
      </c>
      <c r="O213">
        <f>(I213*21)/100</f>
      </c>
      <c t="s">
        <v>27</v>
      </c>
    </row>
    <row r="214" spans="1:5" ht="12.75">
      <c r="A214" s="37" t="s">
        <v>55</v>
      </c>
      <c r="E214" s="38" t="s">
        <v>9865</v>
      </c>
    </row>
    <row r="215" spans="1:5" ht="12.75">
      <c r="A215" s="39" t="s">
        <v>56</v>
      </c>
      <c r="E215" s="40" t="s">
        <v>52</v>
      </c>
    </row>
    <row r="216" spans="1:5" ht="38.25">
      <c r="A216" t="s">
        <v>57</v>
      </c>
      <c r="E216" s="38" t="s">
        <v>11446</v>
      </c>
    </row>
    <row r="217" spans="1:16" ht="12.75">
      <c r="A217" s="26" t="s">
        <v>50</v>
      </c>
      <c s="31" t="s">
        <v>248</v>
      </c>
      <c s="31" t="s">
        <v>9780</v>
      </c>
      <c s="26" t="s">
        <v>52</v>
      </c>
      <c s="32" t="s">
        <v>11456</v>
      </c>
      <c s="33" t="s">
        <v>54</v>
      </c>
      <c s="34">
        <v>2</v>
      </c>
      <c s="35">
        <v>0</v>
      </c>
      <c s="36">
        <f>ROUND(ROUND(H217,2)*ROUND(G217,3),2)</f>
      </c>
      <c r="O217">
        <f>(I217*21)/100</f>
      </c>
      <c t="s">
        <v>27</v>
      </c>
    </row>
    <row r="218" spans="1:5" ht="12.75">
      <c r="A218" s="37" t="s">
        <v>55</v>
      </c>
      <c r="E218" s="38" t="s">
        <v>11456</v>
      </c>
    </row>
    <row r="219" spans="1:5" ht="12.75">
      <c r="A219" s="39" t="s">
        <v>56</v>
      </c>
      <c r="E219" s="40" t="s">
        <v>52</v>
      </c>
    </row>
    <row r="220" spans="1:5" ht="38.25">
      <c r="A220" t="s">
        <v>57</v>
      </c>
      <c r="E220" s="38" t="s">
        <v>11446</v>
      </c>
    </row>
    <row r="221" spans="1:16" ht="12.75">
      <c r="A221" s="26" t="s">
        <v>50</v>
      </c>
      <c s="31" t="s">
        <v>252</v>
      </c>
      <c s="31" t="s">
        <v>9782</v>
      </c>
      <c s="26" t="s">
        <v>52</v>
      </c>
      <c s="32" t="s">
        <v>9871</v>
      </c>
      <c s="33" t="s">
        <v>54</v>
      </c>
      <c s="34">
        <v>4</v>
      </c>
      <c s="35">
        <v>0</v>
      </c>
      <c s="36">
        <f>ROUND(ROUND(H221,2)*ROUND(G221,3),2)</f>
      </c>
      <c r="O221">
        <f>(I221*21)/100</f>
      </c>
      <c t="s">
        <v>27</v>
      </c>
    </row>
    <row r="222" spans="1:5" ht="12.75">
      <c r="A222" s="37" t="s">
        <v>55</v>
      </c>
      <c r="E222" s="38" t="s">
        <v>9871</v>
      </c>
    </row>
    <row r="223" spans="1:5" ht="12.75">
      <c r="A223" s="39" t="s">
        <v>56</v>
      </c>
      <c r="E223" s="40" t="s">
        <v>52</v>
      </c>
    </row>
    <row r="224" spans="1:5" ht="38.25">
      <c r="A224" t="s">
        <v>57</v>
      </c>
      <c r="E224" s="38" t="s">
        <v>11446</v>
      </c>
    </row>
    <row r="225" spans="1:16" ht="12.75">
      <c r="A225" s="26" t="s">
        <v>50</v>
      </c>
      <c s="31" t="s">
        <v>256</v>
      </c>
      <c s="31" t="s">
        <v>9784</v>
      </c>
      <c s="26" t="s">
        <v>52</v>
      </c>
      <c s="32" t="s">
        <v>9873</v>
      </c>
      <c s="33" t="s">
        <v>54</v>
      </c>
      <c s="34">
        <v>2</v>
      </c>
      <c s="35">
        <v>0</v>
      </c>
      <c s="36">
        <f>ROUND(ROUND(H225,2)*ROUND(G225,3),2)</f>
      </c>
      <c r="O225">
        <f>(I225*21)/100</f>
      </c>
      <c t="s">
        <v>27</v>
      </c>
    </row>
    <row r="226" spans="1:5" ht="12.75">
      <c r="A226" s="37" t="s">
        <v>55</v>
      </c>
      <c r="E226" s="38" t="s">
        <v>9873</v>
      </c>
    </row>
    <row r="227" spans="1:5" ht="12.75">
      <c r="A227" s="39" t="s">
        <v>56</v>
      </c>
      <c r="E227" s="40" t="s">
        <v>52</v>
      </c>
    </row>
    <row r="228" spans="1:5" ht="38.25">
      <c r="A228" t="s">
        <v>57</v>
      </c>
      <c r="E228" s="38" t="s">
        <v>11446</v>
      </c>
    </row>
    <row r="229" spans="1:16" ht="12.75">
      <c r="A229" s="26" t="s">
        <v>50</v>
      </c>
      <c s="31" t="s">
        <v>260</v>
      </c>
      <c s="31" t="s">
        <v>9786</v>
      </c>
      <c s="26" t="s">
        <v>52</v>
      </c>
      <c s="32" t="s">
        <v>9875</v>
      </c>
      <c s="33" t="s">
        <v>54</v>
      </c>
      <c s="34">
        <v>24</v>
      </c>
      <c s="35">
        <v>0</v>
      </c>
      <c s="36">
        <f>ROUND(ROUND(H229,2)*ROUND(G229,3),2)</f>
      </c>
      <c r="O229">
        <f>(I229*21)/100</f>
      </c>
      <c t="s">
        <v>27</v>
      </c>
    </row>
    <row r="230" spans="1:5" ht="12.75">
      <c r="A230" s="37" t="s">
        <v>55</v>
      </c>
      <c r="E230" s="38" t="s">
        <v>9875</v>
      </c>
    </row>
    <row r="231" spans="1:5" ht="12.75">
      <c r="A231" s="39" t="s">
        <v>56</v>
      </c>
      <c r="E231" s="40" t="s">
        <v>52</v>
      </c>
    </row>
    <row r="232" spans="1:5" ht="38.25">
      <c r="A232" t="s">
        <v>57</v>
      </c>
      <c r="E232" s="38" t="s">
        <v>11446</v>
      </c>
    </row>
    <row r="233" spans="1:16" ht="12.75">
      <c r="A233" s="26" t="s">
        <v>50</v>
      </c>
      <c s="31" t="s">
        <v>264</v>
      </c>
      <c s="31" t="s">
        <v>9788</v>
      </c>
      <c s="26" t="s">
        <v>52</v>
      </c>
      <c s="32" t="s">
        <v>9730</v>
      </c>
      <c s="33" t="s">
        <v>54</v>
      </c>
      <c s="34">
        <v>2</v>
      </c>
      <c s="35">
        <v>0</v>
      </c>
      <c s="36">
        <f>ROUND(ROUND(H233,2)*ROUND(G233,3),2)</f>
      </c>
      <c r="O233">
        <f>(I233*21)/100</f>
      </c>
      <c t="s">
        <v>27</v>
      </c>
    </row>
    <row r="234" spans="1:5" ht="12.75">
      <c r="A234" s="37" t="s">
        <v>55</v>
      </c>
      <c r="E234" s="38" t="s">
        <v>9730</v>
      </c>
    </row>
    <row r="235" spans="1:5" ht="12.75">
      <c r="A235" s="39" t="s">
        <v>56</v>
      </c>
      <c r="E235" s="40" t="s">
        <v>52</v>
      </c>
    </row>
    <row r="236" spans="1:5" ht="38.25">
      <c r="A236" t="s">
        <v>57</v>
      </c>
      <c r="E236" s="38" t="s">
        <v>11446</v>
      </c>
    </row>
    <row r="237" spans="1:16" ht="12.75">
      <c r="A237" s="26" t="s">
        <v>50</v>
      </c>
      <c s="31" t="s">
        <v>268</v>
      </c>
      <c s="31" t="s">
        <v>9790</v>
      </c>
      <c s="26" t="s">
        <v>52</v>
      </c>
      <c s="32" t="s">
        <v>9733</v>
      </c>
      <c s="33" t="s">
        <v>54</v>
      </c>
      <c s="34">
        <v>24</v>
      </c>
      <c s="35">
        <v>0</v>
      </c>
      <c s="36">
        <f>ROUND(ROUND(H237,2)*ROUND(G237,3),2)</f>
      </c>
      <c r="O237">
        <f>(I237*21)/100</f>
      </c>
      <c t="s">
        <v>27</v>
      </c>
    </row>
    <row r="238" spans="1:5" ht="12.75">
      <c r="A238" s="37" t="s">
        <v>55</v>
      </c>
      <c r="E238" s="38" t="s">
        <v>9733</v>
      </c>
    </row>
    <row r="239" spans="1:5" ht="12.75">
      <c r="A239" s="39" t="s">
        <v>56</v>
      </c>
      <c r="E239" s="40" t="s">
        <v>52</v>
      </c>
    </row>
    <row r="240" spans="1:5" ht="38.25">
      <c r="A240" t="s">
        <v>57</v>
      </c>
      <c r="E240" s="38" t="s">
        <v>11446</v>
      </c>
    </row>
    <row r="241" spans="1:16" ht="12.75">
      <c r="A241" s="26" t="s">
        <v>50</v>
      </c>
      <c s="31" t="s">
        <v>272</v>
      </c>
      <c s="31" t="s">
        <v>9792</v>
      </c>
      <c s="26" t="s">
        <v>52</v>
      </c>
      <c s="32" t="s">
        <v>9735</v>
      </c>
      <c s="33" t="s">
        <v>54</v>
      </c>
      <c s="34">
        <v>78</v>
      </c>
      <c s="35">
        <v>0</v>
      </c>
      <c s="36">
        <f>ROUND(ROUND(H241,2)*ROUND(G241,3),2)</f>
      </c>
      <c r="O241">
        <f>(I241*21)/100</f>
      </c>
      <c t="s">
        <v>27</v>
      </c>
    </row>
    <row r="242" spans="1:5" ht="12.75">
      <c r="A242" s="37" t="s">
        <v>55</v>
      </c>
      <c r="E242" s="38" t="s">
        <v>9735</v>
      </c>
    </row>
    <row r="243" spans="1:5" ht="12.75">
      <c r="A243" s="39" t="s">
        <v>56</v>
      </c>
      <c r="E243" s="40" t="s">
        <v>52</v>
      </c>
    </row>
    <row r="244" spans="1:5" ht="38.25">
      <c r="A244" t="s">
        <v>57</v>
      </c>
      <c r="E244" s="38" t="s">
        <v>11446</v>
      </c>
    </row>
    <row r="245" spans="1:16" ht="12.75">
      <c r="A245" s="26" t="s">
        <v>50</v>
      </c>
      <c s="31" t="s">
        <v>276</v>
      </c>
      <c s="31" t="s">
        <v>9794</v>
      </c>
      <c s="26" t="s">
        <v>52</v>
      </c>
      <c s="32" t="s">
        <v>9742</v>
      </c>
      <c s="33" t="s">
        <v>54</v>
      </c>
      <c s="34">
        <v>2</v>
      </c>
      <c s="35">
        <v>0</v>
      </c>
      <c s="36">
        <f>ROUND(ROUND(H245,2)*ROUND(G245,3),2)</f>
      </c>
      <c r="O245">
        <f>(I245*21)/100</f>
      </c>
      <c t="s">
        <v>27</v>
      </c>
    </row>
    <row r="246" spans="1:5" ht="12.75">
      <c r="A246" s="37" t="s">
        <v>55</v>
      </c>
      <c r="E246" s="38" t="s">
        <v>9742</v>
      </c>
    </row>
    <row r="247" spans="1:5" ht="12.75">
      <c r="A247" s="39" t="s">
        <v>56</v>
      </c>
      <c r="E247" s="40" t="s">
        <v>52</v>
      </c>
    </row>
    <row r="248" spans="1:5" ht="38.25">
      <c r="A248" t="s">
        <v>57</v>
      </c>
      <c r="E248" s="38" t="s">
        <v>11446</v>
      </c>
    </row>
    <row r="249" spans="1:18" ht="12.75" customHeight="1">
      <c r="A249" s="6" t="s">
        <v>48</v>
      </c>
      <c s="6"/>
      <c s="42" t="s">
        <v>26</v>
      </c>
      <c s="6"/>
      <c s="29" t="s">
        <v>9914</v>
      </c>
      <c s="6"/>
      <c s="6"/>
      <c s="6"/>
      <c s="43">
        <f>0+Q249</f>
      </c>
      <c r="O249">
        <f>0+R249</f>
      </c>
      <c r="Q249">
        <f>0+I250+I254+I258+I262+I266+I270+I274+I278+I282+I286+I290+I294+I298+I302+I306+I310+I314</f>
      </c>
      <c>
        <f>0+O250+O254+O258+O262+O266+O270+O274+O278+O282+O286+O290+O294+O298+O302+O306+O310+O314</f>
      </c>
    </row>
    <row r="250" spans="1:16" ht="12.75">
      <c r="A250" s="26" t="s">
        <v>50</v>
      </c>
      <c s="31" t="s">
        <v>281</v>
      </c>
      <c s="31" t="s">
        <v>9796</v>
      </c>
      <c s="26" t="s">
        <v>52</v>
      </c>
      <c s="32" t="s">
        <v>9916</v>
      </c>
      <c s="33" t="s">
        <v>63</v>
      </c>
      <c s="34">
        <v>152</v>
      </c>
      <c s="35">
        <v>0</v>
      </c>
      <c s="36">
        <f>ROUND(ROUND(H250,2)*ROUND(G250,3),2)</f>
      </c>
      <c r="O250">
        <f>(I250*21)/100</f>
      </c>
      <c t="s">
        <v>27</v>
      </c>
    </row>
    <row r="251" spans="1:5" ht="12.75">
      <c r="A251" s="37" t="s">
        <v>55</v>
      </c>
      <c r="E251" s="38" t="s">
        <v>9916</v>
      </c>
    </row>
    <row r="252" spans="1:5" ht="12.75">
      <c r="A252" s="39" t="s">
        <v>56</v>
      </c>
      <c r="E252" s="40" t="s">
        <v>52</v>
      </c>
    </row>
    <row r="253" spans="1:5" ht="38.25">
      <c r="A253" t="s">
        <v>57</v>
      </c>
      <c r="E253" s="38" t="s">
        <v>11457</v>
      </c>
    </row>
    <row r="254" spans="1:16" ht="12.75">
      <c r="A254" s="26" t="s">
        <v>50</v>
      </c>
      <c s="31" t="s">
        <v>285</v>
      </c>
      <c s="31" t="s">
        <v>9798</v>
      </c>
      <c s="26" t="s">
        <v>52</v>
      </c>
      <c s="32" t="s">
        <v>9918</v>
      </c>
      <c s="33" t="s">
        <v>63</v>
      </c>
      <c s="34">
        <v>28</v>
      </c>
      <c s="35">
        <v>0</v>
      </c>
      <c s="36">
        <f>ROUND(ROUND(H254,2)*ROUND(G254,3),2)</f>
      </c>
      <c r="O254">
        <f>(I254*21)/100</f>
      </c>
      <c t="s">
        <v>27</v>
      </c>
    </row>
    <row r="255" spans="1:5" ht="12.75">
      <c r="A255" s="37" t="s">
        <v>55</v>
      </c>
      <c r="E255" s="38" t="s">
        <v>9918</v>
      </c>
    </row>
    <row r="256" spans="1:5" ht="12.75">
      <c r="A256" s="39" t="s">
        <v>56</v>
      </c>
      <c r="E256" s="40" t="s">
        <v>52</v>
      </c>
    </row>
    <row r="257" spans="1:5" ht="38.25">
      <c r="A257" t="s">
        <v>57</v>
      </c>
      <c r="E257" s="38" t="s">
        <v>11457</v>
      </c>
    </row>
    <row r="258" spans="1:16" ht="12.75">
      <c r="A258" s="26" t="s">
        <v>50</v>
      </c>
      <c s="31" t="s">
        <v>289</v>
      </c>
      <c s="31" t="s">
        <v>9524</v>
      </c>
      <c s="26" t="s">
        <v>52</v>
      </c>
      <c s="32" t="s">
        <v>9924</v>
      </c>
      <c s="33" t="s">
        <v>63</v>
      </c>
      <c s="34">
        <v>180</v>
      </c>
      <c s="35">
        <v>0</v>
      </c>
      <c s="36">
        <f>ROUND(ROUND(H258,2)*ROUND(G258,3),2)</f>
      </c>
      <c r="O258">
        <f>(I258*21)/100</f>
      </c>
      <c t="s">
        <v>27</v>
      </c>
    </row>
    <row r="259" spans="1:5" ht="12.75">
      <c r="A259" s="37" t="s">
        <v>55</v>
      </c>
      <c r="E259" s="38" t="s">
        <v>9924</v>
      </c>
    </row>
    <row r="260" spans="1:5" ht="12.75">
      <c r="A260" s="39" t="s">
        <v>56</v>
      </c>
      <c r="E260" s="40" t="s">
        <v>52</v>
      </c>
    </row>
    <row r="261" spans="1:5" ht="63.75">
      <c r="A261" t="s">
        <v>57</v>
      </c>
      <c r="E261" s="38" t="s">
        <v>11458</v>
      </c>
    </row>
    <row r="262" spans="1:16" ht="25.5">
      <c r="A262" s="26" t="s">
        <v>50</v>
      </c>
      <c s="31" t="s">
        <v>293</v>
      </c>
      <c s="31" t="s">
        <v>9801</v>
      </c>
      <c s="26" t="s">
        <v>52</v>
      </c>
      <c s="32" t="s">
        <v>9926</v>
      </c>
      <c s="33" t="s">
        <v>54</v>
      </c>
      <c s="34">
        <v>2</v>
      </c>
      <c s="35">
        <v>0</v>
      </c>
      <c s="36">
        <f>ROUND(ROUND(H262,2)*ROUND(G262,3),2)</f>
      </c>
      <c r="O262">
        <f>(I262*21)/100</f>
      </c>
      <c t="s">
        <v>27</v>
      </c>
    </row>
    <row r="263" spans="1:5" ht="25.5">
      <c r="A263" s="37" t="s">
        <v>55</v>
      </c>
      <c r="E263" s="38" t="s">
        <v>9926</v>
      </c>
    </row>
    <row r="264" spans="1:5" ht="12.75">
      <c r="A264" s="39" t="s">
        <v>56</v>
      </c>
      <c r="E264" s="40" t="s">
        <v>52</v>
      </c>
    </row>
    <row r="265" spans="1:5" ht="38.25">
      <c r="A265" t="s">
        <v>57</v>
      </c>
      <c r="E265" s="38" t="s">
        <v>11459</v>
      </c>
    </row>
    <row r="266" spans="1:16" ht="12.75">
      <c r="A266" s="26" t="s">
        <v>50</v>
      </c>
      <c s="31" t="s">
        <v>297</v>
      </c>
      <c s="31" t="s">
        <v>9803</v>
      </c>
      <c s="26" t="s">
        <v>52</v>
      </c>
      <c s="32" t="s">
        <v>9929</v>
      </c>
      <c s="33" t="s">
        <v>54</v>
      </c>
      <c s="34">
        <v>10</v>
      </c>
      <c s="35">
        <v>0</v>
      </c>
      <c s="36">
        <f>ROUND(ROUND(H266,2)*ROUND(G266,3),2)</f>
      </c>
      <c r="O266">
        <f>(I266*21)/100</f>
      </c>
      <c t="s">
        <v>27</v>
      </c>
    </row>
    <row r="267" spans="1:5" ht="12.75">
      <c r="A267" s="37" t="s">
        <v>55</v>
      </c>
      <c r="E267" s="38" t="s">
        <v>9929</v>
      </c>
    </row>
    <row r="268" spans="1:5" ht="12.75">
      <c r="A268" s="39" t="s">
        <v>56</v>
      </c>
      <c r="E268" s="40" t="s">
        <v>52</v>
      </c>
    </row>
    <row r="269" spans="1:5" ht="38.25">
      <c r="A269" t="s">
        <v>57</v>
      </c>
      <c r="E269" s="38" t="s">
        <v>72</v>
      </c>
    </row>
    <row r="270" spans="1:16" ht="12.75">
      <c r="A270" s="26" t="s">
        <v>50</v>
      </c>
      <c s="31" t="s">
        <v>301</v>
      </c>
      <c s="31" t="s">
        <v>9805</v>
      </c>
      <c s="26" t="s">
        <v>52</v>
      </c>
      <c s="32" t="s">
        <v>11460</v>
      </c>
      <c s="33" t="s">
        <v>63</v>
      </c>
      <c s="34">
        <v>35</v>
      </c>
      <c s="35">
        <v>0</v>
      </c>
      <c s="36">
        <f>ROUND(ROUND(H270,2)*ROUND(G270,3),2)</f>
      </c>
      <c r="O270">
        <f>(I270*21)/100</f>
      </c>
      <c t="s">
        <v>27</v>
      </c>
    </row>
    <row r="271" spans="1:5" ht="12.75">
      <c r="A271" s="37" t="s">
        <v>55</v>
      </c>
      <c r="E271" s="38" t="s">
        <v>11460</v>
      </c>
    </row>
    <row r="272" spans="1:5" ht="12.75">
      <c r="A272" s="39" t="s">
        <v>56</v>
      </c>
      <c r="E272" s="40" t="s">
        <v>52</v>
      </c>
    </row>
    <row r="273" spans="1:5" ht="51">
      <c r="A273" t="s">
        <v>57</v>
      </c>
      <c r="E273" s="38" t="s">
        <v>11461</v>
      </c>
    </row>
    <row r="274" spans="1:16" ht="12.75">
      <c r="A274" s="26" t="s">
        <v>50</v>
      </c>
      <c s="31" t="s">
        <v>305</v>
      </c>
      <c s="31" t="s">
        <v>9807</v>
      </c>
      <c s="26" t="s">
        <v>52</v>
      </c>
      <c s="32" t="s">
        <v>9941</v>
      </c>
      <c s="33" t="s">
        <v>63</v>
      </c>
      <c s="34">
        <v>30</v>
      </c>
      <c s="35">
        <v>0</v>
      </c>
      <c s="36">
        <f>ROUND(ROUND(H274,2)*ROUND(G274,3),2)</f>
      </c>
      <c r="O274">
        <f>(I274*21)/100</f>
      </c>
      <c t="s">
        <v>27</v>
      </c>
    </row>
    <row r="275" spans="1:5" ht="12.75">
      <c r="A275" s="37" t="s">
        <v>55</v>
      </c>
      <c r="E275" s="38" t="s">
        <v>9941</v>
      </c>
    </row>
    <row r="276" spans="1:5" ht="12.75">
      <c r="A276" s="39" t="s">
        <v>56</v>
      </c>
      <c r="E276" s="40" t="s">
        <v>52</v>
      </c>
    </row>
    <row r="277" spans="1:5" ht="38.25">
      <c r="A277" t="s">
        <v>57</v>
      </c>
      <c r="E277" s="38" t="s">
        <v>2964</v>
      </c>
    </row>
    <row r="278" spans="1:16" ht="12.75">
      <c r="A278" s="26" t="s">
        <v>50</v>
      </c>
      <c s="31" t="s">
        <v>309</v>
      </c>
      <c s="31" t="s">
        <v>9809</v>
      </c>
      <c s="26" t="s">
        <v>52</v>
      </c>
      <c s="32" t="s">
        <v>9943</v>
      </c>
      <c s="33" t="s">
        <v>63</v>
      </c>
      <c s="34">
        <v>445</v>
      </c>
      <c s="35">
        <v>0</v>
      </c>
      <c s="36">
        <f>ROUND(ROUND(H278,2)*ROUND(G278,3),2)</f>
      </c>
      <c r="O278">
        <f>(I278*21)/100</f>
      </c>
      <c t="s">
        <v>27</v>
      </c>
    </row>
    <row r="279" spans="1:5" ht="12.75">
      <c r="A279" s="37" t="s">
        <v>55</v>
      </c>
      <c r="E279" s="38" t="s">
        <v>9943</v>
      </c>
    </row>
    <row r="280" spans="1:5" ht="12.75">
      <c r="A280" s="39" t="s">
        <v>56</v>
      </c>
      <c r="E280" s="40" t="s">
        <v>52</v>
      </c>
    </row>
    <row r="281" spans="1:5" ht="38.25">
      <c r="A281" t="s">
        <v>57</v>
      </c>
      <c r="E281" s="38" t="s">
        <v>2964</v>
      </c>
    </row>
    <row r="282" spans="1:16" ht="12.75">
      <c r="A282" s="26" t="s">
        <v>50</v>
      </c>
      <c s="31" t="s">
        <v>313</v>
      </c>
      <c s="31" t="s">
        <v>9811</v>
      </c>
      <c s="26" t="s">
        <v>52</v>
      </c>
      <c s="32" t="s">
        <v>11462</v>
      </c>
      <c s="33" t="s">
        <v>63</v>
      </c>
      <c s="34">
        <v>50</v>
      </c>
      <c s="35">
        <v>0</v>
      </c>
      <c s="36">
        <f>ROUND(ROUND(H282,2)*ROUND(G282,3),2)</f>
      </c>
      <c r="O282">
        <f>(I282*21)/100</f>
      </c>
      <c t="s">
        <v>27</v>
      </c>
    </row>
    <row r="283" spans="1:5" ht="12.75">
      <c r="A283" s="37" t="s">
        <v>55</v>
      </c>
      <c r="E283" s="38" t="s">
        <v>11462</v>
      </c>
    </row>
    <row r="284" spans="1:5" ht="12.75">
      <c r="A284" s="39" t="s">
        <v>56</v>
      </c>
      <c r="E284" s="40" t="s">
        <v>52</v>
      </c>
    </row>
    <row r="285" spans="1:5" ht="38.25">
      <c r="A285" t="s">
        <v>57</v>
      </c>
      <c r="E285" s="38" t="s">
        <v>2964</v>
      </c>
    </row>
    <row r="286" spans="1:16" ht="12.75">
      <c r="A286" s="26" t="s">
        <v>50</v>
      </c>
      <c s="31" t="s">
        <v>318</v>
      </c>
      <c s="31" t="s">
        <v>9813</v>
      </c>
      <c s="26" t="s">
        <v>52</v>
      </c>
      <c s="32" t="s">
        <v>11463</v>
      </c>
      <c s="33" t="s">
        <v>63</v>
      </c>
      <c s="34">
        <v>50</v>
      </c>
      <c s="35">
        <v>0</v>
      </c>
      <c s="36">
        <f>ROUND(ROUND(H286,2)*ROUND(G286,3),2)</f>
      </c>
      <c r="O286">
        <f>(I286*21)/100</f>
      </c>
      <c t="s">
        <v>27</v>
      </c>
    </row>
    <row r="287" spans="1:5" ht="12.75">
      <c r="A287" s="37" t="s">
        <v>55</v>
      </c>
      <c r="E287" s="38" t="s">
        <v>11463</v>
      </c>
    </row>
    <row r="288" spans="1:5" ht="12.75">
      <c r="A288" s="39" t="s">
        <v>56</v>
      </c>
      <c r="E288" s="40" t="s">
        <v>52</v>
      </c>
    </row>
    <row r="289" spans="1:5" ht="38.25">
      <c r="A289" t="s">
        <v>57</v>
      </c>
      <c r="E289" s="38" t="s">
        <v>2964</v>
      </c>
    </row>
    <row r="290" spans="1:16" ht="12.75">
      <c r="A290" s="26" t="s">
        <v>50</v>
      </c>
      <c s="31" t="s">
        <v>323</v>
      </c>
      <c s="31" t="s">
        <v>9815</v>
      </c>
      <c s="26" t="s">
        <v>52</v>
      </c>
      <c s="32" t="s">
        <v>9953</v>
      </c>
      <c s="33" t="s">
        <v>63</v>
      </c>
      <c s="34">
        <v>30</v>
      </c>
      <c s="35">
        <v>0</v>
      </c>
      <c s="36">
        <f>ROUND(ROUND(H290,2)*ROUND(G290,3),2)</f>
      </c>
      <c r="O290">
        <f>(I290*21)/100</f>
      </c>
      <c t="s">
        <v>27</v>
      </c>
    </row>
    <row r="291" spans="1:5" ht="12.75">
      <c r="A291" s="37" t="s">
        <v>55</v>
      </c>
      <c r="E291" s="38" t="s">
        <v>9953</v>
      </c>
    </row>
    <row r="292" spans="1:5" ht="12.75">
      <c r="A292" s="39" t="s">
        <v>56</v>
      </c>
      <c r="E292" s="40" t="s">
        <v>52</v>
      </c>
    </row>
    <row r="293" spans="1:5" ht="38.25">
      <c r="A293" t="s">
        <v>57</v>
      </c>
      <c r="E293" s="38" t="s">
        <v>2964</v>
      </c>
    </row>
    <row r="294" spans="1:16" ht="12.75">
      <c r="A294" s="26" t="s">
        <v>50</v>
      </c>
      <c s="31" t="s">
        <v>327</v>
      </c>
      <c s="31" t="s">
        <v>9817</v>
      </c>
      <c s="26" t="s">
        <v>52</v>
      </c>
      <c s="32" t="s">
        <v>11464</v>
      </c>
      <c s="33" t="s">
        <v>63</v>
      </c>
      <c s="34">
        <v>195</v>
      </c>
      <c s="35">
        <v>0</v>
      </c>
      <c s="36">
        <f>ROUND(ROUND(H294,2)*ROUND(G294,3),2)</f>
      </c>
      <c r="O294">
        <f>(I294*21)/100</f>
      </c>
      <c t="s">
        <v>27</v>
      </c>
    </row>
    <row r="295" spans="1:5" ht="12.75">
      <c r="A295" s="37" t="s">
        <v>55</v>
      </c>
      <c r="E295" s="38" t="s">
        <v>11464</v>
      </c>
    </row>
    <row r="296" spans="1:5" ht="12.75">
      <c r="A296" s="39" t="s">
        <v>56</v>
      </c>
      <c r="E296" s="40" t="s">
        <v>52</v>
      </c>
    </row>
    <row r="297" spans="1:5" ht="38.25">
      <c r="A297" t="s">
        <v>57</v>
      </c>
      <c r="E297" s="38" t="s">
        <v>2964</v>
      </c>
    </row>
    <row r="298" spans="1:16" ht="12.75">
      <c r="A298" s="26" t="s">
        <v>50</v>
      </c>
      <c s="31" t="s">
        <v>331</v>
      </c>
      <c s="31" t="s">
        <v>9819</v>
      </c>
      <c s="26" t="s">
        <v>52</v>
      </c>
      <c s="32" t="s">
        <v>9962</v>
      </c>
      <c s="33" t="s">
        <v>63</v>
      </c>
      <c s="34">
        <v>20</v>
      </c>
      <c s="35">
        <v>0</v>
      </c>
      <c s="36">
        <f>ROUND(ROUND(H298,2)*ROUND(G298,3),2)</f>
      </c>
      <c r="O298">
        <f>(I298*21)/100</f>
      </c>
      <c t="s">
        <v>27</v>
      </c>
    </row>
    <row r="299" spans="1:5" ht="12.75">
      <c r="A299" s="37" t="s">
        <v>55</v>
      </c>
      <c r="E299" s="38" t="s">
        <v>9962</v>
      </c>
    </row>
    <row r="300" spans="1:5" ht="12.75">
      <c r="A300" s="39" t="s">
        <v>56</v>
      </c>
      <c r="E300" s="40" t="s">
        <v>52</v>
      </c>
    </row>
    <row r="301" spans="1:5" ht="38.25">
      <c r="A301" t="s">
        <v>57</v>
      </c>
      <c r="E301" s="38" t="s">
        <v>2964</v>
      </c>
    </row>
    <row r="302" spans="1:16" ht="12.75">
      <c r="A302" s="26" t="s">
        <v>50</v>
      </c>
      <c s="31" t="s">
        <v>335</v>
      </c>
      <c s="31" t="s">
        <v>9821</v>
      </c>
      <c s="26" t="s">
        <v>52</v>
      </c>
      <c s="32" t="s">
        <v>9968</v>
      </c>
      <c s="33" t="s">
        <v>63</v>
      </c>
      <c s="34">
        <v>120</v>
      </c>
      <c s="35">
        <v>0</v>
      </c>
      <c s="36">
        <f>ROUND(ROUND(H302,2)*ROUND(G302,3),2)</f>
      </c>
      <c r="O302">
        <f>(I302*21)/100</f>
      </c>
      <c t="s">
        <v>27</v>
      </c>
    </row>
    <row r="303" spans="1:5" ht="12.75">
      <c r="A303" s="37" t="s">
        <v>55</v>
      </c>
      <c r="E303" s="38" t="s">
        <v>9968</v>
      </c>
    </row>
    <row r="304" spans="1:5" ht="12.75">
      <c r="A304" s="39" t="s">
        <v>56</v>
      </c>
      <c r="E304" s="40" t="s">
        <v>52</v>
      </c>
    </row>
    <row r="305" spans="1:5" ht="38.25">
      <c r="A305" t="s">
        <v>57</v>
      </c>
      <c r="E305" s="38" t="s">
        <v>2964</v>
      </c>
    </row>
    <row r="306" spans="1:16" ht="12.75">
      <c r="A306" s="26" t="s">
        <v>50</v>
      </c>
      <c s="31" t="s">
        <v>341</v>
      </c>
      <c s="31" t="s">
        <v>9823</v>
      </c>
      <c s="26" t="s">
        <v>52</v>
      </c>
      <c s="32" t="s">
        <v>9970</v>
      </c>
      <c s="33" t="s">
        <v>63</v>
      </c>
      <c s="34">
        <v>530</v>
      </c>
      <c s="35">
        <v>0</v>
      </c>
      <c s="36">
        <f>ROUND(ROUND(H306,2)*ROUND(G306,3),2)</f>
      </c>
      <c r="O306">
        <f>(I306*21)/100</f>
      </c>
      <c t="s">
        <v>27</v>
      </c>
    </row>
    <row r="307" spans="1:5" ht="12.75">
      <c r="A307" s="37" t="s">
        <v>55</v>
      </c>
      <c r="E307" s="38" t="s">
        <v>9970</v>
      </c>
    </row>
    <row r="308" spans="1:5" ht="12.75">
      <c r="A308" s="39" t="s">
        <v>56</v>
      </c>
      <c r="E308" s="40" t="s">
        <v>52</v>
      </c>
    </row>
    <row r="309" spans="1:5" ht="38.25">
      <c r="A309" t="s">
        <v>57</v>
      </c>
      <c r="E309" s="38" t="s">
        <v>2964</v>
      </c>
    </row>
    <row r="310" spans="1:16" ht="12.75">
      <c r="A310" s="26" t="s">
        <v>50</v>
      </c>
      <c s="31" t="s">
        <v>348</v>
      </c>
      <c s="31" t="s">
        <v>9825</v>
      </c>
      <c s="26" t="s">
        <v>52</v>
      </c>
      <c s="32" t="s">
        <v>9972</v>
      </c>
      <c s="33" t="s">
        <v>63</v>
      </c>
      <c s="34">
        <v>290</v>
      </c>
      <c s="35">
        <v>0</v>
      </c>
      <c s="36">
        <f>ROUND(ROUND(H310,2)*ROUND(G310,3),2)</f>
      </c>
      <c r="O310">
        <f>(I310*21)/100</f>
      </c>
      <c t="s">
        <v>27</v>
      </c>
    </row>
    <row r="311" spans="1:5" ht="12.75">
      <c r="A311" s="37" t="s">
        <v>55</v>
      </c>
      <c r="E311" s="38" t="s">
        <v>9972</v>
      </c>
    </row>
    <row r="312" spans="1:5" ht="12.75">
      <c r="A312" s="39" t="s">
        <v>56</v>
      </c>
      <c r="E312" s="40" t="s">
        <v>52</v>
      </c>
    </row>
    <row r="313" spans="1:5" ht="38.25">
      <c r="A313" t="s">
        <v>57</v>
      </c>
      <c r="E313" s="38" t="s">
        <v>2964</v>
      </c>
    </row>
    <row r="314" spans="1:16" ht="12.75">
      <c r="A314" s="26" t="s">
        <v>50</v>
      </c>
      <c s="31" t="s">
        <v>352</v>
      </c>
      <c s="31" t="s">
        <v>9827</v>
      </c>
      <c s="26" t="s">
        <v>52</v>
      </c>
      <c s="32" t="s">
        <v>9981</v>
      </c>
      <c s="33" t="s">
        <v>845</v>
      </c>
      <c s="34">
        <v>1</v>
      </c>
      <c s="35">
        <v>0</v>
      </c>
      <c s="36">
        <f>ROUND(ROUND(H314,2)*ROUND(G314,3),2)</f>
      </c>
      <c r="O314">
        <f>(I314*21)/100</f>
      </c>
      <c t="s">
        <v>27</v>
      </c>
    </row>
    <row r="315" spans="1:5" ht="12.75">
      <c r="A315" s="37" t="s">
        <v>55</v>
      </c>
      <c r="E315" s="38" t="s">
        <v>9981</v>
      </c>
    </row>
    <row r="316" spans="1:5" ht="12.75">
      <c r="A316" s="39" t="s">
        <v>56</v>
      </c>
      <c r="E316" s="40" t="s">
        <v>52</v>
      </c>
    </row>
    <row r="317" spans="1:5" ht="25.5">
      <c r="A317" t="s">
        <v>57</v>
      </c>
      <c r="E317" s="38" t="s">
        <v>9983</v>
      </c>
    </row>
    <row r="318" spans="1:18" ht="12.75" customHeight="1">
      <c r="A318" s="6" t="s">
        <v>48</v>
      </c>
      <c s="6"/>
      <c s="42" t="s">
        <v>37</v>
      </c>
      <c s="6"/>
      <c s="29" t="s">
        <v>9984</v>
      </c>
      <c s="6"/>
      <c s="6"/>
      <c s="6"/>
      <c s="43">
        <f>0+Q318</f>
      </c>
      <c r="O318">
        <f>0+R318</f>
      </c>
      <c r="Q318">
        <f>0+I319+I323+I327+I331+I335+I339+I343+I347+I351+I355+I359+I363+I367+I371+I375</f>
      </c>
      <c>
        <f>0+O319+O323+O327+O331+O335+O339+O343+O347+O351+O355+O359+O363+O367+O371+O375</f>
      </c>
    </row>
    <row r="319" spans="1:16" ht="12.75">
      <c r="A319" s="26" t="s">
        <v>50</v>
      </c>
      <c s="31" t="s">
        <v>557</v>
      </c>
      <c s="31" t="s">
        <v>9829</v>
      </c>
      <c s="26" t="s">
        <v>52</v>
      </c>
      <c s="32" t="s">
        <v>9986</v>
      </c>
      <c s="33" t="s">
        <v>845</v>
      </c>
      <c s="34">
        <v>1</v>
      </c>
      <c s="35">
        <v>0</v>
      </c>
      <c s="36">
        <f>ROUND(ROUND(H319,2)*ROUND(G319,3),2)</f>
      </c>
      <c r="O319">
        <f>(I319*21)/100</f>
      </c>
      <c t="s">
        <v>27</v>
      </c>
    </row>
    <row r="320" spans="1:5" ht="12.75">
      <c r="A320" s="37" t="s">
        <v>55</v>
      </c>
      <c r="E320" s="38" t="s">
        <v>9986</v>
      </c>
    </row>
    <row r="321" spans="1:5" ht="12.75">
      <c r="A321" s="39" t="s">
        <v>56</v>
      </c>
      <c r="E321" s="40" t="s">
        <v>52</v>
      </c>
    </row>
    <row r="322" spans="1:5" ht="25.5">
      <c r="A322" t="s">
        <v>57</v>
      </c>
      <c r="E322" s="38" t="s">
        <v>11465</v>
      </c>
    </row>
    <row r="323" spans="1:16" ht="12.75">
      <c r="A323" s="26" t="s">
        <v>50</v>
      </c>
      <c s="31" t="s">
        <v>560</v>
      </c>
      <c s="31" t="s">
        <v>9831</v>
      </c>
      <c s="26" t="s">
        <v>52</v>
      </c>
      <c s="32" t="s">
        <v>9998</v>
      </c>
      <c s="33" t="s">
        <v>54</v>
      </c>
      <c s="34">
        <v>2</v>
      </c>
      <c s="35">
        <v>0</v>
      </c>
      <c s="36">
        <f>ROUND(ROUND(H323,2)*ROUND(G323,3),2)</f>
      </c>
      <c r="O323">
        <f>(I323*21)/100</f>
      </c>
      <c t="s">
        <v>27</v>
      </c>
    </row>
    <row r="324" spans="1:5" ht="12.75">
      <c r="A324" s="37" t="s">
        <v>55</v>
      </c>
      <c r="E324" s="38" t="s">
        <v>9998</v>
      </c>
    </row>
    <row r="325" spans="1:5" ht="12.75">
      <c r="A325" s="39" t="s">
        <v>56</v>
      </c>
      <c r="E325" s="40" t="s">
        <v>52</v>
      </c>
    </row>
    <row r="326" spans="1:5" ht="102">
      <c r="A326" t="s">
        <v>57</v>
      </c>
      <c r="E326" s="38" t="s">
        <v>11466</v>
      </c>
    </row>
    <row r="327" spans="1:16" ht="12.75">
      <c r="A327" s="26" t="s">
        <v>50</v>
      </c>
      <c s="31" t="s">
        <v>563</v>
      </c>
      <c s="31" t="s">
        <v>9833</v>
      </c>
      <c s="26" t="s">
        <v>52</v>
      </c>
      <c s="32" t="s">
        <v>10000</v>
      </c>
      <c s="33" t="s">
        <v>54</v>
      </c>
      <c s="34">
        <v>66</v>
      </c>
      <c s="35">
        <v>0</v>
      </c>
      <c s="36">
        <f>ROUND(ROUND(H327,2)*ROUND(G327,3),2)</f>
      </c>
      <c r="O327">
        <f>(I327*21)/100</f>
      </c>
      <c t="s">
        <v>27</v>
      </c>
    </row>
    <row r="328" spans="1:5" ht="12.75">
      <c r="A328" s="37" t="s">
        <v>55</v>
      </c>
      <c r="E328" s="38" t="s">
        <v>10000</v>
      </c>
    </row>
    <row r="329" spans="1:5" ht="12.75">
      <c r="A329" s="39" t="s">
        <v>56</v>
      </c>
      <c r="E329" s="40" t="s">
        <v>52</v>
      </c>
    </row>
    <row r="330" spans="1:5" ht="51">
      <c r="A330" t="s">
        <v>57</v>
      </c>
      <c r="E330" s="38" t="s">
        <v>11467</v>
      </c>
    </row>
    <row r="331" spans="1:16" ht="12.75">
      <c r="A331" s="26" t="s">
        <v>50</v>
      </c>
      <c s="31" t="s">
        <v>566</v>
      </c>
      <c s="31" t="s">
        <v>9836</v>
      </c>
      <c s="26" t="s">
        <v>52</v>
      </c>
      <c s="32" t="s">
        <v>10003</v>
      </c>
      <c s="33" t="s">
        <v>54</v>
      </c>
      <c s="34">
        <v>23</v>
      </c>
      <c s="35">
        <v>0</v>
      </c>
      <c s="36">
        <f>ROUND(ROUND(H331,2)*ROUND(G331,3),2)</f>
      </c>
      <c r="O331">
        <f>(I331*21)/100</f>
      </c>
      <c t="s">
        <v>27</v>
      </c>
    </row>
    <row r="332" spans="1:5" ht="12.75">
      <c r="A332" s="37" t="s">
        <v>55</v>
      </c>
      <c r="E332" s="38" t="s">
        <v>10003</v>
      </c>
    </row>
    <row r="333" spans="1:5" ht="12.75">
      <c r="A333" s="39" t="s">
        <v>56</v>
      </c>
      <c r="E333" s="40" t="s">
        <v>52</v>
      </c>
    </row>
    <row r="334" spans="1:5" ht="51">
      <c r="A334" t="s">
        <v>57</v>
      </c>
      <c r="E334" s="38" t="s">
        <v>11467</v>
      </c>
    </row>
    <row r="335" spans="1:16" ht="12.75">
      <c r="A335" s="26" t="s">
        <v>50</v>
      </c>
      <c s="31" t="s">
        <v>569</v>
      </c>
      <c s="31" t="s">
        <v>9838</v>
      </c>
      <c s="26" t="s">
        <v>52</v>
      </c>
      <c s="32" t="s">
        <v>10010</v>
      </c>
      <c s="33" t="s">
        <v>54</v>
      </c>
      <c s="34">
        <v>190</v>
      </c>
      <c s="35">
        <v>0</v>
      </c>
      <c s="36">
        <f>ROUND(ROUND(H335,2)*ROUND(G335,3),2)</f>
      </c>
      <c r="O335">
        <f>(I335*21)/100</f>
      </c>
      <c t="s">
        <v>27</v>
      </c>
    </row>
    <row r="336" spans="1:5" ht="12.75">
      <c r="A336" s="37" t="s">
        <v>55</v>
      </c>
      <c r="E336" s="38" t="s">
        <v>10010</v>
      </c>
    </row>
    <row r="337" spans="1:5" ht="12.75">
      <c r="A337" s="39" t="s">
        <v>56</v>
      </c>
      <c r="E337" s="40" t="s">
        <v>52</v>
      </c>
    </row>
    <row r="338" spans="1:5" ht="38.25">
      <c r="A338" t="s">
        <v>57</v>
      </c>
      <c r="E338" s="38" t="s">
        <v>11468</v>
      </c>
    </row>
    <row r="339" spans="1:16" ht="12.75">
      <c r="A339" s="26" t="s">
        <v>50</v>
      </c>
      <c s="31" t="s">
        <v>572</v>
      </c>
      <c s="31" t="s">
        <v>9840</v>
      </c>
      <c s="26" t="s">
        <v>52</v>
      </c>
      <c s="32" t="s">
        <v>11469</v>
      </c>
      <c s="33" t="s">
        <v>54</v>
      </c>
      <c s="34">
        <v>15</v>
      </c>
      <c s="35">
        <v>0</v>
      </c>
      <c s="36">
        <f>ROUND(ROUND(H339,2)*ROUND(G339,3),2)</f>
      </c>
      <c r="O339">
        <f>(I339*21)/100</f>
      </c>
      <c t="s">
        <v>27</v>
      </c>
    </row>
    <row r="340" spans="1:5" ht="12.75">
      <c r="A340" s="37" t="s">
        <v>55</v>
      </c>
      <c r="E340" s="38" t="s">
        <v>11469</v>
      </c>
    </row>
    <row r="341" spans="1:5" ht="12.75">
      <c r="A341" s="39" t="s">
        <v>56</v>
      </c>
      <c r="E341" s="40" t="s">
        <v>52</v>
      </c>
    </row>
    <row r="342" spans="1:5" ht="38.25">
      <c r="A342" t="s">
        <v>57</v>
      </c>
      <c r="E342" s="38" t="s">
        <v>11470</v>
      </c>
    </row>
    <row r="343" spans="1:16" ht="12.75">
      <c r="A343" s="26" t="s">
        <v>50</v>
      </c>
      <c s="31" t="s">
        <v>575</v>
      </c>
      <c s="31" t="s">
        <v>9842</v>
      </c>
      <c s="26" t="s">
        <v>52</v>
      </c>
      <c s="32" t="s">
        <v>11471</v>
      </c>
      <c s="33" t="s">
        <v>54</v>
      </c>
      <c s="34">
        <v>24</v>
      </c>
      <c s="35">
        <v>0</v>
      </c>
      <c s="36">
        <f>ROUND(ROUND(H343,2)*ROUND(G343,3),2)</f>
      </c>
      <c r="O343">
        <f>(I343*21)/100</f>
      </c>
      <c t="s">
        <v>27</v>
      </c>
    </row>
    <row r="344" spans="1:5" ht="12.75">
      <c r="A344" s="37" t="s">
        <v>55</v>
      </c>
      <c r="E344" s="38" t="s">
        <v>11471</v>
      </c>
    </row>
    <row r="345" spans="1:5" ht="12.75">
      <c r="A345" s="39" t="s">
        <v>56</v>
      </c>
      <c r="E345" s="40" t="s">
        <v>52</v>
      </c>
    </row>
    <row r="346" spans="1:5" ht="51">
      <c r="A346" t="s">
        <v>57</v>
      </c>
      <c r="E346" s="38" t="s">
        <v>11472</v>
      </c>
    </row>
    <row r="347" spans="1:16" ht="12.75">
      <c r="A347" s="26" t="s">
        <v>50</v>
      </c>
      <c s="31" t="s">
        <v>578</v>
      </c>
      <c s="31" t="s">
        <v>9844</v>
      </c>
      <c s="26" t="s">
        <v>52</v>
      </c>
      <c s="32" t="s">
        <v>11473</v>
      </c>
      <c s="33" t="s">
        <v>54</v>
      </c>
      <c s="34">
        <v>15</v>
      </c>
      <c s="35">
        <v>0</v>
      </c>
      <c s="36">
        <f>ROUND(ROUND(H347,2)*ROUND(G347,3),2)</f>
      </c>
      <c r="O347">
        <f>(I347*21)/100</f>
      </c>
      <c t="s">
        <v>27</v>
      </c>
    </row>
    <row r="348" spans="1:5" ht="12.75">
      <c r="A348" s="37" t="s">
        <v>55</v>
      </c>
      <c r="E348" s="38" t="s">
        <v>11473</v>
      </c>
    </row>
    <row r="349" spans="1:5" ht="12.75">
      <c r="A349" s="39" t="s">
        <v>56</v>
      </c>
      <c r="E349" s="40" t="s">
        <v>52</v>
      </c>
    </row>
    <row r="350" spans="1:5" ht="25.5">
      <c r="A350" t="s">
        <v>57</v>
      </c>
      <c r="E350" s="38" t="s">
        <v>11474</v>
      </c>
    </row>
    <row r="351" spans="1:16" ht="12.75">
      <c r="A351" s="26" t="s">
        <v>50</v>
      </c>
      <c s="31" t="s">
        <v>581</v>
      </c>
      <c s="31" t="s">
        <v>9846</v>
      </c>
      <c s="26" t="s">
        <v>52</v>
      </c>
      <c s="32" t="s">
        <v>10050</v>
      </c>
      <c s="33" t="s">
        <v>54</v>
      </c>
      <c s="34">
        <v>244</v>
      </c>
      <c s="35">
        <v>0</v>
      </c>
      <c s="36">
        <f>ROUND(ROUND(H351,2)*ROUND(G351,3),2)</f>
      </c>
      <c r="O351">
        <f>(I351*21)/100</f>
      </c>
      <c t="s">
        <v>27</v>
      </c>
    </row>
    <row r="352" spans="1:5" ht="12.75">
      <c r="A352" s="37" t="s">
        <v>55</v>
      </c>
      <c r="E352" s="38" t="s">
        <v>10050</v>
      </c>
    </row>
    <row r="353" spans="1:5" ht="12.75">
      <c r="A353" s="39" t="s">
        <v>56</v>
      </c>
      <c r="E353" s="40" t="s">
        <v>52</v>
      </c>
    </row>
    <row r="354" spans="1:5" ht="38.25">
      <c r="A354" t="s">
        <v>57</v>
      </c>
      <c r="E354" s="38" t="s">
        <v>11475</v>
      </c>
    </row>
    <row r="355" spans="1:16" ht="12.75">
      <c r="A355" s="26" t="s">
        <v>50</v>
      </c>
      <c s="31" t="s">
        <v>585</v>
      </c>
      <c s="31" t="s">
        <v>9848</v>
      </c>
      <c s="26" t="s">
        <v>52</v>
      </c>
      <c s="32" t="s">
        <v>10055</v>
      </c>
      <c s="33" t="s">
        <v>54</v>
      </c>
      <c s="34">
        <v>244</v>
      </c>
      <c s="35">
        <v>0</v>
      </c>
      <c s="36">
        <f>ROUND(ROUND(H355,2)*ROUND(G355,3),2)</f>
      </c>
      <c r="O355">
        <f>(I355*21)/100</f>
      </c>
      <c t="s">
        <v>27</v>
      </c>
    </row>
    <row r="356" spans="1:5" ht="12.75">
      <c r="A356" s="37" t="s">
        <v>55</v>
      </c>
      <c r="E356" s="38" t="s">
        <v>10055</v>
      </c>
    </row>
    <row r="357" spans="1:5" ht="12.75">
      <c r="A357" s="39" t="s">
        <v>56</v>
      </c>
      <c r="E357" s="40" t="s">
        <v>52</v>
      </c>
    </row>
    <row r="358" spans="1:5" ht="38.25">
      <c r="A358" t="s">
        <v>57</v>
      </c>
      <c r="E358" s="38" t="s">
        <v>11476</v>
      </c>
    </row>
    <row r="359" spans="1:16" ht="12.75">
      <c r="A359" s="26" t="s">
        <v>50</v>
      </c>
      <c s="31" t="s">
        <v>588</v>
      </c>
      <c s="31" t="s">
        <v>9850</v>
      </c>
      <c s="26" t="s">
        <v>52</v>
      </c>
      <c s="32" t="s">
        <v>10059</v>
      </c>
      <c s="33" t="s">
        <v>54</v>
      </c>
      <c s="34">
        <v>244</v>
      </c>
      <c s="35">
        <v>0</v>
      </c>
      <c s="36">
        <f>ROUND(ROUND(H359,2)*ROUND(G359,3),2)</f>
      </c>
      <c r="O359">
        <f>(I359*21)/100</f>
      </c>
      <c t="s">
        <v>27</v>
      </c>
    </row>
    <row r="360" spans="1:5" ht="12.75">
      <c r="A360" s="37" t="s">
        <v>55</v>
      </c>
      <c r="E360" s="38" t="s">
        <v>10059</v>
      </c>
    </row>
    <row r="361" spans="1:5" ht="12.75">
      <c r="A361" s="39" t="s">
        <v>56</v>
      </c>
      <c r="E361" s="40" t="s">
        <v>52</v>
      </c>
    </row>
    <row r="362" spans="1:5" ht="38.25">
      <c r="A362" t="s">
        <v>57</v>
      </c>
      <c r="E362" s="38" t="s">
        <v>11477</v>
      </c>
    </row>
    <row r="363" spans="1:16" ht="12.75">
      <c r="A363" s="26" t="s">
        <v>50</v>
      </c>
      <c s="31" t="s">
        <v>591</v>
      </c>
      <c s="31" t="s">
        <v>9852</v>
      </c>
      <c s="26" t="s">
        <v>52</v>
      </c>
      <c s="32" t="s">
        <v>10062</v>
      </c>
      <c s="33" t="s">
        <v>845</v>
      </c>
      <c s="34">
        <v>1</v>
      </c>
      <c s="35">
        <v>0</v>
      </c>
      <c s="36">
        <f>ROUND(ROUND(H363,2)*ROUND(G363,3),2)</f>
      </c>
      <c r="O363">
        <f>(I363*21)/100</f>
      </c>
      <c t="s">
        <v>27</v>
      </c>
    </row>
    <row r="364" spans="1:5" ht="12.75">
      <c r="A364" s="37" t="s">
        <v>55</v>
      </c>
      <c r="E364" s="38" t="s">
        <v>10062</v>
      </c>
    </row>
    <row r="365" spans="1:5" ht="12.75">
      <c r="A365" s="39" t="s">
        <v>56</v>
      </c>
      <c r="E365" s="40" t="s">
        <v>52</v>
      </c>
    </row>
    <row r="366" spans="1:5" ht="25.5">
      <c r="A366" t="s">
        <v>57</v>
      </c>
      <c r="E366" s="38" t="s">
        <v>11478</v>
      </c>
    </row>
    <row r="367" spans="1:16" ht="12.75">
      <c r="A367" s="26" t="s">
        <v>50</v>
      </c>
      <c s="31" t="s">
        <v>594</v>
      </c>
      <c s="31" t="s">
        <v>9854</v>
      </c>
      <c s="26" t="s">
        <v>52</v>
      </c>
      <c s="32" t="s">
        <v>9638</v>
      </c>
      <c s="33" t="s">
        <v>845</v>
      </c>
      <c s="34">
        <v>1</v>
      </c>
      <c s="35">
        <v>0</v>
      </c>
      <c s="36">
        <f>ROUND(ROUND(H367,2)*ROUND(G367,3),2)</f>
      </c>
      <c r="O367">
        <f>(I367*21)/100</f>
      </c>
      <c t="s">
        <v>27</v>
      </c>
    </row>
    <row r="368" spans="1:5" ht="12.75">
      <c r="A368" s="37" t="s">
        <v>55</v>
      </c>
      <c r="E368" s="38" t="s">
        <v>9638</v>
      </c>
    </row>
    <row r="369" spans="1:5" ht="12.75">
      <c r="A369" s="39" t="s">
        <v>56</v>
      </c>
      <c r="E369" s="40" t="s">
        <v>52</v>
      </c>
    </row>
    <row r="370" spans="1:5" ht="38.25">
      <c r="A370" t="s">
        <v>57</v>
      </c>
      <c r="E370" s="38" t="s">
        <v>11479</v>
      </c>
    </row>
    <row r="371" spans="1:16" ht="12.75">
      <c r="A371" s="26" t="s">
        <v>50</v>
      </c>
      <c s="31" t="s">
        <v>597</v>
      </c>
      <c s="31" t="s">
        <v>9856</v>
      </c>
      <c s="26" t="s">
        <v>52</v>
      </c>
      <c s="32" t="s">
        <v>7320</v>
      </c>
      <c s="33" t="s">
        <v>845</v>
      </c>
      <c s="34">
        <v>1</v>
      </c>
      <c s="35">
        <v>0</v>
      </c>
      <c s="36">
        <f>ROUND(ROUND(H371,2)*ROUND(G371,3),2)</f>
      </c>
      <c r="O371">
        <f>(I371*21)/100</f>
      </c>
      <c t="s">
        <v>27</v>
      </c>
    </row>
    <row r="372" spans="1:5" ht="12.75">
      <c r="A372" s="37" t="s">
        <v>55</v>
      </c>
      <c r="E372" s="38" t="s">
        <v>7320</v>
      </c>
    </row>
    <row r="373" spans="1:5" ht="12.75">
      <c r="A373" s="39" t="s">
        <v>56</v>
      </c>
      <c r="E373" s="40" t="s">
        <v>52</v>
      </c>
    </row>
    <row r="374" spans="1:5" ht="25.5">
      <c r="A374" t="s">
        <v>57</v>
      </c>
      <c r="E374" s="38" t="s">
        <v>11480</v>
      </c>
    </row>
    <row r="375" spans="1:16" ht="12.75">
      <c r="A375" s="26" t="s">
        <v>50</v>
      </c>
      <c s="31" t="s">
        <v>600</v>
      </c>
      <c s="31" t="s">
        <v>9858</v>
      </c>
      <c s="26" t="s">
        <v>52</v>
      </c>
      <c s="32" t="s">
        <v>10069</v>
      </c>
      <c s="33" t="s">
        <v>845</v>
      </c>
      <c s="34">
        <v>1</v>
      </c>
      <c s="35">
        <v>0</v>
      </c>
      <c s="36">
        <f>ROUND(ROUND(H375,2)*ROUND(G375,3),2)</f>
      </c>
      <c r="O375">
        <f>(I375*21)/100</f>
      </c>
      <c t="s">
        <v>27</v>
      </c>
    </row>
    <row r="376" spans="1:5" ht="12.75">
      <c r="A376" s="37" t="s">
        <v>55</v>
      </c>
      <c r="E376" s="38" t="s">
        <v>10069</v>
      </c>
    </row>
    <row r="377" spans="1:5" ht="12.75">
      <c r="A377" s="39" t="s">
        <v>56</v>
      </c>
      <c r="E377" s="40" t="s">
        <v>52</v>
      </c>
    </row>
    <row r="378" spans="1:5" ht="25.5">
      <c r="A378" t="s">
        <v>57</v>
      </c>
      <c r="E378" s="38" t="s">
        <v>11481</v>
      </c>
    </row>
    <row r="379" spans="1:18" ht="12.75" customHeight="1">
      <c r="A379" s="6" t="s">
        <v>48</v>
      </c>
      <c s="6"/>
      <c s="42" t="s">
        <v>39</v>
      </c>
      <c s="6"/>
      <c s="29" t="s">
        <v>10071</v>
      </c>
      <c s="6"/>
      <c s="6"/>
      <c s="6"/>
      <c s="43">
        <f>0+Q379</f>
      </c>
      <c r="O379">
        <f>0+R379</f>
      </c>
      <c r="Q379">
        <f>0+I380+I384+I388</f>
      </c>
      <c>
        <f>0+O380+O384+O388</f>
      </c>
    </row>
    <row r="380" spans="1:16" ht="25.5">
      <c r="A380" s="26" t="s">
        <v>50</v>
      </c>
      <c s="31" t="s">
        <v>603</v>
      </c>
      <c s="31" t="s">
        <v>457</v>
      </c>
      <c s="26" t="s">
        <v>458</v>
      </c>
      <c s="32" t="s">
        <v>459</v>
      </c>
      <c s="33" t="s">
        <v>345</v>
      </c>
      <c s="34">
        <v>0.4</v>
      </c>
      <c s="35">
        <v>0</v>
      </c>
      <c s="36">
        <f>ROUND(ROUND(H380,2)*ROUND(G380,3),2)</f>
      </c>
      <c r="O380">
        <f>(I380*21)/100</f>
      </c>
      <c t="s">
        <v>27</v>
      </c>
    </row>
    <row r="381" spans="1:5" ht="12.75">
      <c r="A381" s="37" t="s">
        <v>55</v>
      </c>
      <c r="E381" s="38" t="s">
        <v>346</v>
      </c>
    </row>
    <row r="382" spans="1:5" ht="12.75">
      <c r="A382" s="39" t="s">
        <v>56</v>
      </c>
      <c r="E382" s="40" t="s">
        <v>52</v>
      </c>
    </row>
    <row r="383" spans="1:5" ht="89.25">
      <c r="A383" t="s">
        <v>57</v>
      </c>
      <c r="E383" s="38" t="s">
        <v>347</v>
      </c>
    </row>
    <row r="384" spans="1:16" ht="25.5">
      <c r="A384" s="26" t="s">
        <v>50</v>
      </c>
      <c s="31" t="s">
        <v>606</v>
      </c>
      <c s="31" t="s">
        <v>10072</v>
      </c>
      <c s="26" t="s">
        <v>10073</v>
      </c>
      <c s="32" t="s">
        <v>10074</v>
      </c>
      <c s="33" t="s">
        <v>345</v>
      </c>
      <c s="34">
        <v>0.4</v>
      </c>
      <c s="35">
        <v>0</v>
      </c>
      <c s="36">
        <f>ROUND(ROUND(H384,2)*ROUND(G384,3),2)</f>
      </c>
      <c r="O384">
        <f>(I384*21)/100</f>
      </c>
      <c t="s">
        <v>27</v>
      </c>
    </row>
    <row r="385" spans="1:5" ht="12.75">
      <c r="A385" s="37" t="s">
        <v>55</v>
      </c>
      <c r="E385" s="38" t="s">
        <v>346</v>
      </c>
    </row>
    <row r="386" spans="1:5" ht="12.75">
      <c r="A386" s="39" t="s">
        <v>56</v>
      </c>
      <c r="E386" s="40" t="s">
        <v>52</v>
      </c>
    </row>
    <row r="387" spans="1:5" ht="89.25">
      <c r="A387" t="s">
        <v>57</v>
      </c>
      <c r="E387" s="38" t="s">
        <v>347</v>
      </c>
    </row>
    <row r="388" spans="1:16" ht="25.5">
      <c r="A388" s="26" t="s">
        <v>50</v>
      </c>
      <c s="31" t="s">
        <v>609</v>
      </c>
      <c s="31" t="s">
        <v>10075</v>
      </c>
      <c s="26" t="s">
        <v>10076</v>
      </c>
      <c s="32" t="s">
        <v>10077</v>
      </c>
      <c s="33" t="s">
        <v>345</v>
      </c>
      <c s="34">
        <v>0.4</v>
      </c>
      <c s="35">
        <v>0</v>
      </c>
      <c s="36">
        <f>ROUND(ROUND(H388,2)*ROUND(G388,3),2)</f>
      </c>
      <c r="O388">
        <f>(I388*21)/100</f>
      </c>
      <c t="s">
        <v>27</v>
      </c>
    </row>
    <row r="389" spans="1:5" ht="12.75">
      <c r="A389" s="37" t="s">
        <v>55</v>
      </c>
      <c r="E389" s="38" t="s">
        <v>346</v>
      </c>
    </row>
    <row r="390" spans="1:5" ht="12.75">
      <c r="A390" s="39" t="s">
        <v>56</v>
      </c>
      <c r="E390" s="40" t="s">
        <v>52</v>
      </c>
    </row>
    <row r="391" spans="1:5" ht="89.25">
      <c r="A391" t="s">
        <v>57</v>
      </c>
      <c r="E391" s="38" t="s">
        <v>347</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0+O11+O36</f>
      </c>
      <c t="s">
        <v>26</v>
      </c>
    </row>
    <row r="3" spans="1:16" ht="15" customHeight="1">
      <c r="A3" t="s">
        <v>12</v>
      </c>
      <c s="12" t="s">
        <v>14</v>
      </c>
      <c s="13" t="s">
        <v>15</v>
      </c>
      <c s="1"/>
      <c s="14" t="s">
        <v>16</v>
      </c>
      <c s="1"/>
      <c s="9"/>
      <c s="8" t="s">
        <v>11482</v>
      </c>
      <c s="44">
        <f>0+I11+I36</f>
      </c>
      <c r="O3" t="s">
        <v>23</v>
      </c>
      <c t="s">
        <v>27</v>
      </c>
    </row>
    <row r="4" spans="1:16" ht="15" customHeight="1">
      <c r="A4" t="s">
        <v>17</v>
      </c>
      <c s="12" t="s">
        <v>18</v>
      </c>
      <c s="13" t="s">
        <v>4860</v>
      </c>
      <c s="1"/>
      <c s="14" t="s">
        <v>4861</v>
      </c>
      <c s="1"/>
      <c s="1"/>
      <c s="11"/>
      <c s="11"/>
      <c r="O4" t="s">
        <v>24</v>
      </c>
      <c t="s">
        <v>27</v>
      </c>
    </row>
    <row r="5" spans="1:16" ht="12.75" customHeight="1">
      <c r="A5" t="s">
        <v>21</v>
      </c>
      <c s="12" t="s">
        <v>18</v>
      </c>
      <c s="13" t="s">
        <v>4862</v>
      </c>
      <c s="1"/>
      <c s="14" t="s">
        <v>4863</v>
      </c>
      <c s="1"/>
      <c s="1"/>
      <c s="1"/>
      <c s="1"/>
      <c r="O5" t="s">
        <v>25</v>
      </c>
      <c t="s">
        <v>27</v>
      </c>
    </row>
    <row r="6" spans="1:9" ht="12.75" customHeight="1">
      <c r="A6" t="s">
        <v>2002</v>
      </c>
      <c s="12" t="s">
        <v>18</v>
      </c>
      <c s="13" t="s">
        <v>10449</v>
      </c>
      <c s="1"/>
      <c s="14" t="s">
        <v>10450</v>
      </c>
      <c s="1"/>
      <c s="1"/>
      <c s="1"/>
      <c s="1"/>
    </row>
    <row r="7" spans="1:9" ht="12.75" customHeight="1">
      <c r="A7" t="s">
        <v>4428</v>
      </c>
      <c s="16" t="s">
        <v>22</v>
      </c>
      <c s="17" t="s">
        <v>11482</v>
      </c>
      <c s="6"/>
      <c s="18" t="s">
        <v>11483</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323</v>
      </c>
      <c s="27"/>
      <c s="29" t="s">
        <v>2879</v>
      </c>
      <c s="27"/>
      <c s="27"/>
      <c s="27"/>
      <c s="30">
        <f>0+Q11</f>
      </c>
      <c r="O11">
        <f>0+R11</f>
      </c>
      <c r="Q11">
        <f>0+I12+I16+I20+I24+I28+I32</f>
      </c>
      <c>
        <f>0+O12+O16+O20+O24+O28+O32</f>
      </c>
    </row>
    <row r="12" spans="1:16" ht="25.5">
      <c r="A12" s="26" t="s">
        <v>50</v>
      </c>
      <c s="31" t="s">
        <v>33</v>
      </c>
      <c s="31" t="s">
        <v>376</v>
      </c>
      <c s="26" t="s">
        <v>52</v>
      </c>
      <c s="32" t="s">
        <v>377</v>
      </c>
      <c s="33" t="s">
        <v>54</v>
      </c>
      <c s="34">
        <v>514</v>
      </c>
      <c s="35">
        <v>0</v>
      </c>
      <c s="36">
        <f>ROUND(ROUND(H12,2)*ROUND(G12,3),2)</f>
      </c>
      <c r="O12">
        <f>(I12*21)/100</f>
      </c>
      <c t="s">
        <v>27</v>
      </c>
    </row>
    <row r="13" spans="1:5" ht="12.75">
      <c r="A13" s="37" t="s">
        <v>55</v>
      </c>
      <c r="E13" s="38" t="s">
        <v>52</v>
      </c>
    </row>
    <row r="14" spans="1:5" ht="12.75">
      <c r="A14" s="39" t="s">
        <v>56</v>
      </c>
      <c r="E14" s="40" t="s">
        <v>52</v>
      </c>
    </row>
    <row r="15" spans="1:5" ht="76.5">
      <c r="A15" t="s">
        <v>57</v>
      </c>
      <c r="E15" s="38" t="s">
        <v>378</v>
      </c>
    </row>
    <row r="16" spans="1:16" ht="12.75">
      <c r="A16" s="26" t="s">
        <v>50</v>
      </c>
      <c s="31" t="s">
        <v>27</v>
      </c>
      <c s="31" t="s">
        <v>398</v>
      </c>
      <c s="26" t="s">
        <v>52</v>
      </c>
      <c s="32" t="s">
        <v>399</v>
      </c>
      <c s="33" t="s">
        <v>54</v>
      </c>
      <c s="34">
        <v>30</v>
      </c>
      <c s="35">
        <v>0</v>
      </c>
      <c s="36">
        <f>ROUND(ROUND(H16,2)*ROUND(G16,3),2)</f>
      </c>
      <c r="O16">
        <f>(I16*21)/100</f>
      </c>
      <c t="s">
        <v>27</v>
      </c>
    </row>
    <row r="17" spans="1:5" ht="12.75">
      <c r="A17" s="37" t="s">
        <v>55</v>
      </c>
      <c r="E17" s="38" t="s">
        <v>52</v>
      </c>
    </row>
    <row r="18" spans="1:5" ht="12.75">
      <c r="A18" s="39" t="s">
        <v>56</v>
      </c>
      <c r="E18" s="40" t="s">
        <v>52</v>
      </c>
    </row>
    <row r="19" spans="1:5" ht="102">
      <c r="A19" t="s">
        <v>57</v>
      </c>
      <c r="E19" s="38" t="s">
        <v>58</v>
      </c>
    </row>
    <row r="20" spans="1:16" ht="12.75">
      <c r="A20" s="26" t="s">
        <v>50</v>
      </c>
      <c s="31" t="s">
        <v>26</v>
      </c>
      <c s="31" t="s">
        <v>51</v>
      </c>
      <c s="26" t="s">
        <v>52</v>
      </c>
      <c s="32" t="s">
        <v>53</v>
      </c>
      <c s="33" t="s">
        <v>54</v>
      </c>
      <c s="34">
        <v>20</v>
      </c>
      <c s="35">
        <v>0</v>
      </c>
      <c s="36">
        <f>ROUND(ROUND(H20,2)*ROUND(G20,3),2)</f>
      </c>
      <c r="O20">
        <f>(I20*21)/100</f>
      </c>
      <c t="s">
        <v>27</v>
      </c>
    </row>
    <row r="21" spans="1:5" ht="12.75">
      <c r="A21" s="37" t="s">
        <v>55</v>
      </c>
      <c r="E21" s="38" t="s">
        <v>52</v>
      </c>
    </row>
    <row r="22" spans="1:5" ht="12.75">
      <c r="A22" s="39" t="s">
        <v>56</v>
      </c>
      <c r="E22" s="40" t="s">
        <v>52</v>
      </c>
    </row>
    <row r="23" spans="1:5" ht="102">
      <c r="A23" t="s">
        <v>57</v>
      </c>
      <c r="E23" s="38" t="s">
        <v>58</v>
      </c>
    </row>
    <row r="24" spans="1:16" ht="25.5">
      <c r="A24" s="26" t="s">
        <v>50</v>
      </c>
      <c s="31" t="s">
        <v>37</v>
      </c>
      <c s="31" t="s">
        <v>10097</v>
      </c>
      <c s="26" t="s">
        <v>52</v>
      </c>
      <c s="32" t="s">
        <v>10098</v>
      </c>
      <c s="33" t="s">
        <v>63</v>
      </c>
      <c s="34">
        <v>1100</v>
      </c>
      <c s="35">
        <v>0</v>
      </c>
      <c s="36">
        <f>ROUND(ROUND(H24,2)*ROUND(G24,3),2)</f>
      </c>
      <c r="O24">
        <f>(I24*21)/100</f>
      </c>
      <c t="s">
        <v>27</v>
      </c>
    </row>
    <row r="25" spans="1:5" ht="12.75">
      <c r="A25" s="37" t="s">
        <v>55</v>
      </c>
      <c r="E25" s="38" t="s">
        <v>52</v>
      </c>
    </row>
    <row r="26" spans="1:5" ht="12.75">
      <c r="A26" s="39" t="s">
        <v>56</v>
      </c>
      <c r="E26" s="40" t="s">
        <v>52</v>
      </c>
    </row>
    <row r="27" spans="1:5" ht="127.5">
      <c r="A27" t="s">
        <v>57</v>
      </c>
      <c r="E27" s="38" t="s">
        <v>463</v>
      </c>
    </row>
    <row r="28" spans="1:16" ht="25.5">
      <c r="A28" s="26" t="s">
        <v>50</v>
      </c>
      <c s="31" t="s">
        <v>39</v>
      </c>
      <c s="31" t="s">
        <v>1484</v>
      </c>
      <c s="26" t="s">
        <v>52</v>
      </c>
      <c s="32" t="s">
        <v>1485</v>
      </c>
      <c s="33" t="s">
        <v>63</v>
      </c>
      <c s="34">
        <v>425</v>
      </c>
      <c s="35">
        <v>0</v>
      </c>
      <c s="36">
        <f>ROUND(ROUND(H28,2)*ROUND(G28,3),2)</f>
      </c>
      <c r="O28">
        <f>(I28*21)/100</f>
      </c>
      <c t="s">
        <v>27</v>
      </c>
    </row>
    <row r="29" spans="1:5" ht="12.75">
      <c r="A29" s="37" t="s">
        <v>55</v>
      </c>
      <c r="E29" s="38" t="s">
        <v>52</v>
      </c>
    </row>
    <row r="30" spans="1:5" ht="12.75">
      <c r="A30" s="39" t="s">
        <v>56</v>
      </c>
      <c r="E30" s="40" t="s">
        <v>52</v>
      </c>
    </row>
    <row r="31" spans="1:5" ht="127.5">
      <c r="A31" t="s">
        <v>57</v>
      </c>
      <c r="E31" s="38" t="s">
        <v>463</v>
      </c>
    </row>
    <row r="32" spans="1:16" ht="12.75">
      <c r="A32" s="26" t="s">
        <v>50</v>
      </c>
      <c s="31" t="s">
        <v>41</v>
      </c>
      <c s="31" t="s">
        <v>69</v>
      </c>
      <c s="26" t="s">
        <v>52</v>
      </c>
      <c s="32" t="s">
        <v>70</v>
      </c>
      <c s="33" t="s">
        <v>71</v>
      </c>
      <c s="34">
        <v>1.5</v>
      </c>
      <c s="35">
        <v>0</v>
      </c>
      <c s="36">
        <f>ROUND(ROUND(H32,2)*ROUND(G32,3),2)</f>
      </c>
      <c r="O32">
        <f>(I32*21)/100</f>
      </c>
      <c t="s">
        <v>27</v>
      </c>
    </row>
    <row r="33" spans="1:5" ht="12.75">
      <c r="A33" s="37" t="s">
        <v>55</v>
      </c>
      <c r="E33" s="38" t="s">
        <v>52</v>
      </c>
    </row>
    <row r="34" spans="1:5" ht="12.75">
      <c r="A34" s="39" t="s">
        <v>56</v>
      </c>
      <c r="E34" s="40" t="s">
        <v>52</v>
      </c>
    </row>
    <row r="35" spans="1:5" ht="38.25">
      <c r="A35" t="s">
        <v>57</v>
      </c>
      <c r="E35" s="38" t="s">
        <v>72</v>
      </c>
    </row>
    <row r="36" spans="1:18" ht="12.75" customHeight="1">
      <c r="A36" s="6" t="s">
        <v>48</v>
      </c>
      <c s="6"/>
      <c s="42" t="s">
        <v>341</v>
      </c>
      <c s="6"/>
      <c s="29" t="s">
        <v>10107</v>
      </c>
      <c s="6"/>
      <c s="6"/>
      <c s="6"/>
      <c s="43">
        <f>0+Q36</f>
      </c>
      <c r="O36">
        <f>0+R36</f>
      </c>
      <c r="Q36">
        <f>0+I37+I41+I45+I49+I53+I57+I61+I65+I69+I73+I77+I81+I85+I89+I93+I97+I101+I105+I109+I113+I117+I121+I125+I129+I133+I137+I141+I145+I149+I153+I157+I161+I165+I169</f>
      </c>
      <c>
        <f>0+O37+O41+O45+O49+O53+O57+O61+O65+O69+O73+O77+O81+O85+O89+O93+O97+O101+O105+O109+O113+O117+O121+O125+O129+O133+O137+O141+O145+O149+O153+O157+O161+O165+O169</f>
      </c>
    </row>
    <row r="37" spans="1:16" ht="12.75">
      <c r="A37" s="26" t="s">
        <v>50</v>
      </c>
      <c s="31" t="s">
        <v>73</v>
      </c>
      <c s="31" t="s">
        <v>10108</v>
      </c>
      <c s="26" t="s">
        <v>52</v>
      </c>
      <c s="32" t="s">
        <v>10109</v>
      </c>
      <c s="33" t="s">
        <v>54</v>
      </c>
      <c s="34">
        <v>30</v>
      </c>
      <c s="35">
        <v>0</v>
      </c>
      <c s="36">
        <f>ROUND(ROUND(H37,2)*ROUND(G37,3),2)</f>
      </c>
      <c r="O37">
        <f>(I37*21)/100</f>
      </c>
      <c t="s">
        <v>27</v>
      </c>
    </row>
    <row r="38" spans="1:5" ht="12.75">
      <c r="A38" s="37" t="s">
        <v>55</v>
      </c>
      <c r="E38" s="38" t="s">
        <v>52</v>
      </c>
    </row>
    <row r="39" spans="1:5" ht="12.75">
      <c r="A39" s="39" t="s">
        <v>56</v>
      </c>
      <c r="E39" s="40" t="s">
        <v>52</v>
      </c>
    </row>
    <row r="40" spans="1:5" ht="89.25">
      <c r="A40" t="s">
        <v>57</v>
      </c>
      <c r="E40" s="38" t="s">
        <v>1117</v>
      </c>
    </row>
    <row r="41" spans="1:16" ht="12.75">
      <c r="A41" s="26" t="s">
        <v>50</v>
      </c>
      <c s="31" t="s">
        <v>78</v>
      </c>
      <c s="31" t="s">
        <v>1115</v>
      </c>
      <c s="26" t="s">
        <v>52</v>
      </c>
      <c s="32" t="s">
        <v>1116</v>
      </c>
      <c s="33" t="s">
        <v>54</v>
      </c>
      <c s="34">
        <v>15</v>
      </c>
      <c s="35">
        <v>0</v>
      </c>
      <c s="36">
        <f>ROUND(ROUND(H41,2)*ROUND(G41,3),2)</f>
      </c>
      <c r="O41">
        <f>(I41*21)/100</f>
      </c>
      <c t="s">
        <v>27</v>
      </c>
    </row>
    <row r="42" spans="1:5" ht="12.75">
      <c r="A42" s="37" t="s">
        <v>55</v>
      </c>
      <c r="E42" s="38" t="s">
        <v>52</v>
      </c>
    </row>
    <row r="43" spans="1:5" ht="12.75">
      <c r="A43" s="39" t="s">
        <v>56</v>
      </c>
      <c r="E43" s="40" t="s">
        <v>52</v>
      </c>
    </row>
    <row r="44" spans="1:5" ht="89.25">
      <c r="A44" t="s">
        <v>57</v>
      </c>
      <c r="E44" s="38" t="s">
        <v>1117</v>
      </c>
    </row>
    <row r="45" spans="1:16" ht="25.5">
      <c r="A45" s="26" t="s">
        <v>50</v>
      </c>
      <c s="31" t="s">
        <v>44</v>
      </c>
      <c s="31" t="s">
        <v>10112</v>
      </c>
      <c s="26" t="s">
        <v>52</v>
      </c>
      <c s="32" t="s">
        <v>10113</v>
      </c>
      <c s="33" t="s">
        <v>54</v>
      </c>
      <c s="34">
        <v>42</v>
      </c>
      <c s="35">
        <v>0</v>
      </c>
      <c s="36">
        <f>ROUND(ROUND(H45,2)*ROUND(G45,3),2)</f>
      </c>
      <c r="O45">
        <f>(I45*21)/100</f>
      </c>
      <c t="s">
        <v>27</v>
      </c>
    </row>
    <row r="46" spans="1:5" ht="12.75">
      <c r="A46" s="37" t="s">
        <v>55</v>
      </c>
      <c r="E46" s="38" t="s">
        <v>52</v>
      </c>
    </row>
    <row r="47" spans="1:5" ht="12.75">
      <c r="A47" s="39" t="s">
        <v>56</v>
      </c>
      <c r="E47" s="40" t="s">
        <v>52</v>
      </c>
    </row>
    <row r="48" spans="1:5" ht="89.25">
      <c r="A48" t="s">
        <v>57</v>
      </c>
      <c r="E48" s="38" t="s">
        <v>1117</v>
      </c>
    </row>
    <row r="49" spans="1:16" ht="12.75">
      <c r="A49" s="26" t="s">
        <v>50</v>
      </c>
      <c s="31" t="s">
        <v>46</v>
      </c>
      <c s="31" t="s">
        <v>10118</v>
      </c>
      <c s="26" t="s">
        <v>52</v>
      </c>
      <c s="32" t="s">
        <v>10119</v>
      </c>
      <c s="33" t="s">
        <v>54</v>
      </c>
      <c s="34">
        <v>24</v>
      </c>
      <c s="35">
        <v>0</v>
      </c>
      <c s="36">
        <f>ROUND(ROUND(H49,2)*ROUND(G49,3),2)</f>
      </c>
      <c r="O49">
        <f>(I49*21)/100</f>
      </c>
      <c t="s">
        <v>27</v>
      </c>
    </row>
    <row r="50" spans="1:5" ht="12.75">
      <c r="A50" s="37" t="s">
        <v>55</v>
      </c>
      <c r="E50" s="38" t="s">
        <v>52</v>
      </c>
    </row>
    <row r="51" spans="1:5" ht="12.75">
      <c r="A51" s="39" t="s">
        <v>56</v>
      </c>
      <c r="E51" s="40" t="s">
        <v>52</v>
      </c>
    </row>
    <row r="52" spans="1:5" ht="76.5">
      <c r="A52" t="s">
        <v>57</v>
      </c>
      <c r="E52" s="38" t="s">
        <v>10117</v>
      </c>
    </row>
    <row r="53" spans="1:16" ht="25.5">
      <c r="A53" s="26" t="s">
        <v>50</v>
      </c>
      <c s="31" t="s">
        <v>89</v>
      </c>
      <c s="31" t="s">
        <v>11485</v>
      </c>
      <c s="26" t="s">
        <v>52</v>
      </c>
      <c s="32" t="s">
        <v>9666</v>
      </c>
      <c s="33" t="s">
        <v>54</v>
      </c>
      <c s="34">
        <v>28</v>
      </c>
      <c s="35">
        <v>0</v>
      </c>
      <c s="36">
        <f>ROUND(ROUND(H53,2)*ROUND(G53,3),2)</f>
      </c>
      <c r="O53">
        <f>(I53*21)/100</f>
      </c>
      <c t="s">
        <v>27</v>
      </c>
    </row>
    <row r="54" spans="1:5" ht="12.75">
      <c r="A54" s="37" t="s">
        <v>55</v>
      </c>
      <c r="E54" s="38" t="s">
        <v>52</v>
      </c>
    </row>
    <row r="55" spans="1:5" ht="12.75">
      <c r="A55" s="39" t="s">
        <v>56</v>
      </c>
      <c r="E55" s="40" t="s">
        <v>52</v>
      </c>
    </row>
    <row r="56" spans="1:5" ht="76.5">
      <c r="A56" t="s">
        <v>57</v>
      </c>
      <c r="E56" s="38" t="s">
        <v>10117</v>
      </c>
    </row>
    <row r="57" spans="1:16" ht="12.75">
      <c r="A57" s="26" t="s">
        <v>50</v>
      </c>
      <c s="31" t="s">
        <v>93</v>
      </c>
      <c s="31" t="s">
        <v>10129</v>
      </c>
      <c s="26" t="s">
        <v>52</v>
      </c>
      <c s="32" t="s">
        <v>10130</v>
      </c>
      <c s="33" t="s">
        <v>54</v>
      </c>
      <c s="34">
        <v>4</v>
      </c>
      <c s="35">
        <v>0</v>
      </c>
      <c s="36">
        <f>ROUND(ROUND(H57,2)*ROUND(G57,3),2)</f>
      </c>
      <c r="O57">
        <f>(I57*21)/100</f>
      </c>
      <c t="s">
        <v>27</v>
      </c>
    </row>
    <row r="58" spans="1:5" ht="12.75">
      <c r="A58" s="37" t="s">
        <v>55</v>
      </c>
      <c r="E58" s="38" t="s">
        <v>52</v>
      </c>
    </row>
    <row r="59" spans="1:5" ht="12.75">
      <c r="A59" s="39" t="s">
        <v>56</v>
      </c>
      <c r="E59" s="40" t="s">
        <v>52</v>
      </c>
    </row>
    <row r="60" spans="1:5" ht="76.5">
      <c r="A60" t="s">
        <v>57</v>
      </c>
      <c r="E60" s="38" t="s">
        <v>10131</v>
      </c>
    </row>
    <row r="61" spans="1:16" ht="25.5">
      <c r="A61" s="26" t="s">
        <v>50</v>
      </c>
      <c s="31" t="s">
        <v>97</v>
      </c>
      <c s="31" t="s">
        <v>11486</v>
      </c>
      <c s="26" t="s">
        <v>52</v>
      </c>
      <c s="32" t="s">
        <v>11487</v>
      </c>
      <c s="33" t="s">
        <v>63</v>
      </c>
      <c s="34">
        <v>375</v>
      </c>
      <c s="35">
        <v>0</v>
      </c>
      <c s="36">
        <f>ROUND(ROUND(H61,2)*ROUND(G61,3),2)</f>
      </c>
      <c r="O61">
        <f>(I61*21)/100</f>
      </c>
      <c t="s">
        <v>27</v>
      </c>
    </row>
    <row r="62" spans="1:5" ht="12.75">
      <c r="A62" s="37" t="s">
        <v>55</v>
      </c>
      <c r="E62" s="38" t="s">
        <v>52</v>
      </c>
    </row>
    <row r="63" spans="1:5" ht="12.75">
      <c r="A63" s="39" t="s">
        <v>56</v>
      </c>
      <c r="E63" s="40" t="s">
        <v>52</v>
      </c>
    </row>
    <row r="64" spans="1:5" ht="102">
      <c r="A64" t="s">
        <v>57</v>
      </c>
      <c r="E64" s="38" t="s">
        <v>10328</v>
      </c>
    </row>
    <row r="65" spans="1:16" ht="25.5">
      <c r="A65" s="26" t="s">
        <v>50</v>
      </c>
      <c s="31" t="s">
        <v>100</v>
      </c>
      <c s="31" t="s">
        <v>11488</v>
      </c>
      <c s="26" t="s">
        <v>52</v>
      </c>
      <c s="32" t="s">
        <v>11489</v>
      </c>
      <c s="33" t="s">
        <v>54</v>
      </c>
      <c s="34">
        <v>6</v>
      </c>
      <c s="35">
        <v>0</v>
      </c>
      <c s="36">
        <f>ROUND(ROUND(H65,2)*ROUND(G65,3),2)</f>
      </c>
      <c r="O65">
        <f>(I65*21)/100</f>
      </c>
      <c t="s">
        <v>27</v>
      </c>
    </row>
    <row r="66" spans="1:5" ht="12.75">
      <c r="A66" s="37" t="s">
        <v>55</v>
      </c>
      <c r="E66" s="38" t="s">
        <v>52</v>
      </c>
    </row>
    <row r="67" spans="1:5" ht="12.75">
      <c r="A67" s="39" t="s">
        <v>56</v>
      </c>
      <c r="E67" s="40" t="s">
        <v>52</v>
      </c>
    </row>
    <row r="68" spans="1:5" ht="38.25">
      <c r="A68" t="s">
        <v>57</v>
      </c>
      <c r="E68" s="38" t="s">
        <v>10136</v>
      </c>
    </row>
    <row r="69" spans="1:16" ht="25.5">
      <c r="A69" s="26" t="s">
        <v>50</v>
      </c>
      <c s="31" t="s">
        <v>103</v>
      </c>
      <c s="31" t="s">
        <v>11490</v>
      </c>
      <c s="26" t="s">
        <v>52</v>
      </c>
      <c s="32" t="s">
        <v>11491</v>
      </c>
      <c s="33" t="s">
        <v>54</v>
      </c>
      <c s="34">
        <v>6</v>
      </c>
      <c s="35">
        <v>0</v>
      </c>
      <c s="36">
        <f>ROUND(ROUND(H69,2)*ROUND(G69,3),2)</f>
      </c>
      <c r="O69">
        <f>(I69*21)/100</f>
      </c>
      <c t="s">
        <v>27</v>
      </c>
    </row>
    <row r="70" spans="1:5" ht="12.75">
      <c r="A70" s="37" t="s">
        <v>55</v>
      </c>
      <c r="E70" s="38" t="s">
        <v>52</v>
      </c>
    </row>
    <row r="71" spans="1:5" ht="12.75">
      <c r="A71" s="39" t="s">
        <v>56</v>
      </c>
      <c r="E71" s="40" t="s">
        <v>52</v>
      </c>
    </row>
    <row r="72" spans="1:5" ht="38.25">
      <c r="A72" t="s">
        <v>57</v>
      </c>
      <c r="E72" s="38" t="s">
        <v>10136</v>
      </c>
    </row>
    <row r="73" spans="1:16" ht="12.75">
      <c r="A73" s="26" t="s">
        <v>50</v>
      </c>
      <c s="31" t="s">
        <v>106</v>
      </c>
      <c s="31" t="s">
        <v>10137</v>
      </c>
      <c s="26" t="s">
        <v>52</v>
      </c>
      <c s="32" t="s">
        <v>10138</v>
      </c>
      <c s="33" t="s">
        <v>54</v>
      </c>
      <c s="34">
        <v>40</v>
      </c>
      <c s="35">
        <v>0</v>
      </c>
      <c s="36">
        <f>ROUND(ROUND(H73,2)*ROUND(G73,3),2)</f>
      </c>
      <c r="O73">
        <f>(I73*21)/100</f>
      </c>
      <c t="s">
        <v>27</v>
      </c>
    </row>
    <row r="74" spans="1:5" ht="12.75">
      <c r="A74" s="37" t="s">
        <v>55</v>
      </c>
      <c r="E74" s="38" t="s">
        <v>52</v>
      </c>
    </row>
    <row r="75" spans="1:5" ht="12.75">
      <c r="A75" s="39" t="s">
        <v>56</v>
      </c>
      <c r="E75" s="40" t="s">
        <v>52</v>
      </c>
    </row>
    <row r="76" spans="1:5" ht="102">
      <c r="A76" t="s">
        <v>57</v>
      </c>
      <c r="E76" s="38" t="s">
        <v>10139</v>
      </c>
    </row>
    <row r="77" spans="1:16" ht="25.5">
      <c r="A77" s="26" t="s">
        <v>50</v>
      </c>
      <c s="31" t="s">
        <v>109</v>
      </c>
      <c s="31" t="s">
        <v>472</v>
      </c>
      <c s="26" t="s">
        <v>52</v>
      </c>
      <c s="32" t="s">
        <v>473</v>
      </c>
      <c s="33" t="s">
        <v>63</v>
      </c>
      <c s="34">
        <v>360</v>
      </c>
      <c s="35">
        <v>0</v>
      </c>
      <c s="36">
        <f>ROUND(ROUND(H77,2)*ROUND(G77,3),2)</f>
      </c>
      <c r="O77">
        <f>(I77*21)/100</f>
      </c>
      <c t="s">
        <v>27</v>
      </c>
    </row>
    <row r="78" spans="1:5" ht="12.75">
      <c r="A78" s="37" t="s">
        <v>55</v>
      </c>
      <c r="E78" s="38" t="s">
        <v>52</v>
      </c>
    </row>
    <row r="79" spans="1:5" ht="12.75">
      <c r="A79" s="39" t="s">
        <v>56</v>
      </c>
      <c r="E79" s="40" t="s">
        <v>52</v>
      </c>
    </row>
    <row r="80" spans="1:5" ht="89.25">
      <c r="A80" t="s">
        <v>57</v>
      </c>
      <c r="E80" s="38" t="s">
        <v>474</v>
      </c>
    </row>
    <row r="81" spans="1:16" ht="12.75">
      <c r="A81" s="26" t="s">
        <v>50</v>
      </c>
      <c s="31" t="s">
        <v>113</v>
      </c>
      <c s="31" t="s">
        <v>475</v>
      </c>
      <c s="26" t="s">
        <v>52</v>
      </c>
      <c s="32" t="s">
        <v>476</v>
      </c>
      <c s="33" t="s">
        <v>63</v>
      </c>
      <c s="34">
        <v>1175</v>
      </c>
      <c s="35">
        <v>0</v>
      </c>
      <c s="36">
        <f>ROUND(ROUND(H81,2)*ROUND(G81,3),2)</f>
      </c>
      <c r="O81">
        <f>(I81*21)/100</f>
      </c>
      <c t="s">
        <v>27</v>
      </c>
    </row>
    <row r="82" spans="1:5" ht="12.75">
      <c r="A82" s="37" t="s">
        <v>55</v>
      </c>
      <c r="E82" s="38" t="s">
        <v>52</v>
      </c>
    </row>
    <row r="83" spans="1:5" ht="12.75">
      <c r="A83" s="39" t="s">
        <v>56</v>
      </c>
      <c r="E83" s="40" t="s">
        <v>52</v>
      </c>
    </row>
    <row r="84" spans="1:5" ht="89.25">
      <c r="A84" t="s">
        <v>57</v>
      </c>
      <c r="E84" s="38" t="s">
        <v>474</v>
      </c>
    </row>
    <row r="85" spans="1:16" ht="12.75">
      <c r="A85" s="26" t="s">
        <v>50</v>
      </c>
      <c s="31" t="s">
        <v>117</v>
      </c>
      <c s="31" t="s">
        <v>2535</v>
      </c>
      <c s="26" t="s">
        <v>52</v>
      </c>
      <c s="32" t="s">
        <v>2536</v>
      </c>
      <c s="33" t="s">
        <v>63</v>
      </c>
      <c s="34">
        <v>80</v>
      </c>
      <c s="35">
        <v>0</v>
      </c>
      <c s="36">
        <f>ROUND(ROUND(H85,2)*ROUND(G85,3),2)</f>
      </c>
      <c r="O85">
        <f>(I85*21)/100</f>
      </c>
      <c t="s">
        <v>27</v>
      </c>
    </row>
    <row r="86" spans="1:5" ht="12.75">
      <c r="A86" s="37" t="s">
        <v>55</v>
      </c>
      <c r="E86" s="38" t="s">
        <v>52</v>
      </c>
    </row>
    <row r="87" spans="1:5" ht="12.75">
      <c r="A87" s="39" t="s">
        <v>56</v>
      </c>
      <c r="E87" s="40" t="s">
        <v>52</v>
      </c>
    </row>
    <row r="88" spans="1:5" ht="89.25">
      <c r="A88" t="s">
        <v>57</v>
      </c>
      <c r="E88" s="38" t="s">
        <v>474</v>
      </c>
    </row>
    <row r="89" spans="1:16" ht="12.75">
      <c r="A89" s="26" t="s">
        <v>50</v>
      </c>
      <c s="31" t="s">
        <v>121</v>
      </c>
      <c s="31" t="s">
        <v>2535</v>
      </c>
      <c s="26" t="s">
        <v>33</v>
      </c>
      <c s="32" t="s">
        <v>2536</v>
      </c>
      <c s="33" t="s">
        <v>63</v>
      </c>
      <c s="34">
        <v>58</v>
      </c>
      <c s="35">
        <v>0</v>
      </c>
      <c s="36">
        <f>ROUND(ROUND(H89,2)*ROUND(G89,3),2)</f>
      </c>
      <c r="O89">
        <f>(I89*21)/100</f>
      </c>
      <c t="s">
        <v>27</v>
      </c>
    </row>
    <row r="90" spans="1:5" ht="12.75">
      <c r="A90" s="37" t="s">
        <v>55</v>
      </c>
      <c r="E90" s="38" t="s">
        <v>52</v>
      </c>
    </row>
    <row r="91" spans="1:5" ht="12.75">
      <c r="A91" s="39" t="s">
        <v>56</v>
      </c>
      <c r="E91" s="40" t="s">
        <v>52</v>
      </c>
    </row>
    <row r="92" spans="1:5" ht="89.25">
      <c r="A92" t="s">
        <v>57</v>
      </c>
      <c r="E92" s="38" t="s">
        <v>474</v>
      </c>
    </row>
    <row r="93" spans="1:16" ht="25.5">
      <c r="A93" s="26" t="s">
        <v>50</v>
      </c>
      <c s="31" t="s">
        <v>125</v>
      </c>
      <c s="31" t="s">
        <v>477</v>
      </c>
      <c s="26" t="s">
        <v>52</v>
      </c>
      <c s="32" t="s">
        <v>478</v>
      </c>
      <c s="33" t="s">
        <v>54</v>
      </c>
      <c s="34">
        <v>85</v>
      </c>
      <c s="35">
        <v>0</v>
      </c>
      <c s="36">
        <f>ROUND(ROUND(H93,2)*ROUND(G93,3),2)</f>
      </c>
      <c r="O93">
        <f>(I93*21)/100</f>
      </c>
      <c t="s">
        <v>27</v>
      </c>
    </row>
    <row r="94" spans="1:5" ht="12.75">
      <c r="A94" s="37" t="s">
        <v>55</v>
      </c>
      <c r="E94" s="38" t="s">
        <v>52</v>
      </c>
    </row>
    <row r="95" spans="1:5" ht="12.75">
      <c r="A95" s="39" t="s">
        <v>56</v>
      </c>
      <c r="E95" s="40" t="s">
        <v>52</v>
      </c>
    </row>
    <row r="96" spans="1:5" ht="102">
      <c r="A96" t="s">
        <v>57</v>
      </c>
      <c r="E96" s="38" t="s">
        <v>479</v>
      </c>
    </row>
    <row r="97" spans="1:16" ht="25.5">
      <c r="A97" s="26" t="s">
        <v>50</v>
      </c>
      <c s="31" t="s">
        <v>129</v>
      </c>
      <c s="31" t="s">
        <v>480</v>
      </c>
      <c s="26" t="s">
        <v>52</v>
      </c>
      <c s="32" t="s">
        <v>481</v>
      </c>
      <c s="33" t="s">
        <v>54</v>
      </c>
      <c s="34">
        <v>510</v>
      </c>
      <c s="35">
        <v>0</v>
      </c>
      <c s="36">
        <f>ROUND(ROUND(H97,2)*ROUND(G97,3),2)</f>
      </c>
      <c r="O97">
        <f>(I97*21)/100</f>
      </c>
      <c t="s">
        <v>27</v>
      </c>
    </row>
    <row r="98" spans="1:5" ht="12.75">
      <c r="A98" s="37" t="s">
        <v>55</v>
      </c>
      <c r="E98" s="38" t="s">
        <v>52</v>
      </c>
    </row>
    <row r="99" spans="1:5" ht="12.75">
      <c r="A99" s="39" t="s">
        <v>56</v>
      </c>
      <c r="E99" s="40" t="s">
        <v>52</v>
      </c>
    </row>
    <row r="100" spans="1:5" ht="102">
      <c r="A100" t="s">
        <v>57</v>
      </c>
      <c r="E100" s="38" t="s">
        <v>479</v>
      </c>
    </row>
    <row r="101" spans="1:16" ht="25.5">
      <c r="A101" s="26" t="s">
        <v>50</v>
      </c>
      <c s="31" t="s">
        <v>133</v>
      </c>
      <c s="31" t="s">
        <v>2035</v>
      </c>
      <c s="26" t="s">
        <v>52</v>
      </c>
      <c s="32" t="s">
        <v>2036</v>
      </c>
      <c s="33" t="s">
        <v>54</v>
      </c>
      <c s="34">
        <v>4</v>
      </c>
      <c s="35">
        <v>0</v>
      </c>
      <c s="36">
        <f>ROUND(ROUND(H101,2)*ROUND(G101,3),2)</f>
      </c>
      <c r="O101">
        <f>(I101*21)/100</f>
      </c>
      <c t="s">
        <v>27</v>
      </c>
    </row>
    <row r="102" spans="1:5" ht="12.75">
      <c r="A102" s="37" t="s">
        <v>55</v>
      </c>
      <c r="E102" s="38" t="s">
        <v>52</v>
      </c>
    </row>
    <row r="103" spans="1:5" ht="12.75">
      <c r="A103" s="39" t="s">
        <v>56</v>
      </c>
      <c r="E103" s="40" t="s">
        <v>52</v>
      </c>
    </row>
    <row r="104" spans="1:5" ht="102">
      <c r="A104" t="s">
        <v>57</v>
      </c>
      <c r="E104" s="38" t="s">
        <v>479</v>
      </c>
    </row>
    <row r="105" spans="1:16" ht="12.75">
      <c r="A105" s="26" t="s">
        <v>50</v>
      </c>
      <c s="31" t="s">
        <v>137</v>
      </c>
      <c s="31" t="s">
        <v>2039</v>
      </c>
      <c s="26" t="s">
        <v>52</v>
      </c>
      <c s="32" t="s">
        <v>2040</v>
      </c>
      <c s="33" t="s">
        <v>63</v>
      </c>
      <c s="34">
        <v>1525</v>
      </c>
      <c s="35">
        <v>0</v>
      </c>
      <c s="36">
        <f>ROUND(ROUND(H105,2)*ROUND(G105,3),2)</f>
      </c>
      <c r="O105">
        <f>(I105*21)/100</f>
      </c>
      <c t="s">
        <v>27</v>
      </c>
    </row>
    <row r="106" spans="1:5" ht="12.75">
      <c r="A106" s="37" t="s">
        <v>55</v>
      </c>
      <c r="E106" s="38" t="s">
        <v>52</v>
      </c>
    </row>
    <row r="107" spans="1:5" ht="12.75">
      <c r="A107" s="39" t="s">
        <v>56</v>
      </c>
      <c r="E107" s="40" t="s">
        <v>52</v>
      </c>
    </row>
    <row r="108" spans="1:5" ht="76.5">
      <c r="A108" t="s">
        <v>57</v>
      </c>
      <c r="E108" s="38" t="s">
        <v>2041</v>
      </c>
    </row>
    <row r="109" spans="1:16" ht="25.5">
      <c r="A109" s="26" t="s">
        <v>50</v>
      </c>
      <c s="31" t="s">
        <v>141</v>
      </c>
      <c s="31" t="s">
        <v>1805</v>
      </c>
      <c s="26" t="s">
        <v>52</v>
      </c>
      <c s="32" t="s">
        <v>1806</v>
      </c>
      <c s="33" t="s">
        <v>54</v>
      </c>
      <c s="34">
        <v>1</v>
      </c>
      <c s="35">
        <v>0</v>
      </c>
      <c s="36">
        <f>ROUND(ROUND(H109,2)*ROUND(G109,3),2)</f>
      </c>
      <c r="O109">
        <f>(I109*21)/100</f>
      </c>
      <c t="s">
        <v>27</v>
      </c>
    </row>
    <row r="110" spans="1:5" ht="12.75">
      <c r="A110" s="37" t="s">
        <v>55</v>
      </c>
      <c r="E110" s="38" t="s">
        <v>52</v>
      </c>
    </row>
    <row r="111" spans="1:5" ht="12.75">
      <c r="A111" s="39" t="s">
        <v>56</v>
      </c>
      <c r="E111" s="40" t="s">
        <v>52</v>
      </c>
    </row>
    <row r="112" spans="1:5" ht="114.75">
      <c r="A112" t="s">
        <v>57</v>
      </c>
      <c r="E112" s="38" t="s">
        <v>902</v>
      </c>
    </row>
    <row r="113" spans="1:16" ht="38.25">
      <c r="A113" s="26" t="s">
        <v>50</v>
      </c>
      <c s="31" t="s">
        <v>145</v>
      </c>
      <c s="31" t="s">
        <v>903</v>
      </c>
      <c s="26" t="s">
        <v>52</v>
      </c>
      <c s="32" t="s">
        <v>904</v>
      </c>
      <c s="33" t="s">
        <v>54</v>
      </c>
      <c s="34">
        <v>5</v>
      </c>
      <c s="35">
        <v>0</v>
      </c>
      <c s="36">
        <f>ROUND(ROUND(H113,2)*ROUND(G113,3),2)</f>
      </c>
      <c r="O113">
        <f>(I113*21)/100</f>
      </c>
      <c t="s">
        <v>27</v>
      </c>
    </row>
    <row r="114" spans="1:5" ht="12.75">
      <c r="A114" s="37" t="s">
        <v>55</v>
      </c>
      <c r="E114" s="38" t="s">
        <v>52</v>
      </c>
    </row>
    <row r="115" spans="1:5" ht="12.75">
      <c r="A115" s="39" t="s">
        <v>56</v>
      </c>
      <c r="E115" s="40" t="s">
        <v>52</v>
      </c>
    </row>
    <row r="116" spans="1:5" ht="114.75">
      <c r="A116" t="s">
        <v>57</v>
      </c>
      <c r="E116" s="38" t="s">
        <v>902</v>
      </c>
    </row>
    <row r="117" spans="1:16" ht="12.75">
      <c r="A117" s="26" t="s">
        <v>50</v>
      </c>
      <c s="31" t="s">
        <v>149</v>
      </c>
      <c s="31" t="s">
        <v>10181</v>
      </c>
      <c s="26" t="s">
        <v>52</v>
      </c>
      <c s="32" t="s">
        <v>10182</v>
      </c>
      <c s="33" t="s">
        <v>54</v>
      </c>
      <c s="34">
        <v>1</v>
      </c>
      <c s="35">
        <v>0</v>
      </c>
      <c s="36">
        <f>ROUND(ROUND(H117,2)*ROUND(G117,3),2)</f>
      </c>
      <c r="O117">
        <f>(I117*21)/100</f>
      </c>
      <c t="s">
        <v>27</v>
      </c>
    </row>
    <row r="118" spans="1:5" ht="12.75">
      <c r="A118" s="37" t="s">
        <v>55</v>
      </c>
      <c r="E118" s="38" t="s">
        <v>52</v>
      </c>
    </row>
    <row r="119" spans="1:5" ht="12.75">
      <c r="A119" s="39" t="s">
        <v>56</v>
      </c>
      <c r="E119" s="40" t="s">
        <v>52</v>
      </c>
    </row>
    <row r="120" spans="1:5" ht="76.5">
      <c r="A120" t="s">
        <v>57</v>
      </c>
      <c r="E120" s="38" t="s">
        <v>2241</v>
      </c>
    </row>
    <row r="121" spans="1:16" ht="12.75">
      <c r="A121" s="26" t="s">
        <v>50</v>
      </c>
      <c s="31" t="s">
        <v>153</v>
      </c>
      <c s="31" t="s">
        <v>1810</v>
      </c>
      <c s="26" t="s">
        <v>52</v>
      </c>
      <c s="32" t="s">
        <v>1811</v>
      </c>
      <c s="33" t="s">
        <v>321</v>
      </c>
      <c s="34">
        <v>40</v>
      </c>
      <c s="35">
        <v>0</v>
      </c>
      <c s="36">
        <f>ROUND(ROUND(H121,2)*ROUND(G121,3),2)</f>
      </c>
      <c r="O121">
        <f>(I121*21)/100</f>
      </c>
      <c t="s">
        <v>27</v>
      </c>
    </row>
    <row r="122" spans="1:5" ht="12.75">
      <c r="A122" s="37" t="s">
        <v>55</v>
      </c>
      <c r="E122" s="38" t="s">
        <v>52</v>
      </c>
    </row>
    <row r="123" spans="1:5" ht="12.75">
      <c r="A123" s="39" t="s">
        <v>56</v>
      </c>
      <c r="E123" s="40" t="s">
        <v>52</v>
      </c>
    </row>
    <row r="124" spans="1:5" ht="89.25">
      <c r="A124" t="s">
        <v>57</v>
      </c>
      <c r="E124" s="38" t="s">
        <v>1812</v>
      </c>
    </row>
    <row r="125" spans="1:16" ht="12.75">
      <c r="A125" s="26" t="s">
        <v>50</v>
      </c>
      <c s="31" t="s">
        <v>157</v>
      </c>
      <c s="31" t="s">
        <v>2116</v>
      </c>
      <c s="26" t="s">
        <v>52</v>
      </c>
      <c s="32" t="s">
        <v>2117</v>
      </c>
      <c s="33" t="s">
        <v>321</v>
      </c>
      <c s="34">
        <v>16</v>
      </c>
      <c s="35">
        <v>0</v>
      </c>
      <c s="36">
        <f>ROUND(ROUND(H125,2)*ROUND(G125,3),2)</f>
      </c>
      <c r="O125">
        <f>(I125*21)/100</f>
      </c>
      <c t="s">
        <v>27</v>
      </c>
    </row>
    <row r="126" spans="1:5" ht="12.75">
      <c r="A126" s="37" t="s">
        <v>55</v>
      </c>
      <c r="E126" s="38" t="s">
        <v>52</v>
      </c>
    </row>
    <row r="127" spans="1:5" ht="12.75">
      <c r="A127" s="39" t="s">
        <v>56</v>
      </c>
      <c r="E127" s="40" t="s">
        <v>52</v>
      </c>
    </row>
    <row r="128" spans="1:5" ht="89.25">
      <c r="A128" t="s">
        <v>57</v>
      </c>
      <c r="E128" s="38" t="s">
        <v>2118</v>
      </c>
    </row>
    <row r="129" spans="1:16" ht="12.75">
      <c r="A129" s="26" t="s">
        <v>50</v>
      </c>
      <c s="31" t="s">
        <v>161</v>
      </c>
      <c s="31" t="s">
        <v>1813</v>
      </c>
      <c s="26" t="s">
        <v>52</v>
      </c>
      <c s="32" t="s">
        <v>1814</v>
      </c>
      <c s="33" t="s">
        <v>321</v>
      </c>
      <c s="34">
        <v>8</v>
      </c>
      <c s="35">
        <v>0</v>
      </c>
      <c s="36">
        <f>ROUND(ROUND(H129,2)*ROUND(G129,3),2)</f>
      </c>
      <c r="O129">
        <f>(I129*21)/100</f>
      </c>
      <c t="s">
        <v>27</v>
      </c>
    </row>
    <row r="130" spans="1:5" ht="12.75">
      <c r="A130" s="37" t="s">
        <v>55</v>
      </c>
      <c r="E130" s="38" t="s">
        <v>52</v>
      </c>
    </row>
    <row r="131" spans="1:5" ht="12.75">
      <c r="A131" s="39" t="s">
        <v>56</v>
      </c>
      <c r="E131" s="40" t="s">
        <v>52</v>
      </c>
    </row>
    <row r="132" spans="1:5" ht="89.25">
      <c r="A132" t="s">
        <v>57</v>
      </c>
      <c r="E132" s="38" t="s">
        <v>1815</v>
      </c>
    </row>
    <row r="133" spans="1:16" ht="12.75">
      <c r="A133" s="26" t="s">
        <v>50</v>
      </c>
      <c s="31" t="s">
        <v>165</v>
      </c>
      <c s="31" t="s">
        <v>2119</v>
      </c>
      <c s="26" t="s">
        <v>52</v>
      </c>
      <c s="32" t="s">
        <v>2120</v>
      </c>
      <c s="33" t="s">
        <v>321</v>
      </c>
      <c s="34">
        <v>16</v>
      </c>
      <c s="35">
        <v>0</v>
      </c>
      <c s="36">
        <f>ROUND(ROUND(H133,2)*ROUND(G133,3),2)</f>
      </c>
      <c r="O133">
        <f>(I133*21)/100</f>
      </c>
      <c t="s">
        <v>27</v>
      </c>
    </row>
    <row r="134" spans="1:5" ht="12.75">
      <c r="A134" s="37" t="s">
        <v>55</v>
      </c>
      <c r="E134" s="38" t="s">
        <v>52</v>
      </c>
    </row>
    <row r="135" spans="1:5" ht="12.75">
      <c r="A135" s="39" t="s">
        <v>56</v>
      </c>
      <c r="E135" s="40" t="s">
        <v>52</v>
      </c>
    </row>
    <row r="136" spans="1:5" ht="89.25">
      <c r="A136" t="s">
        <v>57</v>
      </c>
      <c r="E136" s="38" t="s">
        <v>2121</v>
      </c>
    </row>
    <row r="137" spans="1:16" ht="12.75">
      <c r="A137" s="26" t="s">
        <v>50</v>
      </c>
      <c s="31" t="s">
        <v>169</v>
      </c>
      <c s="31" t="s">
        <v>11492</v>
      </c>
      <c s="26" t="s">
        <v>52</v>
      </c>
      <c s="32" t="s">
        <v>11493</v>
      </c>
      <c s="33" t="s">
        <v>54</v>
      </c>
      <c s="34">
        <v>44</v>
      </c>
      <c s="35">
        <v>0</v>
      </c>
      <c s="36">
        <f>ROUND(ROUND(H137,2)*ROUND(G137,3),2)</f>
      </c>
      <c r="O137">
        <f>(I137*21)/100</f>
      </c>
      <c t="s">
        <v>27</v>
      </c>
    </row>
    <row r="138" spans="1:5" ht="12.75">
      <c r="A138" s="37" t="s">
        <v>55</v>
      </c>
      <c r="E138" s="38" t="s">
        <v>11493</v>
      </c>
    </row>
    <row r="139" spans="1:5" ht="12.75">
      <c r="A139" s="39" t="s">
        <v>56</v>
      </c>
      <c r="E139" s="40" t="s">
        <v>52</v>
      </c>
    </row>
    <row r="140" spans="1:5" ht="38.25">
      <c r="A140" t="s">
        <v>57</v>
      </c>
      <c r="E140" s="38" t="s">
        <v>11494</v>
      </c>
    </row>
    <row r="141" spans="1:16" ht="12.75">
      <c r="A141" s="26" t="s">
        <v>50</v>
      </c>
      <c s="31" t="s">
        <v>173</v>
      </c>
      <c s="31" t="s">
        <v>11495</v>
      </c>
      <c s="26" t="s">
        <v>52</v>
      </c>
      <c s="32" t="s">
        <v>10212</v>
      </c>
      <c s="33" t="s">
        <v>54</v>
      </c>
      <c s="34">
        <v>20</v>
      </c>
      <c s="35">
        <v>0</v>
      </c>
      <c s="36">
        <f>ROUND(ROUND(H141,2)*ROUND(G141,3),2)</f>
      </c>
      <c r="O141">
        <f>(I141*21)/100</f>
      </c>
      <c t="s">
        <v>27</v>
      </c>
    </row>
    <row r="142" spans="1:5" ht="12.75">
      <c r="A142" s="37" t="s">
        <v>55</v>
      </c>
      <c r="E142" s="38" t="s">
        <v>10212</v>
      </c>
    </row>
    <row r="143" spans="1:5" ht="12.75">
      <c r="A143" s="39" t="s">
        <v>56</v>
      </c>
      <c r="E143" s="40" t="s">
        <v>52</v>
      </c>
    </row>
    <row r="144" spans="1:5" ht="38.25">
      <c r="A144" t="s">
        <v>57</v>
      </c>
      <c r="E144" s="38" t="s">
        <v>11494</v>
      </c>
    </row>
    <row r="145" spans="1:16" ht="12.75">
      <c r="A145" s="26" t="s">
        <v>50</v>
      </c>
      <c s="31" t="s">
        <v>177</v>
      </c>
      <c s="31" t="s">
        <v>11496</v>
      </c>
      <c s="26" t="s">
        <v>52</v>
      </c>
      <c s="32" t="s">
        <v>11497</v>
      </c>
      <c s="33" t="s">
        <v>54</v>
      </c>
      <c s="34">
        <v>4</v>
      </c>
      <c s="35">
        <v>0</v>
      </c>
      <c s="36">
        <f>ROUND(ROUND(H145,2)*ROUND(G145,3),2)</f>
      </c>
      <c r="O145">
        <f>(I145*21)/100</f>
      </c>
      <c t="s">
        <v>27</v>
      </c>
    </row>
    <row r="146" spans="1:5" ht="12.75">
      <c r="A146" s="37" t="s">
        <v>55</v>
      </c>
      <c r="E146" s="38" t="s">
        <v>11497</v>
      </c>
    </row>
    <row r="147" spans="1:5" ht="12.75">
      <c r="A147" s="39" t="s">
        <v>56</v>
      </c>
      <c r="E147" s="40" t="s">
        <v>52</v>
      </c>
    </row>
    <row r="148" spans="1:5" ht="38.25">
      <c r="A148" t="s">
        <v>57</v>
      </c>
      <c r="E148" s="38" t="s">
        <v>11494</v>
      </c>
    </row>
    <row r="149" spans="1:16" ht="12.75">
      <c r="A149" s="26" t="s">
        <v>50</v>
      </c>
      <c s="31" t="s">
        <v>180</v>
      </c>
      <c s="31" t="s">
        <v>11498</v>
      </c>
      <c s="26" t="s">
        <v>52</v>
      </c>
      <c s="32" t="s">
        <v>11499</v>
      </c>
      <c s="33" t="s">
        <v>54</v>
      </c>
      <c s="34">
        <v>4</v>
      </c>
      <c s="35">
        <v>0</v>
      </c>
      <c s="36">
        <f>ROUND(ROUND(H149,2)*ROUND(G149,3),2)</f>
      </c>
      <c r="O149">
        <f>(I149*21)/100</f>
      </c>
      <c t="s">
        <v>27</v>
      </c>
    </row>
    <row r="150" spans="1:5" ht="12.75">
      <c r="A150" s="37" t="s">
        <v>55</v>
      </c>
      <c r="E150" s="38" t="s">
        <v>11499</v>
      </c>
    </row>
    <row r="151" spans="1:5" ht="12.75">
      <c r="A151" s="39" t="s">
        <v>56</v>
      </c>
      <c r="E151" s="40" t="s">
        <v>52</v>
      </c>
    </row>
    <row r="152" spans="1:5" ht="38.25">
      <c r="A152" t="s">
        <v>57</v>
      </c>
      <c r="E152" s="38" t="s">
        <v>11494</v>
      </c>
    </row>
    <row r="153" spans="1:16" ht="12.75">
      <c r="A153" s="26" t="s">
        <v>50</v>
      </c>
      <c s="31" t="s">
        <v>184</v>
      </c>
      <c s="31" t="s">
        <v>11500</v>
      </c>
      <c s="26" t="s">
        <v>52</v>
      </c>
      <c s="32" t="s">
        <v>11501</v>
      </c>
      <c s="33" t="s">
        <v>54</v>
      </c>
      <c s="34">
        <v>26</v>
      </c>
      <c s="35">
        <v>0</v>
      </c>
      <c s="36">
        <f>ROUND(ROUND(H153,2)*ROUND(G153,3),2)</f>
      </c>
      <c r="O153">
        <f>(I153*21)/100</f>
      </c>
      <c t="s">
        <v>27</v>
      </c>
    </row>
    <row r="154" spans="1:5" ht="12.75">
      <c r="A154" s="37" t="s">
        <v>55</v>
      </c>
      <c r="E154" s="38" t="s">
        <v>11501</v>
      </c>
    </row>
    <row r="155" spans="1:5" ht="12.75">
      <c r="A155" s="39" t="s">
        <v>56</v>
      </c>
      <c r="E155" s="40" t="s">
        <v>52</v>
      </c>
    </row>
    <row r="156" spans="1:5" ht="38.25">
      <c r="A156" t="s">
        <v>57</v>
      </c>
      <c r="E156" s="38" t="s">
        <v>11494</v>
      </c>
    </row>
    <row r="157" spans="1:16" ht="12.75">
      <c r="A157" s="26" t="s">
        <v>50</v>
      </c>
      <c s="31" t="s">
        <v>188</v>
      </c>
      <c s="31" t="s">
        <v>11502</v>
      </c>
      <c s="26" t="s">
        <v>52</v>
      </c>
      <c s="32" t="s">
        <v>11503</v>
      </c>
      <c s="33" t="s">
        <v>54</v>
      </c>
      <c s="34">
        <v>10</v>
      </c>
      <c s="35">
        <v>0</v>
      </c>
      <c s="36">
        <f>ROUND(ROUND(H157,2)*ROUND(G157,3),2)</f>
      </c>
      <c r="O157">
        <f>(I157*21)/100</f>
      </c>
      <c t="s">
        <v>27</v>
      </c>
    </row>
    <row r="158" spans="1:5" ht="12.75">
      <c r="A158" s="37" t="s">
        <v>55</v>
      </c>
      <c r="E158" s="38" t="s">
        <v>11503</v>
      </c>
    </row>
    <row r="159" spans="1:5" ht="12.75">
      <c r="A159" s="39" t="s">
        <v>56</v>
      </c>
      <c r="E159" s="40" t="s">
        <v>52</v>
      </c>
    </row>
    <row r="160" spans="1:5" ht="38.25">
      <c r="A160" t="s">
        <v>57</v>
      </c>
      <c r="E160" s="38" t="s">
        <v>11494</v>
      </c>
    </row>
    <row r="161" spans="1:16" ht="12.75">
      <c r="A161" s="26" t="s">
        <v>50</v>
      </c>
      <c s="31" t="s">
        <v>192</v>
      </c>
      <c s="31" t="s">
        <v>11504</v>
      </c>
      <c s="26" t="s">
        <v>52</v>
      </c>
      <c s="32" t="s">
        <v>10260</v>
      </c>
      <c s="33" t="s">
        <v>54</v>
      </c>
      <c s="34">
        <v>4</v>
      </c>
      <c s="35">
        <v>0</v>
      </c>
      <c s="36">
        <f>ROUND(ROUND(H161,2)*ROUND(G161,3),2)</f>
      </c>
      <c r="O161">
        <f>(I161*21)/100</f>
      </c>
      <c t="s">
        <v>27</v>
      </c>
    </row>
    <row r="162" spans="1:5" ht="12.75">
      <c r="A162" s="37" t="s">
        <v>55</v>
      </c>
      <c r="E162" s="38" t="s">
        <v>10260</v>
      </c>
    </row>
    <row r="163" spans="1:5" ht="12.75">
      <c r="A163" s="39" t="s">
        <v>56</v>
      </c>
      <c r="E163" s="40" t="s">
        <v>52</v>
      </c>
    </row>
    <row r="164" spans="1:5" ht="38.25">
      <c r="A164" t="s">
        <v>57</v>
      </c>
      <c r="E164" s="38" t="s">
        <v>11494</v>
      </c>
    </row>
    <row r="165" spans="1:16" ht="38.25">
      <c r="A165" s="26" t="s">
        <v>50</v>
      </c>
      <c s="31" t="s">
        <v>196</v>
      </c>
      <c s="31" t="s">
        <v>11505</v>
      </c>
      <c s="26" t="s">
        <v>52</v>
      </c>
      <c s="32" t="s">
        <v>11506</v>
      </c>
      <c s="33" t="s">
        <v>54</v>
      </c>
      <c s="34">
        <v>2</v>
      </c>
      <c s="35">
        <v>0</v>
      </c>
      <c s="36">
        <f>ROUND(ROUND(H165,2)*ROUND(G165,3),2)</f>
      </c>
      <c r="O165">
        <f>(I165*21)/100</f>
      </c>
      <c t="s">
        <v>27</v>
      </c>
    </row>
    <row r="166" spans="1:5" ht="38.25">
      <c r="A166" s="37" t="s">
        <v>55</v>
      </c>
      <c r="E166" s="38" t="s">
        <v>11507</v>
      </c>
    </row>
    <row r="167" spans="1:5" ht="12.75">
      <c r="A167" s="39" t="s">
        <v>56</v>
      </c>
      <c r="E167" s="40" t="s">
        <v>52</v>
      </c>
    </row>
    <row r="168" spans="1:5" ht="76.5">
      <c r="A168" t="s">
        <v>57</v>
      </c>
      <c r="E168" s="38" t="s">
        <v>11508</v>
      </c>
    </row>
    <row r="169" spans="1:16" ht="12.75">
      <c r="A169" s="26" t="s">
        <v>50</v>
      </c>
      <c s="31" t="s">
        <v>200</v>
      </c>
      <c s="31" t="s">
        <v>11509</v>
      </c>
      <c s="26" t="s">
        <v>52</v>
      </c>
      <c s="32" t="s">
        <v>10367</v>
      </c>
      <c s="33" t="s">
        <v>845</v>
      </c>
      <c s="34">
        <v>1</v>
      </c>
      <c s="35">
        <v>0</v>
      </c>
      <c s="36">
        <f>ROUND(ROUND(H169,2)*ROUND(G169,3),2)</f>
      </c>
      <c r="O169">
        <f>(I169*21)/100</f>
      </c>
      <c t="s">
        <v>27</v>
      </c>
    </row>
    <row r="170" spans="1:5" ht="12.75">
      <c r="A170" s="37" t="s">
        <v>55</v>
      </c>
      <c r="E170" s="38" t="s">
        <v>10367</v>
      </c>
    </row>
    <row r="171" spans="1:5" ht="12.75">
      <c r="A171" s="39" t="s">
        <v>56</v>
      </c>
      <c r="E171" s="40" t="s">
        <v>52</v>
      </c>
    </row>
    <row r="172" spans="1:5" ht="25.5">
      <c r="A172" t="s">
        <v>57</v>
      </c>
      <c r="E172" s="38" t="s">
        <v>9983</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60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0+O11+O36+O189+O198+O231+O256+O293+O338+O355+O372+O409+O486+O519+O524+O541+O570+O599</f>
      </c>
      <c t="s">
        <v>26</v>
      </c>
    </row>
    <row r="3" spans="1:16" ht="15" customHeight="1">
      <c r="A3" t="s">
        <v>12</v>
      </c>
      <c s="12" t="s">
        <v>14</v>
      </c>
      <c s="13" t="s">
        <v>15</v>
      </c>
      <c s="1"/>
      <c s="14" t="s">
        <v>16</v>
      </c>
      <c s="1"/>
      <c s="9"/>
      <c s="8" t="s">
        <v>11512</v>
      </c>
      <c s="44">
        <f>0+I11+I36+I189+I198+I231+I256+I293+I338+I355+I372+I409+I486+I519+I524+I541+I570+I599</f>
      </c>
      <c r="O3" t="s">
        <v>23</v>
      </c>
      <c t="s">
        <v>27</v>
      </c>
    </row>
    <row r="4" spans="1:16" ht="15" customHeight="1">
      <c r="A4" t="s">
        <v>17</v>
      </c>
      <c s="12" t="s">
        <v>18</v>
      </c>
      <c s="13" t="s">
        <v>4860</v>
      </c>
      <c s="1"/>
      <c s="14" t="s">
        <v>4861</v>
      </c>
      <c s="1"/>
      <c s="1"/>
      <c s="11"/>
      <c s="11"/>
      <c r="O4" t="s">
        <v>24</v>
      </c>
      <c t="s">
        <v>27</v>
      </c>
    </row>
    <row r="5" spans="1:16" ht="12.75" customHeight="1">
      <c r="A5" t="s">
        <v>21</v>
      </c>
      <c s="12" t="s">
        <v>18</v>
      </c>
      <c s="13" t="s">
        <v>4862</v>
      </c>
      <c s="1"/>
      <c s="14" t="s">
        <v>4863</v>
      </c>
      <c s="1"/>
      <c s="1"/>
      <c s="1"/>
      <c s="1"/>
      <c r="O5" t="s">
        <v>25</v>
      </c>
      <c t="s">
        <v>27</v>
      </c>
    </row>
    <row r="6" spans="1:9" ht="12.75" customHeight="1">
      <c r="A6" t="s">
        <v>2002</v>
      </c>
      <c s="12" t="s">
        <v>18</v>
      </c>
      <c s="13" t="s">
        <v>11510</v>
      </c>
      <c s="1"/>
      <c s="14" t="s">
        <v>11511</v>
      </c>
      <c s="1"/>
      <c s="1"/>
      <c s="1"/>
      <c s="1"/>
    </row>
    <row r="7" spans="1:9" ht="12.75" customHeight="1">
      <c r="A7" t="s">
        <v>4428</v>
      </c>
      <c s="16" t="s">
        <v>22</v>
      </c>
      <c s="17" t="s">
        <v>11512</v>
      </c>
      <c s="6"/>
      <c s="18" t="s">
        <v>11513</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33</v>
      </c>
      <c s="27"/>
      <c s="29" t="s">
        <v>1537</v>
      </c>
      <c s="27"/>
      <c s="27"/>
      <c s="27"/>
      <c s="30">
        <f>0+Q11</f>
      </c>
      <c r="O11">
        <f>0+R11</f>
      </c>
      <c r="Q11">
        <f>0+I12+I16+I20+I24+I28+I32</f>
      </c>
      <c>
        <f>0+O12+O16+O20+O24+O28+O32</f>
      </c>
    </row>
    <row r="12" spans="1:16" ht="12.75">
      <c r="A12" s="26" t="s">
        <v>50</v>
      </c>
      <c s="31" t="s">
        <v>33</v>
      </c>
      <c s="31" t="s">
        <v>3063</v>
      </c>
      <c s="26" t="s">
        <v>52</v>
      </c>
      <c s="32" t="s">
        <v>3064</v>
      </c>
      <c s="33" t="s">
        <v>321</v>
      </c>
      <c s="34">
        <v>1608</v>
      </c>
      <c s="35">
        <v>0</v>
      </c>
      <c s="36">
        <f>ROUND(ROUND(H12,2)*ROUND(G12,3),2)</f>
      </c>
      <c r="O12">
        <f>(I12*21)/100</f>
      </c>
      <c t="s">
        <v>27</v>
      </c>
    </row>
    <row r="13" spans="1:5" ht="25.5">
      <c r="A13" s="37" t="s">
        <v>55</v>
      </c>
      <c r="E13" s="38" t="s">
        <v>3065</v>
      </c>
    </row>
    <row r="14" spans="1:5" ht="102">
      <c r="A14" s="39" t="s">
        <v>56</v>
      </c>
      <c r="E14" s="40" t="s">
        <v>11516</v>
      </c>
    </row>
    <row r="15" spans="1:5" ht="12.75">
      <c r="A15" t="s">
        <v>57</v>
      </c>
      <c r="E15" s="38" t="s">
        <v>52</v>
      </c>
    </row>
    <row r="16" spans="1:16" ht="25.5">
      <c r="A16" s="26" t="s">
        <v>50</v>
      </c>
      <c s="31" t="s">
        <v>27</v>
      </c>
      <c s="31" t="s">
        <v>10456</v>
      </c>
      <c s="26" t="s">
        <v>52</v>
      </c>
      <c s="32" t="s">
        <v>10457</v>
      </c>
      <c s="33" t="s">
        <v>365</v>
      </c>
      <c s="34">
        <v>375.246</v>
      </c>
      <c s="35">
        <v>0</v>
      </c>
      <c s="36">
        <f>ROUND(ROUND(H16,2)*ROUND(G16,3),2)</f>
      </c>
      <c r="O16">
        <f>(I16*21)/100</f>
      </c>
      <c t="s">
        <v>27</v>
      </c>
    </row>
    <row r="17" spans="1:5" ht="25.5">
      <c r="A17" s="37" t="s">
        <v>55</v>
      </c>
      <c r="E17" s="38" t="s">
        <v>10458</v>
      </c>
    </row>
    <row r="18" spans="1:5" ht="51">
      <c r="A18" s="39" t="s">
        <v>56</v>
      </c>
      <c r="E18" s="40" t="s">
        <v>11517</v>
      </c>
    </row>
    <row r="19" spans="1:5" ht="12.75">
      <c r="A19" t="s">
        <v>57</v>
      </c>
      <c r="E19" s="38" t="s">
        <v>52</v>
      </c>
    </row>
    <row r="20" spans="1:16" ht="25.5">
      <c r="A20" s="26" t="s">
        <v>50</v>
      </c>
      <c s="31" t="s">
        <v>26</v>
      </c>
      <c s="31" t="s">
        <v>11518</v>
      </c>
      <c s="26" t="s">
        <v>52</v>
      </c>
      <c s="32" t="s">
        <v>11519</v>
      </c>
      <c s="33" t="s">
        <v>365</v>
      </c>
      <c s="34">
        <v>1379.424</v>
      </c>
      <c s="35">
        <v>0</v>
      </c>
      <c s="36">
        <f>ROUND(ROUND(H20,2)*ROUND(G20,3),2)</f>
      </c>
      <c r="O20">
        <f>(I20*21)/100</f>
      </c>
      <c t="s">
        <v>27</v>
      </c>
    </row>
    <row r="21" spans="1:5" ht="25.5">
      <c r="A21" s="37" t="s">
        <v>55</v>
      </c>
      <c r="E21" s="38" t="s">
        <v>11520</v>
      </c>
    </row>
    <row r="22" spans="1:5" ht="127.5">
      <c r="A22" s="39" t="s">
        <v>56</v>
      </c>
      <c r="E22" s="40" t="s">
        <v>11521</v>
      </c>
    </row>
    <row r="23" spans="1:5" ht="12.75">
      <c r="A23" t="s">
        <v>57</v>
      </c>
      <c r="E23" s="38" t="s">
        <v>52</v>
      </c>
    </row>
    <row r="24" spans="1:16" ht="25.5">
      <c r="A24" s="26" t="s">
        <v>50</v>
      </c>
      <c s="31" t="s">
        <v>37</v>
      </c>
      <c s="31" t="s">
        <v>6501</v>
      </c>
      <c s="26" t="s">
        <v>52</v>
      </c>
      <c s="32" t="s">
        <v>10464</v>
      </c>
      <c s="33" t="s">
        <v>365</v>
      </c>
      <c s="34">
        <v>750.492</v>
      </c>
      <c s="35">
        <v>0</v>
      </c>
      <c s="36">
        <f>ROUND(ROUND(H24,2)*ROUND(G24,3),2)</f>
      </c>
      <c r="O24">
        <f>(I24*21)/100</f>
      </c>
      <c t="s">
        <v>27</v>
      </c>
    </row>
    <row r="25" spans="1:5" ht="38.25">
      <c r="A25" s="37" t="s">
        <v>55</v>
      </c>
      <c r="E25" s="38" t="s">
        <v>6503</v>
      </c>
    </row>
    <row r="26" spans="1:5" ht="51">
      <c r="A26" s="39" t="s">
        <v>56</v>
      </c>
      <c r="E26" s="40" t="s">
        <v>11522</v>
      </c>
    </row>
    <row r="27" spans="1:5" ht="12.75">
      <c r="A27" t="s">
        <v>57</v>
      </c>
      <c r="E27" s="38" t="s">
        <v>52</v>
      </c>
    </row>
    <row r="28" spans="1:16" ht="12.75">
      <c r="A28" s="26" t="s">
        <v>50</v>
      </c>
      <c s="31" t="s">
        <v>39</v>
      </c>
      <c s="31" t="s">
        <v>3097</v>
      </c>
      <c s="26" t="s">
        <v>52</v>
      </c>
      <c s="32" t="s">
        <v>3098</v>
      </c>
      <c s="33" t="s">
        <v>365</v>
      </c>
      <c s="34">
        <v>375.246</v>
      </c>
      <c s="35">
        <v>0</v>
      </c>
      <c s="36">
        <f>ROUND(ROUND(H28,2)*ROUND(G28,3),2)</f>
      </c>
      <c r="O28">
        <f>(I28*21)/100</f>
      </c>
      <c t="s">
        <v>27</v>
      </c>
    </row>
    <row r="29" spans="1:5" ht="25.5">
      <c r="A29" s="37" t="s">
        <v>55</v>
      </c>
      <c r="E29" s="38" t="s">
        <v>3099</v>
      </c>
    </row>
    <row r="30" spans="1:5" ht="140.25">
      <c r="A30" s="39" t="s">
        <v>56</v>
      </c>
      <c r="E30" s="40" t="s">
        <v>11523</v>
      </c>
    </row>
    <row r="31" spans="1:5" ht="12.75">
      <c r="A31" t="s">
        <v>57</v>
      </c>
      <c r="E31" s="38" t="s">
        <v>52</v>
      </c>
    </row>
    <row r="32" spans="1:16" ht="12.75">
      <c r="A32" s="26" t="s">
        <v>50</v>
      </c>
      <c s="31" t="s">
        <v>41</v>
      </c>
      <c s="31" t="s">
        <v>4171</v>
      </c>
      <c s="26" t="s">
        <v>52</v>
      </c>
      <c s="32" t="s">
        <v>6520</v>
      </c>
      <c s="33" t="s">
        <v>845</v>
      </c>
      <c s="34">
        <v>1</v>
      </c>
      <c s="35">
        <v>0</v>
      </c>
      <c s="36">
        <f>ROUND(ROUND(H32,2)*ROUND(G32,3),2)</f>
      </c>
      <c r="O32">
        <f>(I32*21)/100</f>
      </c>
      <c t="s">
        <v>27</v>
      </c>
    </row>
    <row r="33" spans="1:5" ht="12.75">
      <c r="A33" s="37" t="s">
        <v>55</v>
      </c>
      <c r="E33" s="38" t="s">
        <v>6520</v>
      </c>
    </row>
    <row r="34" spans="1:5" ht="25.5">
      <c r="A34" s="39" t="s">
        <v>56</v>
      </c>
      <c r="E34" s="40" t="s">
        <v>10472</v>
      </c>
    </row>
    <row r="35" spans="1:5" ht="12.75">
      <c r="A35" t="s">
        <v>57</v>
      </c>
      <c r="E35" s="38" t="s">
        <v>52</v>
      </c>
    </row>
    <row r="36" spans="1:18" ht="12.75" customHeight="1">
      <c r="A36" s="6" t="s">
        <v>48</v>
      </c>
      <c s="6"/>
      <c s="42" t="s">
        <v>27</v>
      </c>
      <c s="6"/>
      <c s="29" t="s">
        <v>3116</v>
      </c>
      <c s="6"/>
      <c s="6"/>
      <c s="6"/>
      <c s="43">
        <f>0+Q36</f>
      </c>
      <c r="O36">
        <f>0+R36</f>
      </c>
      <c r="Q36">
        <f>0+I37+I41+I45+I49+I53+I57+I61+I65+I69+I73+I77+I81+I85+I89+I93+I97+I101+I105+I109+I113+I117+I121+I125+I129+I133+I137+I141+I145+I149+I153+I157+I161+I165+I169+I173+I177+I181+I185</f>
      </c>
      <c>
        <f>0+O37+O41+O45+O49+O53+O57+O61+O65+O69+O73+O77+O81+O85+O89+O93+O97+O101+O105+O109+O113+O117+O121+O125+O129+O133+O137+O141+O145+O149+O153+O157+O161+O165+O169+O173+O177+O181+O185</f>
      </c>
    </row>
    <row r="37" spans="1:16" ht="12.75">
      <c r="A37" s="26" t="s">
        <v>50</v>
      </c>
      <c s="31" t="s">
        <v>73</v>
      </c>
      <c s="31" t="s">
        <v>10473</v>
      </c>
      <c s="26" t="s">
        <v>52</v>
      </c>
      <c s="32" t="s">
        <v>10474</v>
      </c>
      <c s="33" t="s">
        <v>71</v>
      </c>
      <c s="34">
        <v>554.61</v>
      </c>
      <c s="35">
        <v>0</v>
      </c>
      <c s="36">
        <f>ROUND(ROUND(H37,2)*ROUND(G37,3),2)</f>
      </c>
      <c r="O37">
        <f>(I37*21)/100</f>
      </c>
      <c t="s">
        <v>27</v>
      </c>
    </row>
    <row r="38" spans="1:5" ht="25.5">
      <c r="A38" s="37" t="s">
        <v>55</v>
      </c>
      <c r="E38" s="38" t="s">
        <v>10475</v>
      </c>
    </row>
    <row r="39" spans="1:5" ht="89.25">
      <c r="A39" s="39" t="s">
        <v>56</v>
      </c>
      <c r="E39" s="40" t="s">
        <v>11524</v>
      </c>
    </row>
    <row r="40" spans="1:5" ht="12.75">
      <c r="A40" t="s">
        <v>57</v>
      </c>
      <c r="E40" s="38" t="s">
        <v>52</v>
      </c>
    </row>
    <row r="41" spans="1:16" ht="12.75">
      <c r="A41" s="26" t="s">
        <v>50</v>
      </c>
      <c s="31" t="s">
        <v>78</v>
      </c>
      <c s="31" t="s">
        <v>11525</v>
      </c>
      <c s="26" t="s">
        <v>52</v>
      </c>
      <c s="32" t="s">
        <v>11526</v>
      </c>
      <c s="33" t="s">
        <v>63</v>
      </c>
      <c s="34">
        <v>149.5</v>
      </c>
      <c s="35">
        <v>0</v>
      </c>
      <c s="36">
        <f>ROUND(ROUND(H41,2)*ROUND(G41,3),2)</f>
      </c>
      <c r="O41">
        <f>(I41*21)/100</f>
      </c>
      <c t="s">
        <v>27</v>
      </c>
    </row>
    <row r="42" spans="1:5" ht="25.5">
      <c r="A42" s="37" t="s">
        <v>55</v>
      </c>
      <c r="E42" s="38" t="s">
        <v>11527</v>
      </c>
    </row>
    <row r="43" spans="1:5" ht="63.75">
      <c r="A43" s="39" t="s">
        <v>56</v>
      </c>
      <c r="E43" s="40" t="s">
        <v>11528</v>
      </c>
    </row>
    <row r="44" spans="1:5" ht="12.75">
      <c r="A44" t="s">
        <v>57</v>
      </c>
      <c r="E44" s="38" t="s">
        <v>52</v>
      </c>
    </row>
    <row r="45" spans="1:16" ht="25.5">
      <c r="A45" s="26" t="s">
        <v>50</v>
      </c>
      <c s="31" t="s">
        <v>44</v>
      </c>
      <c s="31" t="s">
        <v>11529</v>
      </c>
      <c s="26" t="s">
        <v>52</v>
      </c>
      <c s="32" t="s">
        <v>11530</v>
      </c>
      <c s="33" t="s">
        <v>63</v>
      </c>
      <c s="34">
        <v>64</v>
      </c>
      <c s="35">
        <v>0</v>
      </c>
      <c s="36">
        <f>ROUND(ROUND(H45,2)*ROUND(G45,3),2)</f>
      </c>
      <c r="O45">
        <f>(I45*21)/100</f>
      </c>
      <c t="s">
        <v>27</v>
      </c>
    </row>
    <row r="46" spans="1:5" ht="25.5">
      <c r="A46" s="37" t="s">
        <v>55</v>
      </c>
      <c r="E46" s="38" t="s">
        <v>11531</v>
      </c>
    </row>
    <row r="47" spans="1:5" ht="153">
      <c r="A47" s="39" t="s">
        <v>56</v>
      </c>
      <c r="E47" s="40" t="s">
        <v>11532</v>
      </c>
    </row>
    <row r="48" spans="1:5" ht="12.75">
      <c r="A48" t="s">
        <v>57</v>
      </c>
      <c r="E48" s="38" t="s">
        <v>52</v>
      </c>
    </row>
    <row r="49" spans="1:16" ht="25.5">
      <c r="A49" s="26" t="s">
        <v>50</v>
      </c>
      <c s="31" t="s">
        <v>46</v>
      </c>
      <c s="31" t="s">
        <v>11533</v>
      </c>
      <c s="26" t="s">
        <v>52</v>
      </c>
      <c s="32" t="s">
        <v>11534</v>
      </c>
      <c s="33" t="s">
        <v>63</v>
      </c>
      <c s="34">
        <v>26</v>
      </c>
      <c s="35">
        <v>0</v>
      </c>
      <c s="36">
        <f>ROUND(ROUND(H49,2)*ROUND(G49,3),2)</f>
      </c>
      <c r="O49">
        <f>(I49*21)/100</f>
      </c>
      <c t="s">
        <v>27</v>
      </c>
    </row>
    <row r="50" spans="1:5" ht="25.5">
      <c r="A50" s="37" t="s">
        <v>55</v>
      </c>
      <c r="E50" s="38" t="s">
        <v>11535</v>
      </c>
    </row>
    <row r="51" spans="1:5" ht="63.75">
      <c r="A51" s="39" t="s">
        <v>56</v>
      </c>
      <c r="E51" s="40" t="s">
        <v>11536</v>
      </c>
    </row>
    <row r="52" spans="1:5" ht="12.75">
      <c r="A52" t="s">
        <v>57</v>
      </c>
      <c r="E52" s="38" t="s">
        <v>52</v>
      </c>
    </row>
    <row r="53" spans="1:16" ht="12.75">
      <c r="A53" s="26" t="s">
        <v>50</v>
      </c>
      <c s="31" t="s">
        <v>89</v>
      </c>
      <c s="31" t="s">
        <v>11537</v>
      </c>
      <c s="26" t="s">
        <v>52</v>
      </c>
      <c s="32" t="s">
        <v>11538</v>
      </c>
      <c s="33" t="s">
        <v>63</v>
      </c>
      <c s="34">
        <v>149.5</v>
      </c>
      <c s="35">
        <v>0</v>
      </c>
      <c s="36">
        <f>ROUND(ROUND(H53,2)*ROUND(G53,3),2)</f>
      </c>
      <c r="O53">
        <f>(I53*21)/100</f>
      </c>
      <c t="s">
        <v>27</v>
      </c>
    </row>
    <row r="54" spans="1:5" ht="12.75">
      <c r="A54" s="37" t="s">
        <v>55</v>
      </c>
      <c r="E54" s="38" t="s">
        <v>11538</v>
      </c>
    </row>
    <row r="55" spans="1:5" ht="51">
      <c r="A55" s="39" t="s">
        <v>56</v>
      </c>
      <c r="E55" s="40" t="s">
        <v>11539</v>
      </c>
    </row>
    <row r="56" spans="1:5" ht="12.75">
      <c r="A56" t="s">
        <v>57</v>
      </c>
      <c r="E56" s="38" t="s">
        <v>52</v>
      </c>
    </row>
    <row r="57" spans="1:16" ht="12.75">
      <c r="A57" s="26" t="s">
        <v>50</v>
      </c>
      <c s="31" t="s">
        <v>93</v>
      </c>
      <c s="31" t="s">
        <v>10495</v>
      </c>
      <c s="26" t="s">
        <v>52</v>
      </c>
      <c s="32" t="s">
        <v>10496</v>
      </c>
      <c s="33" t="s">
        <v>63</v>
      </c>
      <c s="34">
        <v>64</v>
      </c>
      <c s="35">
        <v>0</v>
      </c>
      <c s="36">
        <f>ROUND(ROUND(H57,2)*ROUND(G57,3),2)</f>
      </c>
      <c r="O57">
        <f>(I57*21)/100</f>
      </c>
      <c t="s">
        <v>27</v>
      </c>
    </row>
    <row r="58" spans="1:5" ht="12.75">
      <c r="A58" s="37" t="s">
        <v>55</v>
      </c>
      <c r="E58" s="38" t="s">
        <v>10497</v>
      </c>
    </row>
    <row r="59" spans="1:5" ht="51">
      <c r="A59" s="39" t="s">
        <v>56</v>
      </c>
      <c r="E59" s="40" t="s">
        <v>11540</v>
      </c>
    </row>
    <row r="60" spans="1:5" ht="12.75">
      <c r="A60" t="s">
        <v>57</v>
      </c>
      <c r="E60" s="38" t="s">
        <v>52</v>
      </c>
    </row>
    <row r="61" spans="1:16" ht="12.75">
      <c r="A61" s="26" t="s">
        <v>50</v>
      </c>
      <c s="31" t="s">
        <v>97</v>
      </c>
      <c s="31" t="s">
        <v>11541</v>
      </c>
      <c s="26" t="s">
        <v>52</v>
      </c>
      <c s="32" t="s">
        <v>11542</v>
      </c>
      <c s="33" t="s">
        <v>63</v>
      </c>
      <c s="34">
        <v>26</v>
      </c>
      <c s="35">
        <v>0</v>
      </c>
      <c s="36">
        <f>ROUND(ROUND(H61,2)*ROUND(G61,3),2)</f>
      </c>
      <c r="O61">
        <f>(I61*21)/100</f>
      </c>
      <c t="s">
        <v>27</v>
      </c>
    </row>
    <row r="62" spans="1:5" ht="12.75">
      <c r="A62" s="37" t="s">
        <v>55</v>
      </c>
      <c r="E62" s="38" t="s">
        <v>11542</v>
      </c>
    </row>
    <row r="63" spans="1:5" ht="51">
      <c r="A63" s="39" t="s">
        <v>56</v>
      </c>
      <c r="E63" s="40" t="s">
        <v>11543</v>
      </c>
    </row>
    <row r="64" spans="1:5" ht="12.75">
      <c r="A64" t="s">
        <v>57</v>
      </c>
      <c r="E64" s="38" t="s">
        <v>52</v>
      </c>
    </row>
    <row r="65" spans="1:16" ht="25.5">
      <c r="A65" s="26" t="s">
        <v>50</v>
      </c>
      <c s="31" t="s">
        <v>100</v>
      </c>
      <c s="31" t="s">
        <v>10499</v>
      </c>
      <c s="26" t="s">
        <v>52</v>
      </c>
      <c s="32" t="s">
        <v>10500</v>
      </c>
      <c s="33" t="s">
        <v>63</v>
      </c>
      <c s="34">
        <v>149.5</v>
      </c>
      <c s="35">
        <v>0</v>
      </c>
      <c s="36">
        <f>ROUND(ROUND(H65,2)*ROUND(G65,3),2)</f>
      </c>
      <c r="O65">
        <f>(I65*21)/100</f>
      </c>
      <c t="s">
        <v>27</v>
      </c>
    </row>
    <row r="66" spans="1:5" ht="25.5">
      <c r="A66" s="37" t="s">
        <v>55</v>
      </c>
      <c r="E66" s="38" t="s">
        <v>10501</v>
      </c>
    </row>
    <row r="67" spans="1:5" ht="63.75">
      <c r="A67" s="39" t="s">
        <v>56</v>
      </c>
      <c r="E67" s="40" t="s">
        <v>11544</v>
      </c>
    </row>
    <row r="68" spans="1:5" ht="12.75">
      <c r="A68" t="s">
        <v>57</v>
      </c>
      <c r="E68" s="38" t="s">
        <v>52</v>
      </c>
    </row>
    <row r="69" spans="1:16" ht="25.5">
      <c r="A69" s="26" t="s">
        <v>50</v>
      </c>
      <c s="31" t="s">
        <v>103</v>
      </c>
      <c s="31" t="s">
        <v>11545</v>
      </c>
      <c s="26" t="s">
        <v>52</v>
      </c>
      <c s="32" t="s">
        <v>11546</v>
      </c>
      <c s="33" t="s">
        <v>63</v>
      </c>
      <c s="34">
        <v>90</v>
      </c>
      <c s="35">
        <v>0</v>
      </c>
      <c s="36">
        <f>ROUND(ROUND(H69,2)*ROUND(G69,3),2)</f>
      </c>
      <c r="O69">
        <f>(I69*21)/100</f>
      </c>
      <c t="s">
        <v>27</v>
      </c>
    </row>
    <row r="70" spans="1:5" ht="25.5">
      <c r="A70" s="37" t="s">
        <v>55</v>
      </c>
      <c r="E70" s="38" t="s">
        <v>11547</v>
      </c>
    </row>
    <row r="71" spans="1:5" ht="63.75">
      <c r="A71" s="39" t="s">
        <v>56</v>
      </c>
      <c r="E71" s="40" t="s">
        <v>11548</v>
      </c>
    </row>
    <row r="72" spans="1:5" ht="12.75">
      <c r="A72" t="s">
        <v>57</v>
      </c>
      <c r="E72" s="38" t="s">
        <v>52</v>
      </c>
    </row>
    <row r="73" spans="1:16" ht="12.75">
      <c r="A73" s="26" t="s">
        <v>50</v>
      </c>
      <c s="31" t="s">
        <v>106</v>
      </c>
      <c s="31" t="s">
        <v>6542</v>
      </c>
      <c s="26" t="s">
        <v>52</v>
      </c>
      <c s="32" t="s">
        <v>10507</v>
      </c>
      <c s="33" t="s">
        <v>345</v>
      </c>
      <c s="34">
        <v>7.12</v>
      </c>
      <c s="35">
        <v>0</v>
      </c>
      <c s="36">
        <f>ROUND(ROUND(H73,2)*ROUND(G73,3),2)</f>
      </c>
      <c r="O73">
        <f>(I73*21)/100</f>
      </c>
      <c t="s">
        <v>27</v>
      </c>
    </row>
    <row r="74" spans="1:5" ht="12.75">
      <c r="A74" s="37" t="s">
        <v>55</v>
      </c>
      <c r="E74" s="38" t="s">
        <v>6543</v>
      </c>
    </row>
    <row r="75" spans="1:5" ht="153">
      <c r="A75" s="39" t="s">
        <v>56</v>
      </c>
      <c r="E75" s="40" t="s">
        <v>11549</v>
      </c>
    </row>
    <row r="76" spans="1:5" ht="12.75">
      <c r="A76" t="s">
        <v>57</v>
      </c>
      <c r="E76" s="38" t="s">
        <v>52</v>
      </c>
    </row>
    <row r="77" spans="1:16" ht="12.75">
      <c r="A77" s="26" t="s">
        <v>50</v>
      </c>
      <c s="31" t="s">
        <v>109</v>
      </c>
      <c s="31" t="s">
        <v>6545</v>
      </c>
      <c s="26" t="s">
        <v>52</v>
      </c>
      <c s="32" t="s">
        <v>10509</v>
      </c>
      <c s="33" t="s">
        <v>63</v>
      </c>
      <c s="34">
        <v>11.5</v>
      </c>
      <c s="35">
        <v>0</v>
      </c>
      <c s="36">
        <f>ROUND(ROUND(H77,2)*ROUND(G77,3),2)</f>
      </c>
      <c r="O77">
        <f>(I77*21)/100</f>
      </c>
      <c t="s">
        <v>27</v>
      </c>
    </row>
    <row r="78" spans="1:5" ht="25.5">
      <c r="A78" s="37" t="s">
        <v>55</v>
      </c>
      <c r="E78" s="38" t="s">
        <v>6546</v>
      </c>
    </row>
    <row r="79" spans="1:5" ht="63.75">
      <c r="A79" s="39" t="s">
        <v>56</v>
      </c>
      <c r="E79" s="40" t="s">
        <v>11550</v>
      </c>
    </row>
    <row r="80" spans="1:5" ht="12.75">
      <c r="A80" t="s">
        <v>57</v>
      </c>
      <c r="E80" s="38" t="s">
        <v>52</v>
      </c>
    </row>
    <row r="81" spans="1:16" ht="12.75">
      <c r="A81" s="26" t="s">
        <v>50</v>
      </c>
      <c s="31" t="s">
        <v>113</v>
      </c>
      <c s="31" t="s">
        <v>6548</v>
      </c>
      <c s="26" t="s">
        <v>52</v>
      </c>
      <c s="32" t="s">
        <v>10511</v>
      </c>
      <c s="33" t="s">
        <v>63</v>
      </c>
      <c s="34">
        <v>45</v>
      </c>
      <c s="35">
        <v>0</v>
      </c>
      <c s="36">
        <f>ROUND(ROUND(H81,2)*ROUND(G81,3),2)</f>
      </c>
      <c r="O81">
        <f>(I81*21)/100</f>
      </c>
      <c t="s">
        <v>27</v>
      </c>
    </row>
    <row r="82" spans="1:5" ht="25.5">
      <c r="A82" s="37" t="s">
        <v>55</v>
      </c>
      <c r="E82" s="38" t="s">
        <v>6549</v>
      </c>
    </row>
    <row r="83" spans="1:5" ht="63.75">
      <c r="A83" s="39" t="s">
        <v>56</v>
      </c>
      <c r="E83" s="40" t="s">
        <v>11551</v>
      </c>
    </row>
    <row r="84" spans="1:5" ht="12.75">
      <c r="A84" t="s">
        <v>57</v>
      </c>
      <c r="E84" s="38" t="s">
        <v>52</v>
      </c>
    </row>
    <row r="85" spans="1:16" ht="12.75">
      <c r="A85" s="26" t="s">
        <v>50</v>
      </c>
      <c s="31" t="s">
        <v>117</v>
      </c>
      <c s="31" t="s">
        <v>11552</v>
      </c>
      <c s="26" t="s">
        <v>52</v>
      </c>
      <c s="32" t="s">
        <v>11553</v>
      </c>
      <c s="33" t="s">
        <v>365</v>
      </c>
      <c s="34">
        <v>157.07</v>
      </c>
      <c s="35">
        <v>0</v>
      </c>
      <c s="36">
        <f>ROUND(ROUND(H85,2)*ROUND(G85,3),2)</f>
      </c>
      <c r="O85">
        <f>(I85*21)/100</f>
      </c>
      <c t="s">
        <v>27</v>
      </c>
    </row>
    <row r="86" spans="1:5" ht="25.5">
      <c r="A86" s="37" t="s">
        <v>55</v>
      </c>
      <c r="E86" s="38" t="s">
        <v>11554</v>
      </c>
    </row>
    <row r="87" spans="1:5" ht="63.75">
      <c r="A87" s="39" t="s">
        <v>56</v>
      </c>
      <c r="E87" s="40" t="s">
        <v>11555</v>
      </c>
    </row>
    <row r="88" spans="1:5" ht="12.75">
      <c r="A88" t="s">
        <v>57</v>
      </c>
      <c r="E88" s="38" t="s">
        <v>52</v>
      </c>
    </row>
    <row r="89" spans="1:16" ht="12.75">
      <c r="A89" s="26" t="s">
        <v>50</v>
      </c>
      <c s="31" t="s">
        <v>121</v>
      </c>
      <c s="31" t="s">
        <v>6560</v>
      </c>
      <c s="26" t="s">
        <v>52</v>
      </c>
      <c s="32" t="s">
        <v>10513</v>
      </c>
      <c s="33" t="s">
        <v>365</v>
      </c>
      <c s="34">
        <v>64.176</v>
      </c>
      <c s="35">
        <v>0</v>
      </c>
      <c s="36">
        <f>ROUND(ROUND(H89,2)*ROUND(G89,3),2)</f>
      </c>
      <c r="O89">
        <f>(I89*21)/100</f>
      </c>
      <c t="s">
        <v>27</v>
      </c>
    </row>
    <row r="90" spans="1:5" ht="12.75">
      <c r="A90" s="37" t="s">
        <v>55</v>
      </c>
      <c r="E90" s="38" t="s">
        <v>6561</v>
      </c>
    </row>
    <row r="91" spans="1:5" ht="293.25">
      <c r="A91" s="39" t="s">
        <v>56</v>
      </c>
      <c r="E91" s="40" t="s">
        <v>11556</v>
      </c>
    </row>
    <row r="92" spans="1:5" ht="12.75">
      <c r="A92" t="s">
        <v>57</v>
      </c>
      <c r="E92" s="38" t="s">
        <v>52</v>
      </c>
    </row>
    <row r="93" spans="1:16" ht="12.75">
      <c r="A93" s="26" t="s">
        <v>50</v>
      </c>
      <c s="31" t="s">
        <v>125</v>
      </c>
      <c s="31" t="s">
        <v>10519</v>
      </c>
      <c s="26" t="s">
        <v>52</v>
      </c>
      <c s="32" t="s">
        <v>10520</v>
      </c>
      <c s="33" t="s">
        <v>365</v>
      </c>
      <c s="34">
        <v>95.472</v>
      </c>
      <c s="35">
        <v>0</v>
      </c>
      <c s="36">
        <f>ROUND(ROUND(H93,2)*ROUND(G93,3),2)</f>
      </c>
      <c r="O93">
        <f>(I93*21)/100</f>
      </c>
      <c t="s">
        <v>27</v>
      </c>
    </row>
    <row r="94" spans="1:5" ht="25.5">
      <c r="A94" s="37" t="s">
        <v>55</v>
      </c>
      <c r="E94" s="38" t="s">
        <v>10521</v>
      </c>
    </row>
    <row r="95" spans="1:5" ht="63.75">
      <c r="A95" s="39" t="s">
        <v>56</v>
      </c>
      <c r="E95" s="40" t="s">
        <v>11557</v>
      </c>
    </row>
    <row r="96" spans="1:5" ht="12.75">
      <c r="A96" t="s">
        <v>57</v>
      </c>
      <c r="E96" s="38" t="s">
        <v>52</v>
      </c>
    </row>
    <row r="97" spans="1:16" ht="12.75">
      <c r="A97" s="26" t="s">
        <v>50</v>
      </c>
      <c s="31" t="s">
        <v>129</v>
      </c>
      <c s="31" t="s">
        <v>6569</v>
      </c>
      <c s="26" t="s">
        <v>52</v>
      </c>
      <c s="32" t="s">
        <v>10523</v>
      </c>
      <c s="33" t="s">
        <v>71</v>
      </c>
      <c s="34">
        <v>70.96</v>
      </c>
      <c s="35">
        <v>0</v>
      </c>
      <c s="36">
        <f>ROUND(ROUND(H97,2)*ROUND(G97,3),2)</f>
      </c>
      <c r="O97">
        <f>(I97*21)/100</f>
      </c>
      <c t="s">
        <v>27</v>
      </c>
    </row>
    <row r="98" spans="1:5" ht="12.75">
      <c r="A98" s="37" t="s">
        <v>55</v>
      </c>
      <c r="E98" s="38" t="s">
        <v>6570</v>
      </c>
    </row>
    <row r="99" spans="1:5" ht="267.75">
      <c r="A99" s="39" t="s">
        <v>56</v>
      </c>
      <c r="E99" s="40" t="s">
        <v>11558</v>
      </c>
    </row>
    <row r="100" spans="1:5" ht="12.75">
      <c r="A100" t="s">
        <v>57</v>
      </c>
      <c r="E100" s="38" t="s">
        <v>52</v>
      </c>
    </row>
    <row r="101" spans="1:16" ht="12.75">
      <c r="A101" s="26" t="s">
        <v>50</v>
      </c>
      <c s="31" t="s">
        <v>133</v>
      </c>
      <c s="31" t="s">
        <v>6572</v>
      </c>
      <c s="26" t="s">
        <v>52</v>
      </c>
      <c s="32" t="s">
        <v>10525</v>
      </c>
      <c s="33" t="s">
        <v>71</v>
      </c>
      <c s="34">
        <v>70.96</v>
      </c>
      <c s="35">
        <v>0</v>
      </c>
      <c s="36">
        <f>ROUND(ROUND(H101,2)*ROUND(G101,3),2)</f>
      </c>
      <c r="O101">
        <f>(I101*21)/100</f>
      </c>
      <c t="s">
        <v>27</v>
      </c>
    </row>
    <row r="102" spans="1:5" ht="12.75">
      <c r="A102" s="37" t="s">
        <v>55</v>
      </c>
      <c r="E102" s="38" t="s">
        <v>6573</v>
      </c>
    </row>
    <row r="103" spans="1:5" ht="63.75">
      <c r="A103" s="39" t="s">
        <v>56</v>
      </c>
      <c r="E103" s="40" t="s">
        <v>11559</v>
      </c>
    </row>
    <row r="104" spans="1:5" ht="12.75">
      <c r="A104" t="s">
        <v>57</v>
      </c>
      <c r="E104" s="38" t="s">
        <v>52</v>
      </c>
    </row>
    <row r="105" spans="1:16" ht="12.75">
      <c r="A105" s="26" t="s">
        <v>50</v>
      </c>
      <c s="31" t="s">
        <v>137</v>
      </c>
      <c s="31" t="s">
        <v>6578</v>
      </c>
      <c s="26" t="s">
        <v>52</v>
      </c>
      <c s="32" t="s">
        <v>10527</v>
      </c>
      <c s="33" t="s">
        <v>345</v>
      </c>
      <c s="34">
        <v>14.126</v>
      </c>
      <c s="35">
        <v>0</v>
      </c>
      <c s="36">
        <f>ROUND(ROUND(H105,2)*ROUND(G105,3),2)</f>
      </c>
      <c r="O105">
        <f>(I105*21)/100</f>
      </c>
      <c t="s">
        <v>27</v>
      </c>
    </row>
    <row r="106" spans="1:5" ht="12.75">
      <c r="A106" s="37" t="s">
        <v>55</v>
      </c>
      <c r="E106" s="38" t="s">
        <v>6579</v>
      </c>
    </row>
    <row r="107" spans="1:5" ht="76.5">
      <c r="A107" s="39" t="s">
        <v>56</v>
      </c>
      <c r="E107" s="40" t="s">
        <v>11560</v>
      </c>
    </row>
    <row r="108" spans="1:5" ht="12.75">
      <c r="A108" t="s">
        <v>57</v>
      </c>
      <c r="E108" s="38" t="s">
        <v>52</v>
      </c>
    </row>
    <row r="109" spans="1:16" ht="12.75">
      <c r="A109" s="26" t="s">
        <v>50</v>
      </c>
      <c s="31" t="s">
        <v>141</v>
      </c>
      <c s="31" t="s">
        <v>11561</v>
      </c>
      <c s="26" t="s">
        <v>52</v>
      </c>
      <c s="32" t="s">
        <v>11562</v>
      </c>
      <c s="33" t="s">
        <v>54</v>
      </c>
      <c s="34">
        <v>1</v>
      </c>
      <c s="35">
        <v>0</v>
      </c>
      <c s="36">
        <f>ROUND(ROUND(H109,2)*ROUND(G109,3),2)</f>
      </c>
      <c r="O109">
        <f>(I109*21)/100</f>
      </c>
      <c t="s">
        <v>27</v>
      </c>
    </row>
    <row r="110" spans="1:5" ht="12.75">
      <c r="A110" s="37" t="s">
        <v>55</v>
      </c>
      <c r="E110" s="38" t="s">
        <v>11563</v>
      </c>
    </row>
    <row r="111" spans="1:5" ht="63.75">
      <c r="A111" s="39" t="s">
        <v>56</v>
      </c>
      <c r="E111" s="40" t="s">
        <v>11564</v>
      </c>
    </row>
    <row r="112" spans="1:5" ht="12.75">
      <c r="A112" t="s">
        <v>57</v>
      </c>
      <c r="E112" s="38" t="s">
        <v>52</v>
      </c>
    </row>
    <row r="113" spans="1:16" ht="12.75">
      <c r="A113" s="26" t="s">
        <v>50</v>
      </c>
      <c s="31" t="s">
        <v>145</v>
      </c>
      <c s="31" t="s">
        <v>11565</v>
      </c>
      <c s="26" t="s">
        <v>52</v>
      </c>
      <c s="32" t="s">
        <v>11566</v>
      </c>
      <c s="33" t="s">
        <v>54</v>
      </c>
      <c s="34">
        <v>1</v>
      </c>
      <c s="35">
        <v>0</v>
      </c>
      <c s="36">
        <f>ROUND(ROUND(H113,2)*ROUND(G113,3),2)</f>
      </c>
      <c r="O113">
        <f>(I113*21)/100</f>
      </c>
      <c t="s">
        <v>27</v>
      </c>
    </row>
    <row r="114" spans="1:5" ht="12.75">
      <c r="A114" s="37" t="s">
        <v>55</v>
      </c>
      <c r="E114" s="38" t="s">
        <v>11567</v>
      </c>
    </row>
    <row r="115" spans="1:5" ht="63.75">
      <c r="A115" s="39" t="s">
        <v>56</v>
      </c>
      <c r="E115" s="40" t="s">
        <v>11568</v>
      </c>
    </row>
    <row r="116" spans="1:5" ht="12.75">
      <c r="A116" t="s">
        <v>57</v>
      </c>
      <c r="E116" s="38" t="s">
        <v>52</v>
      </c>
    </row>
    <row r="117" spans="1:16" ht="25.5">
      <c r="A117" s="26" t="s">
        <v>50</v>
      </c>
      <c s="31" t="s">
        <v>149</v>
      </c>
      <c s="31" t="s">
        <v>11569</v>
      </c>
      <c s="26" t="s">
        <v>52</v>
      </c>
      <c s="32" t="s">
        <v>11570</v>
      </c>
      <c s="33" t="s">
        <v>365</v>
      </c>
      <c s="34">
        <v>30.78</v>
      </c>
      <c s="35">
        <v>0</v>
      </c>
      <c s="36">
        <f>ROUND(ROUND(H117,2)*ROUND(G117,3),2)</f>
      </c>
      <c r="O117">
        <f>(I117*21)/100</f>
      </c>
      <c t="s">
        <v>27</v>
      </c>
    </row>
    <row r="118" spans="1:5" ht="25.5">
      <c r="A118" s="37" t="s">
        <v>55</v>
      </c>
      <c r="E118" s="38" t="s">
        <v>11570</v>
      </c>
    </row>
    <row r="119" spans="1:5" ht="89.25">
      <c r="A119" s="39" t="s">
        <v>56</v>
      </c>
      <c r="E119" s="40" t="s">
        <v>11571</v>
      </c>
    </row>
    <row r="120" spans="1:5" ht="12.75">
      <c r="A120" t="s">
        <v>57</v>
      </c>
      <c r="E120" s="38" t="s">
        <v>52</v>
      </c>
    </row>
    <row r="121" spans="1:16" ht="12.75">
      <c r="A121" s="26" t="s">
        <v>50</v>
      </c>
      <c s="31" t="s">
        <v>153</v>
      </c>
      <c s="31" t="s">
        <v>6602</v>
      </c>
      <c s="26" t="s">
        <v>52</v>
      </c>
      <c s="32" t="s">
        <v>11572</v>
      </c>
      <c s="33" t="s">
        <v>71</v>
      </c>
      <c s="34">
        <v>93.6</v>
      </c>
      <c s="35">
        <v>0</v>
      </c>
      <c s="36">
        <f>ROUND(ROUND(H121,2)*ROUND(G121,3),2)</f>
      </c>
      <c r="O121">
        <f>(I121*21)/100</f>
      </c>
      <c t="s">
        <v>27</v>
      </c>
    </row>
    <row r="122" spans="1:5" ht="12.75">
      <c r="A122" s="37" t="s">
        <v>55</v>
      </c>
      <c r="E122" s="38" t="s">
        <v>6603</v>
      </c>
    </row>
    <row r="123" spans="1:5" ht="76.5">
      <c r="A123" s="39" t="s">
        <v>56</v>
      </c>
      <c r="E123" s="40" t="s">
        <v>11573</v>
      </c>
    </row>
    <row r="124" spans="1:5" ht="12.75">
      <c r="A124" t="s">
        <v>57</v>
      </c>
      <c r="E124" s="38" t="s">
        <v>52</v>
      </c>
    </row>
    <row r="125" spans="1:16" ht="12.75">
      <c r="A125" s="26" t="s">
        <v>50</v>
      </c>
      <c s="31" t="s">
        <v>157</v>
      </c>
      <c s="31" t="s">
        <v>6605</v>
      </c>
      <c s="26" t="s">
        <v>52</v>
      </c>
      <c s="32" t="s">
        <v>11574</v>
      </c>
      <c s="33" t="s">
        <v>71</v>
      </c>
      <c s="34">
        <v>93.6</v>
      </c>
      <c s="35">
        <v>0</v>
      </c>
      <c s="36">
        <f>ROUND(ROUND(H125,2)*ROUND(G125,3),2)</f>
      </c>
      <c r="O125">
        <f>(I125*21)/100</f>
      </c>
      <c t="s">
        <v>27</v>
      </c>
    </row>
    <row r="126" spans="1:5" ht="12.75">
      <c r="A126" s="37" t="s">
        <v>55</v>
      </c>
      <c r="E126" s="38" t="s">
        <v>6606</v>
      </c>
    </row>
    <row r="127" spans="1:5" ht="63.75">
      <c r="A127" s="39" t="s">
        <v>56</v>
      </c>
      <c r="E127" s="40" t="s">
        <v>11575</v>
      </c>
    </row>
    <row r="128" spans="1:5" ht="12.75">
      <c r="A128" t="s">
        <v>57</v>
      </c>
      <c r="E128" s="38" t="s">
        <v>52</v>
      </c>
    </row>
    <row r="129" spans="1:16" ht="25.5">
      <c r="A129" s="26" t="s">
        <v>50</v>
      </c>
      <c s="31" t="s">
        <v>161</v>
      </c>
      <c s="31" t="s">
        <v>11576</v>
      </c>
      <c s="26" t="s">
        <v>52</v>
      </c>
      <c s="32" t="s">
        <v>11577</v>
      </c>
      <c s="33" t="s">
        <v>71</v>
      </c>
      <c s="34">
        <v>3.705</v>
      </c>
      <c s="35">
        <v>0</v>
      </c>
      <c s="36">
        <f>ROUND(ROUND(H129,2)*ROUND(G129,3),2)</f>
      </c>
      <c r="O129">
        <f>(I129*21)/100</f>
      </c>
      <c t="s">
        <v>27</v>
      </c>
    </row>
    <row r="130" spans="1:5" ht="25.5">
      <c r="A130" s="37" t="s">
        <v>55</v>
      </c>
      <c r="E130" s="38" t="s">
        <v>11578</v>
      </c>
    </row>
    <row r="131" spans="1:5" ht="102">
      <c r="A131" s="39" t="s">
        <v>56</v>
      </c>
      <c r="E131" s="40" t="s">
        <v>11579</v>
      </c>
    </row>
    <row r="132" spans="1:5" ht="12.75">
      <c r="A132" t="s">
        <v>57</v>
      </c>
      <c r="E132" s="38" t="s">
        <v>52</v>
      </c>
    </row>
    <row r="133" spans="1:16" ht="12.75">
      <c r="A133" s="26" t="s">
        <v>50</v>
      </c>
      <c s="31" t="s">
        <v>165</v>
      </c>
      <c s="31" t="s">
        <v>6621</v>
      </c>
      <c s="26" t="s">
        <v>52</v>
      </c>
      <c s="32" t="s">
        <v>11580</v>
      </c>
      <c s="33" t="s">
        <v>345</v>
      </c>
      <c s="34">
        <v>0.042</v>
      </c>
      <c s="35">
        <v>0</v>
      </c>
      <c s="36">
        <f>ROUND(ROUND(H133,2)*ROUND(G133,3),2)</f>
      </c>
      <c r="O133">
        <f>(I133*21)/100</f>
      </c>
      <c t="s">
        <v>27</v>
      </c>
    </row>
    <row r="134" spans="1:5" ht="38.25">
      <c r="A134" s="37" t="s">
        <v>55</v>
      </c>
      <c r="E134" s="38" t="s">
        <v>6623</v>
      </c>
    </row>
    <row r="135" spans="1:5" ht="76.5">
      <c r="A135" s="39" t="s">
        <v>56</v>
      </c>
      <c r="E135" s="40" t="s">
        <v>11581</v>
      </c>
    </row>
    <row r="136" spans="1:5" ht="12.75">
      <c r="A136" t="s">
        <v>57</v>
      </c>
      <c r="E136" s="38" t="s">
        <v>52</v>
      </c>
    </row>
    <row r="137" spans="1:16" ht="12.75">
      <c r="A137" s="26" t="s">
        <v>50</v>
      </c>
      <c s="31" t="s">
        <v>169</v>
      </c>
      <c s="31" t="s">
        <v>10537</v>
      </c>
      <c s="26" t="s">
        <v>52</v>
      </c>
      <c s="32" t="s">
        <v>10538</v>
      </c>
      <c s="33" t="s">
        <v>71</v>
      </c>
      <c s="34">
        <v>656.936</v>
      </c>
      <c s="35">
        <v>0</v>
      </c>
      <c s="36">
        <f>ROUND(ROUND(H137,2)*ROUND(G137,3),2)</f>
      </c>
      <c r="O137">
        <f>(I137*21)/100</f>
      </c>
      <c t="s">
        <v>27</v>
      </c>
    </row>
    <row r="138" spans="1:5" ht="12.75">
      <c r="A138" s="37" t="s">
        <v>55</v>
      </c>
      <c r="E138" s="38" t="s">
        <v>10538</v>
      </c>
    </row>
    <row r="139" spans="1:5" ht="12.75">
      <c r="A139" s="39" t="s">
        <v>56</v>
      </c>
      <c r="E139" s="40" t="s">
        <v>52</v>
      </c>
    </row>
    <row r="140" spans="1:5" ht="12.75">
      <c r="A140" t="s">
        <v>57</v>
      </c>
      <c r="E140" s="38" t="s">
        <v>52</v>
      </c>
    </row>
    <row r="141" spans="1:16" ht="12.75">
      <c r="A141" s="26" t="s">
        <v>50</v>
      </c>
      <c s="31" t="s">
        <v>173</v>
      </c>
      <c s="31" t="s">
        <v>11582</v>
      </c>
      <c s="26" t="s">
        <v>52</v>
      </c>
      <c s="32" t="s">
        <v>11583</v>
      </c>
      <c s="33" t="s">
        <v>345</v>
      </c>
      <c s="34">
        <v>10.294</v>
      </c>
      <c s="35">
        <v>0</v>
      </c>
      <c s="36">
        <f>ROUND(ROUND(H141,2)*ROUND(G141,3),2)</f>
      </c>
      <c r="O141">
        <f>(I141*21)/100</f>
      </c>
      <c t="s">
        <v>27</v>
      </c>
    </row>
    <row r="142" spans="1:5" ht="12.75">
      <c r="A142" s="37" t="s">
        <v>55</v>
      </c>
      <c r="E142" s="38" t="s">
        <v>11583</v>
      </c>
    </row>
    <row r="143" spans="1:5" ht="51">
      <c r="A143" s="39" t="s">
        <v>56</v>
      </c>
      <c r="E143" s="40" t="s">
        <v>11584</v>
      </c>
    </row>
    <row r="144" spans="1:5" ht="12.75">
      <c r="A144" t="s">
        <v>57</v>
      </c>
      <c r="E144" s="38" t="s">
        <v>52</v>
      </c>
    </row>
    <row r="145" spans="1:16" ht="12.75">
      <c r="A145" s="26" t="s">
        <v>50</v>
      </c>
      <c s="31" t="s">
        <v>177</v>
      </c>
      <c s="31" t="s">
        <v>11585</v>
      </c>
      <c s="26" t="s">
        <v>52</v>
      </c>
      <c s="32" t="s">
        <v>11586</v>
      </c>
      <c s="33" t="s">
        <v>345</v>
      </c>
      <c s="34">
        <v>10.153</v>
      </c>
      <c s="35">
        <v>0</v>
      </c>
      <c s="36">
        <f>ROUND(ROUND(H145,2)*ROUND(G145,3),2)</f>
      </c>
      <c r="O145">
        <f>(I145*21)/100</f>
      </c>
      <c t="s">
        <v>27</v>
      </c>
    </row>
    <row r="146" spans="1:5" ht="12.75">
      <c r="A146" s="37" t="s">
        <v>55</v>
      </c>
      <c r="E146" s="38" t="s">
        <v>11586</v>
      </c>
    </row>
    <row r="147" spans="1:5" ht="51">
      <c r="A147" s="39" t="s">
        <v>56</v>
      </c>
      <c r="E147" s="40" t="s">
        <v>11587</v>
      </c>
    </row>
    <row r="148" spans="1:5" ht="12.75">
      <c r="A148" t="s">
        <v>57</v>
      </c>
      <c r="E148" s="38" t="s">
        <v>52</v>
      </c>
    </row>
    <row r="149" spans="1:16" ht="12.75">
      <c r="A149" s="26" t="s">
        <v>50</v>
      </c>
      <c s="31" t="s">
        <v>180</v>
      </c>
      <c s="31" t="s">
        <v>11588</v>
      </c>
      <c s="26" t="s">
        <v>52</v>
      </c>
      <c s="32" t="s">
        <v>11589</v>
      </c>
      <c s="33" t="s">
        <v>345</v>
      </c>
      <c s="34">
        <v>30.075</v>
      </c>
      <c s="35">
        <v>0</v>
      </c>
      <c s="36">
        <f>ROUND(ROUND(H149,2)*ROUND(G149,3),2)</f>
      </c>
      <c r="O149">
        <f>(I149*21)/100</f>
      </c>
      <c t="s">
        <v>27</v>
      </c>
    </row>
    <row r="150" spans="1:5" ht="12.75">
      <c r="A150" s="37" t="s">
        <v>55</v>
      </c>
      <c r="E150" s="38" t="s">
        <v>11589</v>
      </c>
    </row>
    <row r="151" spans="1:5" ht="51">
      <c r="A151" s="39" t="s">
        <v>56</v>
      </c>
      <c r="E151" s="40" t="s">
        <v>11590</v>
      </c>
    </row>
    <row r="152" spans="1:5" ht="12.75">
      <c r="A152" t="s">
        <v>57</v>
      </c>
      <c r="E152" s="38" t="s">
        <v>52</v>
      </c>
    </row>
    <row r="153" spans="1:16" ht="12.75">
      <c r="A153" s="26" t="s">
        <v>50</v>
      </c>
      <c s="31" t="s">
        <v>184</v>
      </c>
      <c s="31" t="s">
        <v>11591</v>
      </c>
      <c s="26" t="s">
        <v>52</v>
      </c>
      <c s="32" t="s">
        <v>11592</v>
      </c>
      <c s="33" t="s">
        <v>345</v>
      </c>
      <c s="34">
        <v>7.099</v>
      </c>
      <c s="35">
        <v>0</v>
      </c>
      <c s="36">
        <f>ROUND(ROUND(H153,2)*ROUND(G153,3),2)</f>
      </c>
      <c r="O153">
        <f>(I153*21)/100</f>
      </c>
      <c t="s">
        <v>27</v>
      </c>
    </row>
    <row r="154" spans="1:5" ht="12.75">
      <c r="A154" s="37" t="s">
        <v>55</v>
      </c>
      <c r="E154" s="38" t="s">
        <v>11592</v>
      </c>
    </row>
    <row r="155" spans="1:5" ht="51">
      <c r="A155" s="39" t="s">
        <v>56</v>
      </c>
      <c r="E155" s="40" t="s">
        <v>11593</v>
      </c>
    </row>
    <row r="156" spans="1:5" ht="12.75">
      <c r="A156" t="s">
        <v>57</v>
      </c>
      <c r="E156" s="38" t="s">
        <v>52</v>
      </c>
    </row>
    <row r="157" spans="1:16" ht="12.75">
      <c r="A157" s="26" t="s">
        <v>50</v>
      </c>
      <c s="31" t="s">
        <v>188</v>
      </c>
      <c s="31" t="s">
        <v>11594</v>
      </c>
      <c s="26" t="s">
        <v>52</v>
      </c>
      <c s="32" t="s">
        <v>11595</v>
      </c>
      <c s="33" t="s">
        <v>345</v>
      </c>
      <c s="34">
        <v>7.172</v>
      </c>
      <c s="35">
        <v>0</v>
      </c>
      <c s="36">
        <f>ROUND(ROUND(H157,2)*ROUND(G157,3),2)</f>
      </c>
      <c r="O157">
        <f>(I157*21)/100</f>
      </c>
      <c t="s">
        <v>27</v>
      </c>
    </row>
    <row r="158" spans="1:5" ht="12.75">
      <c r="A158" s="37" t="s">
        <v>55</v>
      </c>
      <c r="E158" s="38" t="s">
        <v>11595</v>
      </c>
    </row>
    <row r="159" spans="1:5" ht="51">
      <c r="A159" s="39" t="s">
        <v>56</v>
      </c>
      <c r="E159" s="40" t="s">
        <v>11596</v>
      </c>
    </row>
    <row r="160" spans="1:5" ht="12.75">
      <c r="A160" t="s">
        <v>57</v>
      </c>
      <c r="E160" s="38" t="s">
        <v>52</v>
      </c>
    </row>
    <row r="161" spans="1:16" ht="12.75">
      <c r="A161" s="26" t="s">
        <v>50</v>
      </c>
      <c s="31" t="s">
        <v>192</v>
      </c>
      <c s="31" t="s">
        <v>11597</v>
      </c>
      <c s="26" t="s">
        <v>52</v>
      </c>
      <c s="32" t="s">
        <v>11598</v>
      </c>
      <c s="33" t="s">
        <v>345</v>
      </c>
      <c s="34">
        <v>10.224</v>
      </c>
      <c s="35">
        <v>0</v>
      </c>
      <c s="36">
        <f>ROUND(ROUND(H161,2)*ROUND(G161,3),2)</f>
      </c>
      <c r="O161">
        <f>(I161*21)/100</f>
      </c>
      <c t="s">
        <v>27</v>
      </c>
    </row>
    <row r="162" spans="1:5" ht="12.75">
      <c r="A162" s="37" t="s">
        <v>55</v>
      </c>
      <c r="E162" s="38" t="s">
        <v>11599</v>
      </c>
    </row>
    <row r="163" spans="1:5" ht="51">
      <c r="A163" s="39" t="s">
        <v>56</v>
      </c>
      <c r="E163" s="40" t="s">
        <v>11600</v>
      </c>
    </row>
    <row r="164" spans="1:5" ht="12.75">
      <c r="A164" t="s">
        <v>57</v>
      </c>
      <c r="E164" s="38" t="s">
        <v>52</v>
      </c>
    </row>
    <row r="165" spans="1:16" ht="12.75">
      <c r="A165" s="26" t="s">
        <v>50</v>
      </c>
      <c s="31" t="s">
        <v>196</v>
      </c>
      <c s="31" t="s">
        <v>11601</v>
      </c>
      <c s="26" t="s">
        <v>52</v>
      </c>
      <c s="32" t="s">
        <v>11602</v>
      </c>
      <c s="33" t="s">
        <v>345</v>
      </c>
      <c s="34">
        <v>7.074</v>
      </c>
      <c s="35">
        <v>0</v>
      </c>
      <c s="36">
        <f>ROUND(ROUND(H165,2)*ROUND(G165,3),2)</f>
      </c>
      <c r="O165">
        <f>(I165*21)/100</f>
      </c>
      <c t="s">
        <v>27</v>
      </c>
    </row>
    <row r="166" spans="1:5" ht="12.75">
      <c r="A166" s="37" t="s">
        <v>55</v>
      </c>
      <c r="E166" s="38" t="s">
        <v>11602</v>
      </c>
    </row>
    <row r="167" spans="1:5" ht="51">
      <c r="A167" s="39" t="s">
        <v>56</v>
      </c>
      <c r="E167" s="40" t="s">
        <v>11603</v>
      </c>
    </row>
    <row r="168" spans="1:5" ht="12.75">
      <c r="A168" t="s">
        <v>57</v>
      </c>
      <c r="E168" s="38" t="s">
        <v>52</v>
      </c>
    </row>
    <row r="169" spans="1:16" ht="12.75">
      <c r="A169" s="26" t="s">
        <v>50</v>
      </c>
      <c s="31" t="s">
        <v>200</v>
      </c>
      <c s="31" t="s">
        <v>11604</v>
      </c>
      <c s="26" t="s">
        <v>52</v>
      </c>
      <c s="32" t="s">
        <v>11605</v>
      </c>
      <c s="33" t="s">
        <v>345</v>
      </c>
      <c s="34">
        <v>3.578</v>
      </c>
      <c s="35">
        <v>0</v>
      </c>
      <c s="36">
        <f>ROUND(ROUND(H169,2)*ROUND(G169,3),2)</f>
      </c>
      <c r="O169">
        <f>(I169*21)/100</f>
      </c>
      <c t="s">
        <v>27</v>
      </c>
    </row>
    <row r="170" spans="1:5" ht="12.75">
      <c r="A170" s="37" t="s">
        <v>55</v>
      </c>
      <c r="E170" s="38" t="s">
        <v>11605</v>
      </c>
    </row>
    <row r="171" spans="1:5" ht="51">
      <c r="A171" s="39" t="s">
        <v>56</v>
      </c>
      <c r="E171" s="40" t="s">
        <v>11606</v>
      </c>
    </row>
    <row r="172" spans="1:5" ht="12.75">
      <c r="A172" t="s">
        <v>57</v>
      </c>
      <c r="E172" s="38" t="s">
        <v>52</v>
      </c>
    </row>
    <row r="173" spans="1:16" ht="12.75">
      <c r="A173" s="26" t="s">
        <v>50</v>
      </c>
      <c s="31" t="s">
        <v>204</v>
      </c>
      <c s="31" t="s">
        <v>11607</v>
      </c>
      <c s="26" t="s">
        <v>52</v>
      </c>
      <c s="32" t="s">
        <v>11608</v>
      </c>
      <c s="33" t="s">
        <v>345</v>
      </c>
      <c s="34">
        <v>4.028</v>
      </c>
      <c s="35">
        <v>0</v>
      </c>
      <c s="36">
        <f>ROUND(ROUND(H173,2)*ROUND(G173,3),2)</f>
      </c>
      <c r="O173">
        <f>(I173*21)/100</f>
      </c>
      <c t="s">
        <v>27</v>
      </c>
    </row>
    <row r="174" spans="1:5" ht="12.75">
      <c r="A174" s="37" t="s">
        <v>55</v>
      </c>
      <c r="E174" s="38" t="s">
        <v>11608</v>
      </c>
    </row>
    <row r="175" spans="1:5" ht="51">
      <c r="A175" s="39" t="s">
        <v>56</v>
      </c>
      <c r="E175" s="40" t="s">
        <v>11609</v>
      </c>
    </row>
    <row r="176" spans="1:5" ht="12.75">
      <c r="A176" t="s">
        <v>57</v>
      </c>
      <c r="E176" s="38" t="s">
        <v>52</v>
      </c>
    </row>
    <row r="177" spans="1:16" ht="12.75">
      <c r="A177" s="26" t="s">
        <v>50</v>
      </c>
      <c s="31" t="s">
        <v>208</v>
      </c>
      <c s="31" t="s">
        <v>11610</v>
      </c>
      <c s="26" t="s">
        <v>52</v>
      </c>
      <c s="32" t="s">
        <v>11611</v>
      </c>
      <c s="33" t="s">
        <v>54</v>
      </c>
      <c s="34">
        <v>12</v>
      </c>
      <c s="35">
        <v>0</v>
      </c>
      <c s="36">
        <f>ROUND(ROUND(H177,2)*ROUND(G177,3),2)</f>
      </c>
      <c r="O177">
        <f>(I177*21)/100</f>
      </c>
      <c t="s">
        <v>27</v>
      </c>
    </row>
    <row r="178" spans="1:5" ht="12.75">
      <c r="A178" s="37" t="s">
        <v>55</v>
      </c>
      <c r="E178" s="38" t="s">
        <v>11611</v>
      </c>
    </row>
    <row r="179" spans="1:5" ht="165.75">
      <c r="A179" s="39" t="s">
        <v>56</v>
      </c>
      <c r="E179" s="40" t="s">
        <v>11612</v>
      </c>
    </row>
    <row r="180" spans="1:5" ht="12.75">
      <c r="A180" t="s">
        <v>57</v>
      </c>
      <c r="E180" s="38" t="s">
        <v>52</v>
      </c>
    </row>
    <row r="181" spans="1:16" ht="12.75">
      <c r="A181" s="26" t="s">
        <v>50</v>
      </c>
      <c s="31" t="s">
        <v>212</v>
      </c>
      <c s="31" t="s">
        <v>11613</v>
      </c>
      <c s="26" t="s">
        <v>52</v>
      </c>
      <c s="32" t="s">
        <v>11614</v>
      </c>
      <c s="33" t="s">
        <v>71</v>
      </c>
      <c s="34">
        <v>20.52</v>
      </c>
      <c s="35">
        <v>0</v>
      </c>
      <c s="36">
        <f>ROUND(ROUND(H181,2)*ROUND(G181,3),2)</f>
      </c>
      <c r="O181">
        <f>(I181*21)/100</f>
      </c>
      <c t="s">
        <v>27</v>
      </c>
    </row>
    <row r="182" spans="1:5" ht="12.75">
      <c r="A182" s="37" t="s">
        <v>55</v>
      </c>
      <c r="E182" s="38" t="s">
        <v>11614</v>
      </c>
    </row>
    <row r="183" spans="1:5" ht="76.5">
      <c r="A183" s="39" t="s">
        <v>56</v>
      </c>
      <c r="E183" s="40" t="s">
        <v>11615</v>
      </c>
    </row>
    <row r="184" spans="1:5" ht="12.75">
      <c r="A184" t="s">
        <v>57</v>
      </c>
      <c r="E184" s="38" t="s">
        <v>52</v>
      </c>
    </row>
    <row r="185" spans="1:16" ht="12.75">
      <c r="A185" s="26" t="s">
        <v>50</v>
      </c>
      <c s="31" t="s">
        <v>216</v>
      </c>
      <c s="31" t="s">
        <v>10539</v>
      </c>
      <c s="26" t="s">
        <v>52</v>
      </c>
      <c s="32" t="s">
        <v>10540</v>
      </c>
      <c s="33" t="s">
        <v>365</v>
      </c>
      <c s="34">
        <v>121.862</v>
      </c>
      <c s="35">
        <v>0</v>
      </c>
      <c s="36">
        <f>ROUND(ROUND(H185,2)*ROUND(G185,3),2)</f>
      </c>
      <c r="O185">
        <f>(I185*21)/100</f>
      </c>
      <c t="s">
        <v>27</v>
      </c>
    </row>
    <row r="186" spans="1:5" ht="12.75">
      <c r="A186" s="37" t="s">
        <v>55</v>
      </c>
      <c r="E186" s="38" t="s">
        <v>10540</v>
      </c>
    </row>
    <row r="187" spans="1:5" ht="114.75">
      <c r="A187" s="39" t="s">
        <v>56</v>
      </c>
      <c r="E187" s="40" t="s">
        <v>11616</v>
      </c>
    </row>
    <row r="188" spans="1:5" ht="12.75">
      <c r="A188" t="s">
        <v>57</v>
      </c>
      <c r="E188" s="38" t="s">
        <v>52</v>
      </c>
    </row>
    <row r="189" spans="1:18" ht="12.75" customHeight="1">
      <c r="A189" s="6" t="s">
        <v>48</v>
      </c>
      <c s="6"/>
      <c s="42" t="s">
        <v>2689</v>
      </c>
      <c s="6"/>
      <c s="29" t="s">
        <v>2690</v>
      </c>
      <c s="6"/>
      <c s="6"/>
      <c s="6"/>
      <c s="43">
        <f>0+Q189</f>
      </c>
      <c r="O189">
        <f>0+R189</f>
      </c>
      <c r="Q189">
        <f>0+I190+I194</f>
      </c>
      <c>
        <f>0+O190+O194</f>
      </c>
    </row>
    <row r="190" spans="1:16" ht="25.5">
      <c r="A190" s="26" t="s">
        <v>50</v>
      </c>
      <c s="31" t="s">
        <v>219</v>
      </c>
      <c s="31" t="s">
        <v>10542</v>
      </c>
      <c s="26" t="s">
        <v>52</v>
      </c>
      <c s="32" t="s">
        <v>10543</v>
      </c>
      <c s="33" t="s">
        <v>63</v>
      </c>
      <c s="34">
        <v>160</v>
      </c>
      <c s="35">
        <v>0</v>
      </c>
      <c s="36">
        <f>ROUND(ROUND(H190,2)*ROUND(G190,3),2)</f>
      </c>
      <c r="O190">
        <f>(I190*21)/100</f>
      </c>
      <c t="s">
        <v>27</v>
      </c>
    </row>
    <row r="191" spans="1:5" ht="25.5">
      <c r="A191" s="37" t="s">
        <v>55</v>
      </c>
      <c r="E191" s="38" t="s">
        <v>10544</v>
      </c>
    </row>
    <row r="192" spans="1:5" ht="12.75">
      <c r="A192" s="39" t="s">
        <v>56</v>
      </c>
      <c r="E192" s="40" t="s">
        <v>10545</v>
      </c>
    </row>
    <row r="193" spans="1:5" ht="12.75">
      <c r="A193" t="s">
        <v>57</v>
      </c>
      <c r="E193" s="38" t="s">
        <v>52</v>
      </c>
    </row>
    <row r="194" spans="1:16" ht="12.75">
      <c r="A194" s="26" t="s">
        <v>50</v>
      </c>
      <c s="31" t="s">
        <v>223</v>
      </c>
      <c s="31" t="s">
        <v>2747</v>
      </c>
      <c s="26" t="s">
        <v>52</v>
      </c>
      <c s="32" t="s">
        <v>2748</v>
      </c>
      <c s="33" t="s">
        <v>76</v>
      </c>
      <c s="34">
        <v>160</v>
      </c>
      <c s="35">
        <v>0</v>
      </c>
      <c s="36">
        <f>ROUND(ROUND(H194,2)*ROUND(G194,3),2)</f>
      </c>
      <c r="O194">
        <f>(I194*21)/100</f>
      </c>
      <c t="s">
        <v>27</v>
      </c>
    </row>
    <row r="195" spans="1:5" ht="12.75">
      <c r="A195" s="37" t="s">
        <v>55</v>
      </c>
      <c r="E195" s="38" t="s">
        <v>2748</v>
      </c>
    </row>
    <row r="196" spans="1:5" ht="12.75">
      <c r="A196" s="39" t="s">
        <v>56</v>
      </c>
      <c r="E196" s="40" t="s">
        <v>52</v>
      </c>
    </row>
    <row r="197" spans="1:5" ht="12.75">
      <c r="A197" t="s">
        <v>57</v>
      </c>
      <c r="E197" s="38" t="s">
        <v>52</v>
      </c>
    </row>
    <row r="198" spans="1:18" ht="12.75" customHeight="1">
      <c r="A198" s="6" t="s">
        <v>48</v>
      </c>
      <c s="6"/>
      <c s="42" t="s">
        <v>26</v>
      </c>
      <c s="6"/>
      <c s="29" t="s">
        <v>3136</v>
      </c>
      <c s="6"/>
      <c s="6"/>
      <c s="6"/>
      <c s="43">
        <f>0+Q198</f>
      </c>
      <c r="O198">
        <f>0+R198</f>
      </c>
      <c r="Q198">
        <f>0+I199+I203+I207+I211+I215+I219+I223+I227</f>
      </c>
      <c>
        <f>0+O199+O203+O207+O211+O215+O219+O223+O227</f>
      </c>
    </row>
    <row r="199" spans="1:16" ht="12.75">
      <c r="A199" s="26" t="s">
        <v>50</v>
      </c>
      <c s="31" t="s">
        <v>227</v>
      </c>
      <c s="31" t="s">
        <v>11617</v>
      </c>
      <c s="26" t="s">
        <v>52</v>
      </c>
      <c s="32" t="s">
        <v>11618</v>
      </c>
      <c s="33" t="s">
        <v>54</v>
      </c>
      <c s="34">
        <v>12</v>
      </c>
      <c s="35">
        <v>0</v>
      </c>
      <c s="36">
        <f>ROUND(ROUND(H199,2)*ROUND(G199,3),2)</f>
      </c>
      <c r="O199">
        <f>(I199*21)/100</f>
      </c>
      <c t="s">
        <v>27</v>
      </c>
    </row>
    <row r="200" spans="1:5" ht="25.5">
      <c r="A200" s="37" t="s">
        <v>55</v>
      </c>
      <c r="E200" s="38" t="s">
        <v>11619</v>
      </c>
    </row>
    <row r="201" spans="1:5" ht="63.75">
      <c r="A201" s="39" t="s">
        <v>56</v>
      </c>
      <c r="E201" s="40" t="s">
        <v>11620</v>
      </c>
    </row>
    <row r="202" spans="1:5" ht="12.75">
      <c r="A202" t="s">
        <v>57</v>
      </c>
      <c r="E202" s="38" t="s">
        <v>52</v>
      </c>
    </row>
    <row r="203" spans="1:16" ht="25.5">
      <c r="A203" s="26" t="s">
        <v>50</v>
      </c>
      <c s="31" t="s">
        <v>231</v>
      </c>
      <c s="31" t="s">
        <v>11621</v>
      </c>
      <c s="26" t="s">
        <v>52</v>
      </c>
      <c s="32" t="s">
        <v>11622</v>
      </c>
      <c s="33" t="s">
        <v>71</v>
      </c>
      <c s="34">
        <v>562.69</v>
      </c>
      <c s="35">
        <v>0</v>
      </c>
      <c s="36">
        <f>ROUND(ROUND(H203,2)*ROUND(G203,3),2)</f>
      </c>
      <c r="O203">
        <f>(I203*21)/100</f>
      </c>
      <c t="s">
        <v>27</v>
      </c>
    </row>
    <row r="204" spans="1:5" ht="25.5">
      <c r="A204" s="37" t="s">
        <v>55</v>
      </c>
      <c r="E204" s="38" t="s">
        <v>11623</v>
      </c>
    </row>
    <row r="205" spans="1:5" ht="140.25">
      <c r="A205" s="39" t="s">
        <v>56</v>
      </c>
      <c r="E205" s="40" t="s">
        <v>11624</v>
      </c>
    </row>
    <row r="206" spans="1:5" ht="12.75">
      <c r="A206" t="s">
        <v>57</v>
      </c>
      <c r="E206" s="38" t="s">
        <v>52</v>
      </c>
    </row>
    <row r="207" spans="1:16" ht="12.75">
      <c r="A207" s="26" t="s">
        <v>50</v>
      </c>
      <c s="31" t="s">
        <v>236</v>
      </c>
      <c s="31" t="s">
        <v>11625</v>
      </c>
      <c s="26" t="s">
        <v>52</v>
      </c>
      <c s="32" t="s">
        <v>11626</v>
      </c>
      <c s="33" t="s">
        <v>54</v>
      </c>
      <c s="34">
        <v>6</v>
      </c>
      <c s="35">
        <v>0</v>
      </c>
      <c s="36">
        <f>ROUND(ROUND(H207,2)*ROUND(G207,3),2)</f>
      </c>
      <c r="O207">
        <f>(I207*21)/100</f>
      </c>
      <c t="s">
        <v>27</v>
      </c>
    </row>
    <row r="208" spans="1:5" ht="25.5">
      <c r="A208" s="37" t="s">
        <v>55</v>
      </c>
      <c r="E208" s="38" t="s">
        <v>11627</v>
      </c>
    </row>
    <row r="209" spans="1:5" ht="63.75">
      <c r="A209" s="39" t="s">
        <v>56</v>
      </c>
      <c r="E209" s="40" t="s">
        <v>11628</v>
      </c>
    </row>
    <row r="210" spans="1:5" ht="12.75">
      <c r="A210" t="s">
        <v>57</v>
      </c>
      <c r="E210" s="38" t="s">
        <v>52</v>
      </c>
    </row>
    <row r="211" spans="1:16" ht="25.5">
      <c r="A211" s="26" t="s">
        <v>50</v>
      </c>
      <c s="31" t="s">
        <v>240</v>
      </c>
      <c s="31" t="s">
        <v>11629</v>
      </c>
      <c s="26" t="s">
        <v>52</v>
      </c>
      <c s="32" t="s">
        <v>11630</v>
      </c>
      <c s="33" t="s">
        <v>71</v>
      </c>
      <c s="34">
        <v>301.92</v>
      </c>
      <c s="35">
        <v>0</v>
      </c>
      <c s="36">
        <f>ROUND(ROUND(H211,2)*ROUND(G211,3),2)</f>
      </c>
      <c r="O211">
        <f>(I211*21)/100</f>
      </c>
      <c t="s">
        <v>27</v>
      </c>
    </row>
    <row r="212" spans="1:5" ht="25.5">
      <c r="A212" s="37" t="s">
        <v>55</v>
      </c>
      <c r="E212" s="38" t="s">
        <v>11631</v>
      </c>
    </row>
    <row r="213" spans="1:5" ht="63.75">
      <c r="A213" s="39" t="s">
        <v>56</v>
      </c>
      <c r="E213" s="40" t="s">
        <v>11632</v>
      </c>
    </row>
    <row r="214" spans="1:5" ht="12.75">
      <c r="A214" t="s">
        <v>57</v>
      </c>
      <c r="E214" s="38" t="s">
        <v>52</v>
      </c>
    </row>
    <row r="215" spans="1:16" ht="25.5">
      <c r="A215" s="26" t="s">
        <v>50</v>
      </c>
      <c s="31" t="s">
        <v>244</v>
      </c>
      <c s="31" t="s">
        <v>11633</v>
      </c>
      <c s="26" t="s">
        <v>52</v>
      </c>
      <c s="32" t="s">
        <v>11634</v>
      </c>
      <c s="33" t="s">
        <v>71</v>
      </c>
      <c s="34">
        <v>951.071</v>
      </c>
      <c s="35">
        <v>0</v>
      </c>
      <c s="36">
        <f>ROUND(ROUND(H215,2)*ROUND(G215,3),2)</f>
      </c>
      <c r="O215">
        <f>(I215*21)/100</f>
      </c>
      <c t="s">
        <v>27</v>
      </c>
    </row>
    <row r="216" spans="1:5" ht="25.5">
      <c r="A216" s="37" t="s">
        <v>55</v>
      </c>
      <c r="E216" s="38" t="s">
        <v>11634</v>
      </c>
    </row>
    <row r="217" spans="1:5" ht="89.25">
      <c r="A217" s="39" t="s">
        <v>56</v>
      </c>
      <c r="E217" s="40" t="s">
        <v>11635</v>
      </c>
    </row>
    <row r="218" spans="1:5" ht="12.75">
      <c r="A218" t="s">
        <v>57</v>
      </c>
      <c r="E218" s="38" t="s">
        <v>52</v>
      </c>
    </row>
    <row r="219" spans="1:16" ht="12.75">
      <c r="A219" s="26" t="s">
        <v>50</v>
      </c>
      <c s="31" t="s">
        <v>248</v>
      </c>
      <c s="31" t="s">
        <v>11636</v>
      </c>
      <c s="26" t="s">
        <v>52</v>
      </c>
      <c s="32" t="s">
        <v>11637</v>
      </c>
      <c s="33" t="s">
        <v>345</v>
      </c>
      <c s="34">
        <v>1.05</v>
      </c>
      <c s="35">
        <v>0</v>
      </c>
      <c s="36">
        <f>ROUND(ROUND(H219,2)*ROUND(G219,3),2)</f>
      </c>
      <c r="O219">
        <f>(I219*21)/100</f>
      </c>
      <c t="s">
        <v>27</v>
      </c>
    </row>
    <row r="220" spans="1:5" ht="12.75">
      <c r="A220" s="37" t="s">
        <v>55</v>
      </c>
      <c r="E220" s="38" t="s">
        <v>11637</v>
      </c>
    </row>
    <row r="221" spans="1:5" ht="51">
      <c r="A221" s="39" t="s">
        <v>56</v>
      </c>
      <c r="E221" s="40" t="s">
        <v>11638</v>
      </c>
    </row>
    <row r="222" spans="1:5" ht="12.75">
      <c r="A222" t="s">
        <v>57</v>
      </c>
      <c r="E222" s="38" t="s">
        <v>52</v>
      </c>
    </row>
    <row r="223" spans="1:16" ht="12.75">
      <c r="A223" s="26" t="s">
        <v>50</v>
      </c>
      <c s="31" t="s">
        <v>252</v>
      </c>
      <c s="31" t="s">
        <v>11639</v>
      </c>
      <c s="26" t="s">
        <v>52</v>
      </c>
      <c s="32" t="s">
        <v>11640</v>
      </c>
      <c s="33" t="s">
        <v>345</v>
      </c>
      <c s="34">
        <v>33</v>
      </c>
      <c s="35">
        <v>0</v>
      </c>
      <c s="36">
        <f>ROUND(ROUND(H223,2)*ROUND(G223,3),2)</f>
      </c>
      <c r="O223">
        <f>(I223*21)/100</f>
      </c>
      <c t="s">
        <v>27</v>
      </c>
    </row>
    <row r="224" spans="1:5" ht="25.5">
      <c r="A224" s="37" t="s">
        <v>55</v>
      </c>
      <c r="E224" s="38" t="s">
        <v>11641</v>
      </c>
    </row>
    <row r="225" spans="1:5" ht="51">
      <c r="A225" s="39" t="s">
        <v>56</v>
      </c>
      <c r="E225" s="40" t="s">
        <v>11642</v>
      </c>
    </row>
    <row r="226" spans="1:5" ht="12.75">
      <c r="A226" t="s">
        <v>57</v>
      </c>
      <c r="E226" s="38" t="s">
        <v>52</v>
      </c>
    </row>
    <row r="227" spans="1:16" ht="25.5">
      <c r="A227" s="26" t="s">
        <v>50</v>
      </c>
      <c s="31" t="s">
        <v>256</v>
      </c>
      <c s="31" t="s">
        <v>11643</v>
      </c>
      <c s="26" t="s">
        <v>52</v>
      </c>
      <c s="32" t="s">
        <v>11644</v>
      </c>
      <c s="33" t="s">
        <v>845</v>
      </c>
      <c s="34">
        <v>1</v>
      </c>
      <c s="35">
        <v>0</v>
      </c>
      <c s="36">
        <f>ROUND(ROUND(H227,2)*ROUND(G227,3),2)</f>
      </c>
      <c r="O227">
        <f>(I227*21)/100</f>
      </c>
      <c t="s">
        <v>27</v>
      </c>
    </row>
    <row r="228" spans="1:5" ht="51">
      <c r="A228" s="37" t="s">
        <v>55</v>
      </c>
      <c r="E228" s="38" t="s">
        <v>11645</v>
      </c>
    </row>
    <row r="229" spans="1:5" ht="38.25">
      <c r="A229" s="39" t="s">
        <v>56</v>
      </c>
      <c r="E229" s="40" t="s">
        <v>10896</v>
      </c>
    </row>
    <row r="230" spans="1:5" ht="12.75">
      <c r="A230" t="s">
        <v>57</v>
      </c>
      <c r="E230" s="38" t="s">
        <v>52</v>
      </c>
    </row>
    <row r="231" spans="1:18" ht="12.75" customHeight="1">
      <c r="A231" s="6" t="s">
        <v>48</v>
      </c>
      <c s="6"/>
      <c s="42" t="s">
        <v>37</v>
      </c>
      <c s="6"/>
      <c s="29" t="s">
        <v>3142</v>
      </c>
      <c s="6"/>
      <c s="6"/>
      <c s="6"/>
      <c s="43">
        <f>0+Q231</f>
      </c>
      <c r="O231">
        <f>0+R231</f>
      </c>
      <c r="Q231">
        <f>0+I232+I236+I240+I244+I248+I252</f>
      </c>
      <c>
        <f>0+O232+O236+O240+O244+O248+O252</f>
      </c>
    </row>
    <row r="232" spans="1:16" ht="25.5">
      <c r="A232" s="26" t="s">
        <v>50</v>
      </c>
      <c s="31" t="s">
        <v>260</v>
      </c>
      <c s="31" t="s">
        <v>11646</v>
      </c>
      <c s="26" t="s">
        <v>52</v>
      </c>
      <c s="32" t="s">
        <v>11647</v>
      </c>
      <c s="33" t="s">
        <v>345</v>
      </c>
      <c s="34">
        <v>7.466</v>
      </c>
      <c s="35">
        <v>0</v>
      </c>
      <c s="36">
        <f>ROUND(ROUND(H232,2)*ROUND(G232,3),2)</f>
      </c>
      <c r="O232">
        <f>(I232*21)/100</f>
      </c>
      <c t="s">
        <v>27</v>
      </c>
    </row>
    <row r="233" spans="1:5" ht="25.5">
      <c r="A233" s="37" t="s">
        <v>55</v>
      </c>
      <c r="E233" s="38" t="s">
        <v>11648</v>
      </c>
    </row>
    <row r="234" spans="1:5" ht="229.5">
      <c r="A234" s="39" t="s">
        <v>56</v>
      </c>
      <c r="E234" s="40" t="s">
        <v>11649</v>
      </c>
    </row>
    <row r="235" spans="1:5" ht="12.75">
      <c r="A235" t="s">
        <v>57</v>
      </c>
      <c r="E235" s="38" t="s">
        <v>52</v>
      </c>
    </row>
    <row r="236" spans="1:16" ht="12.75">
      <c r="A236" s="26" t="s">
        <v>50</v>
      </c>
      <c s="31" t="s">
        <v>264</v>
      </c>
      <c s="31" t="s">
        <v>11650</v>
      </c>
      <c s="26" t="s">
        <v>52</v>
      </c>
      <c s="32" t="s">
        <v>11651</v>
      </c>
      <c s="33" t="s">
        <v>345</v>
      </c>
      <c s="34">
        <v>41.44</v>
      </c>
      <c s="35">
        <v>0</v>
      </c>
      <c s="36">
        <f>ROUND(ROUND(H236,2)*ROUND(G236,3),2)</f>
      </c>
      <c r="O236">
        <f>(I236*21)/100</f>
      </c>
      <c t="s">
        <v>27</v>
      </c>
    </row>
    <row r="237" spans="1:5" ht="12.75">
      <c r="A237" s="37" t="s">
        <v>55</v>
      </c>
      <c r="E237" s="38" t="s">
        <v>11651</v>
      </c>
    </row>
    <row r="238" spans="1:5" ht="89.25">
      <c r="A238" s="39" t="s">
        <v>56</v>
      </c>
      <c r="E238" s="40" t="s">
        <v>11652</v>
      </c>
    </row>
    <row r="239" spans="1:5" ht="12.75">
      <c r="A239" t="s">
        <v>57</v>
      </c>
      <c r="E239" s="38" t="s">
        <v>52</v>
      </c>
    </row>
    <row r="240" spans="1:16" ht="12.75">
      <c r="A240" s="26" t="s">
        <v>50</v>
      </c>
      <c s="31" t="s">
        <v>268</v>
      </c>
      <c s="31" t="s">
        <v>11653</v>
      </c>
      <c s="26" t="s">
        <v>52</v>
      </c>
      <c s="32" t="s">
        <v>11654</v>
      </c>
      <c s="33" t="s">
        <v>345</v>
      </c>
      <c s="34">
        <v>43.05</v>
      </c>
      <c s="35">
        <v>0</v>
      </c>
      <c s="36">
        <f>ROUND(ROUND(H240,2)*ROUND(G240,3),2)</f>
      </c>
      <c r="O240">
        <f>(I240*21)/100</f>
      </c>
      <c t="s">
        <v>27</v>
      </c>
    </row>
    <row r="241" spans="1:5" ht="12.75">
      <c r="A241" s="37" t="s">
        <v>55</v>
      </c>
      <c r="E241" s="38" t="s">
        <v>11654</v>
      </c>
    </row>
    <row r="242" spans="1:5" ht="38.25">
      <c r="A242" s="39" t="s">
        <v>56</v>
      </c>
      <c r="E242" s="40" t="s">
        <v>11655</v>
      </c>
    </row>
    <row r="243" spans="1:5" ht="12.75">
      <c r="A243" t="s">
        <v>57</v>
      </c>
      <c r="E243" s="38" t="s">
        <v>52</v>
      </c>
    </row>
    <row r="244" spans="1:16" ht="12.75">
      <c r="A244" s="26" t="s">
        <v>50</v>
      </c>
      <c s="31" t="s">
        <v>272</v>
      </c>
      <c s="31" t="s">
        <v>11656</v>
      </c>
      <c s="26" t="s">
        <v>52</v>
      </c>
      <c s="32" t="s">
        <v>11657</v>
      </c>
      <c s="33" t="s">
        <v>345</v>
      </c>
      <c s="34">
        <v>11.9</v>
      </c>
      <c s="35">
        <v>0</v>
      </c>
      <c s="36">
        <f>ROUND(ROUND(H244,2)*ROUND(G244,3),2)</f>
      </c>
      <c r="O244">
        <f>(I244*21)/100</f>
      </c>
      <c t="s">
        <v>27</v>
      </c>
    </row>
    <row r="245" spans="1:5" ht="12.75">
      <c r="A245" s="37" t="s">
        <v>55</v>
      </c>
      <c r="E245" s="38" t="s">
        <v>11657</v>
      </c>
    </row>
    <row r="246" spans="1:5" ht="38.25">
      <c r="A246" s="39" t="s">
        <v>56</v>
      </c>
      <c r="E246" s="40" t="s">
        <v>11658</v>
      </c>
    </row>
    <row r="247" spans="1:5" ht="12.75">
      <c r="A247" t="s">
        <v>57</v>
      </c>
      <c r="E247" s="38" t="s">
        <v>52</v>
      </c>
    </row>
    <row r="248" spans="1:16" ht="25.5">
      <c r="A248" s="26" t="s">
        <v>50</v>
      </c>
      <c s="31" t="s">
        <v>276</v>
      </c>
      <c s="31" t="s">
        <v>11659</v>
      </c>
      <c s="26" t="s">
        <v>52</v>
      </c>
      <c s="32" t="s">
        <v>11660</v>
      </c>
      <c s="33" t="s">
        <v>54</v>
      </c>
      <c s="34">
        <v>18</v>
      </c>
      <c s="35">
        <v>0</v>
      </c>
      <c s="36">
        <f>ROUND(ROUND(H248,2)*ROUND(G248,3),2)</f>
      </c>
      <c r="O248">
        <f>(I248*21)/100</f>
      </c>
      <c t="s">
        <v>27</v>
      </c>
    </row>
    <row r="249" spans="1:5" ht="25.5">
      <c r="A249" s="37" t="s">
        <v>55</v>
      </c>
      <c r="E249" s="38" t="s">
        <v>11660</v>
      </c>
    </row>
    <row r="250" spans="1:5" ht="229.5">
      <c r="A250" s="39" t="s">
        <v>56</v>
      </c>
      <c r="E250" s="40" t="s">
        <v>11661</v>
      </c>
    </row>
    <row r="251" spans="1:5" ht="12.75">
      <c r="A251" t="s">
        <v>57</v>
      </c>
      <c r="E251" s="38" t="s">
        <v>52</v>
      </c>
    </row>
    <row r="252" spans="1:16" ht="25.5">
      <c r="A252" s="26" t="s">
        <v>50</v>
      </c>
      <c s="31" t="s">
        <v>281</v>
      </c>
      <c s="31" t="s">
        <v>11662</v>
      </c>
      <c s="26" t="s">
        <v>52</v>
      </c>
      <c s="32" t="s">
        <v>11663</v>
      </c>
      <c s="33" t="s">
        <v>845</v>
      </c>
      <c s="34">
        <v>1</v>
      </c>
      <c s="35">
        <v>0</v>
      </c>
      <c s="36">
        <f>ROUND(ROUND(H252,2)*ROUND(G252,3),2)</f>
      </c>
      <c r="O252">
        <f>(I252*21)/100</f>
      </c>
      <c t="s">
        <v>27</v>
      </c>
    </row>
    <row r="253" spans="1:5" ht="25.5">
      <c r="A253" s="37" t="s">
        <v>55</v>
      </c>
      <c r="E253" s="38" t="s">
        <v>11663</v>
      </c>
    </row>
    <row r="254" spans="1:5" ht="38.25">
      <c r="A254" s="39" t="s">
        <v>56</v>
      </c>
      <c r="E254" s="40" t="s">
        <v>10896</v>
      </c>
    </row>
    <row r="255" spans="1:5" ht="12.75">
      <c r="A255" t="s">
        <v>57</v>
      </c>
      <c r="E255" s="38" t="s">
        <v>52</v>
      </c>
    </row>
    <row r="256" spans="1:18" ht="12.75" customHeight="1">
      <c r="A256" s="6" t="s">
        <v>48</v>
      </c>
      <c s="6"/>
      <c s="42" t="s">
        <v>41</v>
      </c>
      <c s="6"/>
      <c s="29" t="s">
        <v>3177</v>
      </c>
      <c s="6"/>
      <c s="6"/>
      <c s="6"/>
      <c s="43">
        <f>0+Q256</f>
      </c>
      <c r="O256">
        <f>0+R256</f>
      </c>
      <c r="Q256">
        <f>0+I257+I261+I265+I269+I273+I277+I281+I285+I289</f>
      </c>
      <c>
        <f>0+O257+O261+O265+O269+O273+O277+O281+O285+O289</f>
      </c>
    </row>
    <row r="257" spans="1:16" ht="12.75">
      <c r="A257" s="26" t="s">
        <v>50</v>
      </c>
      <c s="31" t="s">
        <v>285</v>
      </c>
      <c s="31" t="s">
        <v>10777</v>
      </c>
      <c s="26" t="s">
        <v>52</v>
      </c>
      <c s="32" t="s">
        <v>10778</v>
      </c>
      <c s="33" t="s">
        <v>71</v>
      </c>
      <c s="34">
        <v>64.89</v>
      </c>
      <c s="35">
        <v>0</v>
      </c>
      <c s="36">
        <f>ROUND(ROUND(H257,2)*ROUND(G257,3),2)</f>
      </c>
      <c r="O257">
        <f>(I257*21)/100</f>
      </c>
      <c t="s">
        <v>27</v>
      </c>
    </row>
    <row r="258" spans="1:5" ht="25.5">
      <c r="A258" s="37" t="s">
        <v>55</v>
      </c>
      <c r="E258" s="38" t="s">
        <v>10779</v>
      </c>
    </row>
    <row r="259" spans="1:5" ht="204">
      <c r="A259" s="39" t="s">
        <v>56</v>
      </c>
      <c r="E259" s="40" t="s">
        <v>11664</v>
      </c>
    </row>
    <row r="260" spans="1:5" ht="12.75">
      <c r="A260" t="s">
        <v>57</v>
      </c>
      <c r="E260" s="38" t="s">
        <v>52</v>
      </c>
    </row>
    <row r="261" spans="1:16" ht="12.75">
      <c r="A261" s="26" t="s">
        <v>50</v>
      </c>
      <c s="31" t="s">
        <v>289</v>
      </c>
      <c s="31" t="s">
        <v>5023</v>
      </c>
      <c s="26" t="s">
        <v>52</v>
      </c>
      <c s="32" t="s">
        <v>10781</v>
      </c>
      <c s="33" t="s">
        <v>71</v>
      </c>
      <c s="34">
        <v>64.89</v>
      </c>
      <c s="35">
        <v>0</v>
      </c>
      <c s="36">
        <f>ROUND(ROUND(H261,2)*ROUND(G261,3),2)</f>
      </c>
      <c r="O261">
        <f>(I261*21)/100</f>
      </c>
      <c t="s">
        <v>27</v>
      </c>
    </row>
    <row r="262" spans="1:5" ht="25.5">
      <c r="A262" s="37" t="s">
        <v>55</v>
      </c>
      <c r="E262" s="38" t="s">
        <v>5024</v>
      </c>
    </row>
    <row r="263" spans="1:5" ht="51">
      <c r="A263" s="39" t="s">
        <v>56</v>
      </c>
      <c r="E263" s="40" t="s">
        <v>11665</v>
      </c>
    </row>
    <row r="264" spans="1:5" ht="12.75">
      <c r="A264" t="s">
        <v>57</v>
      </c>
      <c r="E264" s="38" t="s">
        <v>52</v>
      </c>
    </row>
    <row r="265" spans="1:16" ht="12.75">
      <c r="A265" s="26" t="s">
        <v>50</v>
      </c>
      <c s="31" t="s">
        <v>293</v>
      </c>
      <c s="31" t="s">
        <v>10783</v>
      </c>
      <c s="26" t="s">
        <v>52</v>
      </c>
      <c s="32" t="s">
        <v>10784</v>
      </c>
      <c s="33" t="s">
        <v>71</v>
      </c>
      <c s="34">
        <v>64.89</v>
      </c>
      <c s="35">
        <v>0</v>
      </c>
      <c s="36">
        <f>ROUND(ROUND(H265,2)*ROUND(G265,3),2)</f>
      </c>
      <c r="O265">
        <f>(I265*21)/100</f>
      </c>
      <c t="s">
        <v>27</v>
      </c>
    </row>
    <row r="266" spans="1:5" ht="25.5">
      <c r="A266" s="37" t="s">
        <v>55</v>
      </c>
      <c r="E266" s="38" t="s">
        <v>10785</v>
      </c>
    </row>
    <row r="267" spans="1:5" ht="51">
      <c r="A267" s="39" t="s">
        <v>56</v>
      </c>
      <c r="E267" s="40" t="s">
        <v>11666</v>
      </c>
    </row>
    <row r="268" spans="1:5" ht="12.75">
      <c r="A268" t="s">
        <v>57</v>
      </c>
      <c r="E268" s="38" t="s">
        <v>52</v>
      </c>
    </row>
    <row r="269" spans="1:16" ht="12.75">
      <c r="A269" s="26" t="s">
        <v>50</v>
      </c>
      <c s="31" t="s">
        <v>297</v>
      </c>
      <c s="31" t="s">
        <v>10787</v>
      </c>
      <c s="26" t="s">
        <v>52</v>
      </c>
      <c s="32" t="s">
        <v>10788</v>
      </c>
      <c s="33" t="s">
        <v>71</v>
      </c>
      <c s="34">
        <v>64.89</v>
      </c>
      <c s="35">
        <v>0</v>
      </c>
      <c s="36">
        <f>ROUND(ROUND(H269,2)*ROUND(G269,3),2)</f>
      </c>
      <c r="O269">
        <f>(I269*21)/100</f>
      </c>
      <c t="s">
        <v>27</v>
      </c>
    </row>
    <row r="270" spans="1:5" ht="25.5">
      <c r="A270" s="37" t="s">
        <v>55</v>
      </c>
      <c r="E270" s="38" t="s">
        <v>10789</v>
      </c>
    </row>
    <row r="271" spans="1:5" ht="51">
      <c r="A271" s="39" t="s">
        <v>56</v>
      </c>
      <c r="E271" s="40" t="s">
        <v>11666</v>
      </c>
    </row>
    <row r="272" spans="1:5" ht="12.75">
      <c r="A272" t="s">
        <v>57</v>
      </c>
      <c r="E272" s="38" t="s">
        <v>52</v>
      </c>
    </row>
    <row r="273" spans="1:16" ht="12.75">
      <c r="A273" s="26" t="s">
        <v>50</v>
      </c>
      <c s="31" t="s">
        <v>301</v>
      </c>
      <c s="31" t="s">
        <v>11667</v>
      </c>
      <c s="26" t="s">
        <v>52</v>
      </c>
      <c s="32" t="s">
        <v>11668</v>
      </c>
      <c s="33" t="s">
        <v>71</v>
      </c>
      <c s="34">
        <v>105.3</v>
      </c>
      <c s="35">
        <v>0</v>
      </c>
      <c s="36">
        <f>ROUND(ROUND(H273,2)*ROUND(G273,3),2)</f>
      </c>
      <c r="O273">
        <f>(I273*21)/100</f>
      </c>
      <c t="s">
        <v>27</v>
      </c>
    </row>
    <row r="274" spans="1:5" ht="12.75">
      <c r="A274" s="37" t="s">
        <v>55</v>
      </c>
      <c r="E274" s="38" t="s">
        <v>11668</v>
      </c>
    </row>
    <row r="275" spans="1:5" ht="63.75">
      <c r="A275" s="39" t="s">
        <v>56</v>
      </c>
      <c r="E275" s="40" t="s">
        <v>11669</v>
      </c>
    </row>
    <row r="276" spans="1:5" ht="12.75">
      <c r="A276" t="s">
        <v>57</v>
      </c>
      <c r="E276" s="38" t="s">
        <v>52</v>
      </c>
    </row>
    <row r="277" spans="1:16" ht="12.75">
      <c r="A277" s="26" t="s">
        <v>50</v>
      </c>
      <c s="31" t="s">
        <v>305</v>
      </c>
      <c s="31" t="s">
        <v>10837</v>
      </c>
      <c s="26" t="s">
        <v>52</v>
      </c>
      <c s="32" t="s">
        <v>10838</v>
      </c>
      <c s="33" t="s">
        <v>71</v>
      </c>
      <c s="34">
        <v>105.3</v>
      </c>
      <c s="35">
        <v>0</v>
      </c>
      <c s="36">
        <f>ROUND(ROUND(H277,2)*ROUND(G277,3),2)</f>
      </c>
      <c r="O277">
        <f>(I277*21)/100</f>
      </c>
      <c t="s">
        <v>27</v>
      </c>
    </row>
    <row r="278" spans="1:5" ht="25.5">
      <c r="A278" s="37" t="s">
        <v>55</v>
      </c>
      <c r="E278" s="38" t="s">
        <v>10839</v>
      </c>
    </row>
    <row r="279" spans="1:5" ht="63.75">
      <c r="A279" s="39" t="s">
        <v>56</v>
      </c>
      <c r="E279" s="40" t="s">
        <v>11670</v>
      </c>
    </row>
    <row r="280" spans="1:5" ht="12.75">
      <c r="A280" t="s">
        <v>57</v>
      </c>
      <c r="E280" s="38" t="s">
        <v>52</v>
      </c>
    </row>
    <row r="281" spans="1:16" ht="25.5">
      <c r="A281" s="26" t="s">
        <v>50</v>
      </c>
      <c s="31" t="s">
        <v>309</v>
      </c>
      <c s="31" t="s">
        <v>11671</v>
      </c>
      <c s="26" t="s">
        <v>52</v>
      </c>
      <c s="32" t="s">
        <v>11672</v>
      </c>
      <c s="33" t="s">
        <v>365</v>
      </c>
      <c s="34">
        <v>32.912</v>
      </c>
      <c s="35">
        <v>0</v>
      </c>
      <c s="36">
        <f>ROUND(ROUND(H281,2)*ROUND(G281,3),2)</f>
      </c>
      <c r="O281">
        <f>(I281*21)/100</f>
      </c>
      <c t="s">
        <v>27</v>
      </c>
    </row>
    <row r="282" spans="1:5" ht="25.5">
      <c r="A282" s="37" t="s">
        <v>55</v>
      </c>
      <c r="E282" s="38" t="s">
        <v>11673</v>
      </c>
    </row>
    <row r="283" spans="1:5" ht="63.75">
      <c r="A283" s="39" t="s">
        <v>56</v>
      </c>
      <c r="E283" s="40" t="s">
        <v>11674</v>
      </c>
    </row>
    <row r="284" spans="1:5" ht="12.75">
      <c r="A284" t="s">
        <v>57</v>
      </c>
      <c r="E284" s="38" t="s">
        <v>52</v>
      </c>
    </row>
    <row r="285" spans="1:16" ht="25.5">
      <c r="A285" s="26" t="s">
        <v>50</v>
      </c>
      <c s="31" t="s">
        <v>313</v>
      </c>
      <c s="31" t="s">
        <v>11675</v>
      </c>
      <c s="26" t="s">
        <v>52</v>
      </c>
      <c s="32" t="s">
        <v>11676</v>
      </c>
      <c s="33" t="s">
        <v>365</v>
      </c>
      <c s="34">
        <v>32.912</v>
      </c>
      <c s="35">
        <v>0</v>
      </c>
      <c s="36">
        <f>ROUND(ROUND(H285,2)*ROUND(G285,3),2)</f>
      </c>
      <c r="O285">
        <f>(I285*21)/100</f>
      </c>
      <c t="s">
        <v>27</v>
      </c>
    </row>
    <row r="286" spans="1:5" ht="25.5">
      <c r="A286" s="37" t="s">
        <v>55</v>
      </c>
      <c r="E286" s="38" t="s">
        <v>11677</v>
      </c>
    </row>
    <row r="287" spans="1:5" ht="51">
      <c r="A287" s="39" t="s">
        <v>56</v>
      </c>
      <c r="E287" s="40" t="s">
        <v>11678</v>
      </c>
    </row>
    <row r="288" spans="1:5" ht="12.75">
      <c r="A288" t="s">
        <v>57</v>
      </c>
      <c r="E288" s="38" t="s">
        <v>52</v>
      </c>
    </row>
    <row r="289" spans="1:16" ht="25.5">
      <c r="A289" s="26" t="s">
        <v>50</v>
      </c>
      <c s="31" t="s">
        <v>318</v>
      </c>
      <c s="31" t="s">
        <v>11679</v>
      </c>
      <c s="26" t="s">
        <v>52</v>
      </c>
      <c s="32" t="s">
        <v>11680</v>
      </c>
      <c s="33" t="s">
        <v>63</v>
      </c>
      <c s="34">
        <v>62.8</v>
      </c>
      <c s="35">
        <v>0</v>
      </c>
      <c s="36">
        <f>ROUND(ROUND(H289,2)*ROUND(G289,3),2)</f>
      </c>
      <c r="O289">
        <f>(I289*21)/100</f>
      </c>
      <c t="s">
        <v>27</v>
      </c>
    </row>
    <row r="290" spans="1:5" ht="25.5">
      <c r="A290" s="37" t="s">
        <v>55</v>
      </c>
      <c r="E290" s="38" t="s">
        <v>11681</v>
      </c>
    </row>
    <row r="291" spans="1:5" ht="204">
      <c r="A291" s="39" t="s">
        <v>56</v>
      </c>
      <c r="E291" s="40" t="s">
        <v>11682</v>
      </c>
    </row>
    <row r="292" spans="1:5" ht="12.75">
      <c r="A292" t="s">
        <v>57</v>
      </c>
      <c r="E292" s="38" t="s">
        <v>52</v>
      </c>
    </row>
    <row r="293" spans="1:18" ht="12.75" customHeight="1">
      <c r="A293" s="6" t="s">
        <v>48</v>
      </c>
      <c s="6"/>
      <c s="42" t="s">
        <v>3206</v>
      </c>
      <c s="6"/>
      <c s="29" t="s">
        <v>3207</v>
      </c>
      <c s="6"/>
      <c s="6"/>
      <c s="6"/>
      <c s="43">
        <f>0+Q293</f>
      </c>
      <c r="O293">
        <f>0+R293</f>
      </c>
      <c r="Q293">
        <f>0+I294+I298+I302+I306+I310+I314+I318+I322+I326+I330+I334</f>
      </c>
      <c>
        <f>0+O294+O298+O302+O306+O310+O314+O318+O322+O326+O330+O334</f>
      </c>
    </row>
    <row r="294" spans="1:16" ht="12.75">
      <c r="A294" s="26" t="s">
        <v>50</v>
      </c>
      <c s="31" t="s">
        <v>323</v>
      </c>
      <c s="31" t="s">
        <v>6819</v>
      </c>
      <c s="26" t="s">
        <v>52</v>
      </c>
      <c s="32" t="s">
        <v>6820</v>
      </c>
      <c s="33" t="s">
        <v>345</v>
      </c>
      <c s="34">
        <v>0.055</v>
      </c>
      <c s="35">
        <v>0</v>
      </c>
      <c s="36">
        <f>ROUND(ROUND(H294,2)*ROUND(G294,3),2)</f>
      </c>
      <c r="O294">
        <f>(I294*21)/100</f>
      </c>
      <c t="s">
        <v>27</v>
      </c>
    </row>
    <row r="295" spans="1:5" ht="12.75">
      <c r="A295" s="37" t="s">
        <v>55</v>
      </c>
      <c r="E295" s="38" t="s">
        <v>6820</v>
      </c>
    </row>
    <row r="296" spans="1:5" ht="76.5">
      <c r="A296" s="39" t="s">
        <v>56</v>
      </c>
      <c r="E296" s="40" t="s">
        <v>11683</v>
      </c>
    </row>
    <row r="297" spans="1:5" ht="12.75">
      <c r="A297" t="s">
        <v>57</v>
      </c>
      <c r="E297" s="38" t="s">
        <v>52</v>
      </c>
    </row>
    <row r="298" spans="1:16" ht="12.75">
      <c r="A298" s="26" t="s">
        <v>50</v>
      </c>
      <c s="31" t="s">
        <v>327</v>
      </c>
      <c s="31" t="s">
        <v>5210</v>
      </c>
      <c s="26" t="s">
        <v>52</v>
      </c>
      <c s="32" t="s">
        <v>5211</v>
      </c>
      <c s="33" t="s">
        <v>5212</v>
      </c>
      <c s="34">
        <v>170.136</v>
      </c>
      <c s="35">
        <v>0</v>
      </c>
      <c s="36">
        <f>ROUND(ROUND(H298,2)*ROUND(G298,3),2)</f>
      </c>
      <c r="O298">
        <f>(I298*21)/100</f>
      </c>
      <c t="s">
        <v>27</v>
      </c>
    </row>
    <row r="299" spans="1:5" ht="12.75">
      <c r="A299" s="37" t="s">
        <v>55</v>
      </c>
      <c r="E299" s="38" t="s">
        <v>5211</v>
      </c>
    </row>
    <row r="300" spans="1:5" ht="89.25">
      <c r="A300" s="39" t="s">
        <v>56</v>
      </c>
      <c r="E300" s="40" t="s">
        <v>11684</v>
      </c>
    </row>
    <row r="301" spans="1:5" ht="12.75">
      <c r="A301" t="s">
        <v>57</v>
      </c>
      <c r="E301" s="38" t="s">
        <v>52</v>
      </c>
    </row>
    <row r="302" spans="1:16" ht="25.5">
      <c r="A302" s="26" t="s">
        <v>50</v>
      </c>
      <c s="31" t="s">
        <v>331</v>
      </c>
      <c s="31" t="s">
        <v>10866</v>
      </c>
      <c s="26" t="s">
        <v>52</v>
      </c>
      <c s="32" t="s">
        <v>10867</v>
      </c>
      <c s="33" t="s">
        <v>71</v>
      </c>
      <c s="34">
        <v>1038.68</v>
      </c>
      <c s="35">
        <v>0</v>
      </c>
      <c s="36">
        <f>ROUND(ROUND(H302,2)*ROUND(G302,3),2)</f>
      </c>
      <c r="O302">
        <f>(I302*21)/100</f>
      </c>
      <c t="s">
        <v>27</v>
      </c>
    </row>
    <row r="303" spans="1:5" ht="25.5">
      <c r="A303" s="37" t="s">
        <v>55</v>
      </c>
      <c r="E303" s="38" t="s">
        <v>10868</v>
      </c>
    </row>
    <row r="304" spans="1:5" ht="76.5">
      <c r="A304" s="39" t="s">
        <v>56</v>
      </c>
      <c r="E304" s="40" t="s">
        <v>11685</v>
      </c>
    </row>
    <row r="305" spans="1:5" ht="12.75">
      <c r="A305" t="s">
        <v>57</v>
      </c>
      <c r="E305" s="38" t="s">
        <v>52</v>
      </c>
    </row>
    <row r="306" spans="1:16" ht="12.75">
      <c r="A306" s="26" t="s">
        <v>50</v>
      </c>
      <c s="31" t="s">
        <v>335</v>
      </c>
      <c s="31" t="s">
        <v>5177</v>
      </c>
      <c s="26" t="s">
        <v>52</v>
      </c>
      <c s="32" t="s">
        <v>10870</v>
      </c>
      <c s="33" t="s">
        <v>71</v>
      </c>
      <c s="34">
        <v>318.24</v>
      </c>
      <c s="35">
        <v>0</v>
      </c>
      <c s="36">
        <f>ROUND(ROUND(H306,2)*ROUND(G306,3),2)</f>
      </c>
      <c r="O306">
        <f>(I306*21)/100</f>
      </c>
      <c t="s">
        <v>27</v>
      </c>
    </row>
    <row r="307" spans="1:5" ht="25.5">
      <c r="A307" s="37" t="s">
        <v>55</v>
      </c>
      <c r="E307" s="38" t="s">
        <v>5178</v>
      </c>
    </row>
    <row r="308" spans="1:5" ht="76.5">
      <c r="A308" s="39" t="s">
        <v>56</v>
      </c>
      <c r="E308" s="40" t="s">
        <v>11686</v>
      </c>
    </row>
    <row r="309" spans="1:5" ht="12.75">
      <c r="A309" t="s">
        <v>57</v>
      </c>
      <c r="E309" s="38" t="s">
        <v>52</v>
      </c>
    </row>
    <row r="310" spans="1:16" ht="12.75">
      <c r="A310" s="26" t="s">
        <v>50</v>
      </c>
      <c s="31" t="s">
        <v>341</v>
      </c>
      <c s="31" t="s">
        <v>11687</v>
      </c>
      <c s="26" t="s">
        <v>52</v>
      </c>
      <c s="32" t="s">
        <v>11688</v>
      </c>
      <c s="33" t="s">
        <v>71</v>
      </c>
      <c s="34">
        <v>77.898</v>
      </c>
      <c s="35">
        <v>0</v>
      </c>
      <c s="36">
        <f>ROUND(ROUND(H310,2)*ROUND(G310,3),2)</f>
      </c>
      <c r="O310">
        <f>(I310*21)/100</f>
      </c>
      <c t="s">
        <v>27</v>
      </c>
    </row>
    <row r="311" spans="1:5" ht="25.5">
      <c r="A311" s="37" t="s">
        <v>55</v>
      </c>
      <c r="E311" s="38" t="s">
        <v>11689</v>
      </c>
    </row>
    <row r="312" spans="1:5" ht="165.75">
      <c r="A312" s="39" t="s">
        <v>56</v>
      </c>
      <c r="E312" s="40" t="s">
        <v>11690</v>
      </c>
    </row>
    <row r="313" spans="1:5" ht="12.75">
      <c r="A313" t="s">
        <v>57</v>
      </c>
      <c r="E313" s="38" t="s">
        <v>52</v>
      </c>
    </row>
    <row r="314" spans="1:16" ht="12.75">
      <c r="A314" s="26" t="s">
        <v>50</v>
      </c>
      <c s="31" t="s">
        <v>348</v>
      </c>
      <c s="31" t="s">
        <v>5180</v>
      </c>
      <c s="26" t="s">
        <v>52</v>
      </c>
      <c s="32" t="s">
        <v>10872</v>
      </c>
      <c s="33" t="s">
        <v>71</v>
      </c>
      <c s="34">
        <v>107.1</v>
      </c>
      <c s="35">
        <v>0</v>
      </c>
      <c s="36">
        <f>ROUND(ROUND(H314,2)*ROUND(G314,3),2)</f>
      </c>
      <c r="O314">
        <f>(I314*21)/100</f>
      </c>
      <c t="s">
        <v>27</v>
      </c>
    </row>
    <row r="315" spans="1:5" ht="25.5">
      <c r="A315" s="37" t="s">
        <v>55</v>
      </c>
      <c r="E315" s="38" t="s">
        <v>5181</v>
      </c>
    </row>
    <row r="316" spans="1:5" ht="127.5">
      <c r="A316" s="39" t="s">
        <v>56</v>
      </c>
      <c r="E316" s="40" t="s">
        <v>11691</v>
      </c>
    </row>
    <row r="317" spans="1:5" ht="12.75">
      <c r="A317" t="s">
        <v>57</v>
      </c>
      <c r="E317" s="38" t="s">
        <v>52</v>
      </c>
    </row>
    <row r="318" spans="1:16" ht="12.75">
      <c r="A318" s="26" t="s">
        <v>50</v>
      </c>
      <c s="31" t="s">
        <v>352</v>
      </c>
      <c s="31" t="s">
        <v>6827</v>
      </c>
      <c s="26" t="s">
        <v>52</v>
      </c>
      <c s="32" t="s">
        <v>11692</v>
      </c>
      <c s="33" t="s">
        <v>71</v>
      </c>
      <c s="34">
        <v>219.36</v>
      </c>
      <c s="35">
        <v>0</v>
      </c>
      <c s="36">
        <f>ROUND(ROUND(H318,2)*ROUND(G318,3),2)</f>
      </c>
      <c r="O318">
        <f>(I318*21)/100</f>
      </c>
      <c t="s">
        <v>27</v>
      </c>
    </row>
    <row r="319" spans="1:5" ht="25.5">
      <c r="A319" s="37" t="s">
        <v>55</v>
      </c>
      <c r="E319" s="38" t="s">
        <v>6828</v>
      </c>
    </row>
    <row r="320" spans="1:5" ht="153">
      <c r="A320" s="39" t="s">
        <v>56</v>
      </c>
      <c r="E320" s="40" t="s">
        <v>11693</v>
      </c>
    </row>
    <row r="321" spans="1:5" ht="12.75">
      <c r="A321" t="s">
        <v>57</v>
      </c>
      <c r="E321" s="38" t="s">
        <v>52</v>
      </c>
    </row>
    <row r="322" spans="1:16" ht="12.75">
      <c r="A322" s="26" t="s">
        <v>50</v>
      </c>
      <c s="31" t="s">
        <v>557</v>
      </c>
      <c s="31" t="s">
        <v>5189</v>
      </c>
      <c s="26" t="s">
        <v>52</v>
      </c>
      <c s="32" t="s">
        <v>10874</v>
      </c>
      <c s="33" t="s">
        <v>71</v>
      </c>
      <c s="34">
        <v>636.48</v>
      </c>
      <c s="35">
        <v>0</v>
      </c>
      <c s="36">
        <f>ROUND(ROUND(H322,2)*ROUND(G322,3),2)</f>
      </c>
      <c r="O322">
        <f>(I322*21)/100</f>
      </c>
      <c t="s">
        <v>27</v>
      </c>
    </row>
    <row r="323" spans="1:5" ht="12.75">
      <c r="A323" s="37" t="s">
        <v>55</v>
      </c>
      <c r="E323" s="38" t="s">
        <v>5190</v>
      </c>
    </row>
    <row r="324" spans="1:5" ht="63.75">
      <c r="A324" s="39" t="s">
        <v>56</v>
      </c>
      <c r="E324" s="40" t="s">
        <v>11694</v>
      </c>
    </row>
    <row r="325" spans="1:5" ht="12.75">
      <c r="A325" t="s">
        <v>57</v>
      </c>
      <c r="E325" s="38" t="s">
        <v>52</v>
      </c>
    </row>
    <row r="326" spans="1:16" ht="12.75">
      <c r="A326" s="26" t="s">
        <v>50</v>
      </c>
      <c s="31" t="s">
        <v>560</v>
      </c>
      <c s="31" t="s">
        <v>5192</v>
      </c>
      <c s="26" t="s">
        <v>52</v>
      </c>
      <c s="32" t="s">
        <v>10876</v>
      </c>
      <c s="33" t="s">
        <v>71</v>
      </c>
      <c s="34">
        <v>214.2</v>
      </c>
      <c s="35">
        <v>0</v>
      </c>
      <c s="36">
        <f>ROUND(ROUND(H326,2)*ROUND(G326,3),2)</f>
      </c>
      <c r="O326">
        <f>(I326*21)/100</f>
      </c>
      <c t="s">
        <v>27</v>
      </c>
    </row>
    <row r="327" spans="1:5" ht="12.75">
      <c r="A327" s="37" t="s">
        <v>55</v>
      </c>
      <c r="E327" s="38" t="s">
        <v>5193</v>
      </c>
    </row>
    <row r="328" spans="1:5" ht="127.5">
      <c r="A328" s="39" t="s">
        <v>56</v>
      </c>
      <c r="E328" s="40" t="s">
        <v>11695</v>
      </c>
    </row>
    <row r="329" spans="1:5" ht="12.75">
      <c r="A329" t="s">
        <v>57</v>
      </c>
      <c r="E329" s="38" t="s">
        <v>52</v>
      </c>
    </row>
    <row r="330" spans="1:16" ht="12.75">
      <c r="A330" s="26" t="s">
        <v>50</v>
      </c>
      <c s="31" t="s">
        <v>563</v>
      </c>
      <c s="31" t="s">
        <v>3228</v>
      </c>
      <c s="26" t="s">
        <v>52</v>
      </c>
      <c s="32" t="s">
        <v>3229</v>
      </c>
      <c s="33" t="s">
        <v>345</v>
      </c>
      <c s="34">
        <v>5.551</v>
      </c>
      <c s="35">
        <v>0</v>
      </c>
      <c s="36">
        <f>ROUND(ROUND(H330,2)*ROUND(G330,3),2)</f>
      </c>
      <c r="O330">
        <f>(I330*21)/100</f>
      </c>
      <c t="s">
        <v>27</v>
      </c>
    </row>
    <row r="331" spans="1:5" ht="38.25">
      <c r="A331" s="37" t="s">
        <v>55</v>
      </c>
      <c r="E331" s="38" t="s">
        <v>3230</v>
      </c>
    </row>
    <row r="332" spans="1:5" ht="12.75">
      <c r="A332" s="39" t="s">
        <v>56</v>
      </c>
      <c r="E332" s="40" t="s">
        <v>52</v>
      </c>
    </row>
    <row r="333" spans="1:5" ht="12.75">
      <c r="A333" t="s">
        <v>57</v>
      </c>
      <c r="E333" s="38" t="s">
        <v>52</v>
      </c>
    </row>
    <row r="334" spans="1:16" ht="25.5">
      <c r="A334" s="26" t="s">
        <v>50</v>
      </c>
      <c s="31" t="s">
        <v>566</v>
      </c>
      <c s="31" t="s">
        <v>10894</v>
      </c>
      <c s="26" t="s">
        <v>52</v>
      </c>
      <c s="32" t="s">
        <v>10895</v>
      </c>
      <c s="33" t="s">
        <v>845</v>
      </c>
      <c s="34">
        <v>1</v>
      </c>
      <c s="35">
        <v>0</v>
      </c>
      <c s="36">
        <f>ROUND(ROUND(H334,2)*ROUND(G334,3),2)</f>
      </c>
      <c r="O334">
        <f>(I334*21)/100</f>
      </c>
      <c t="s">
        <v>27</v>
      </c>
    </row>
    <row r="335" spans="1:5" ht="25.5">
      <c r="A335" s="37" t="s">
        <v>55</v>
      </c>
      <c r="E335" s="38" t="s">
        <v>10895</v>
      </c>
    </row>
    <row r="336" spans="1:5" ht="38.25">
      <c r="A336" s="39" t="s">
        <v>56</v>
      </c>
      <c r="E336" s="40" t="s">
        <v>10896</v>
      </c>
    </row>
    <row r="337" spans="1:5" ht="12.75">
      <c r="A337" t="s">
        <v>57</v>
      </c>
      <c r="E337" s="38" t="s">
        <v>52</v>
      </c>
    </row>
    <row r="338" spans="1:18" ht="12.75" customHeight="1">
      <c r="A338" s="6" t="s">
        <v>48</v>
      </c>
      <c s="6"/>
      <c s="42" t="s">
        <v>5208</v>
      </c>
      <c s="6"/>
      <c s="29" t="s">
        <v>5209</v>
      </c>
      <c s="6"/>
      <c s="6"/>
      <c s="6"/>
      <c s="43">
        <f>0+Q338</f>
      </c>
      <c r="O338">
        <f>0+R338</f>
      </c>
      <c r="Q338">
        <f>0+I339+I343+I347+I351</f>
      </c>
      <c>
        <f>0+O339+O343+O347+O351</f>
      </c>
    </row>
    <row r="339" spans="1:16" ht="12.75">
      <c r="A339" s="26" t="s">
        <v>50</v>
      </c>
      <c s="31" t="s">
        <v>569</v>
      </c>
      <c s="31" t="s">
        <v>11696</v>
      </c>
      <c s="26" t="s">
        <v>52</v>
      </c>
      <c s="32" t="s">
        <v>11697</v>
      </c>
      <c s="33" t="s">
        <v>71</v>
      </c>
      <c s="34">
        <v>387.069</v>
      </c>
      <c s="35">
        <v>0</v>
      </c>
      <c s="36">
        <f>ROUND(ROUND(H339,2)*ROUND(G339,3),2)</f>
      </c>
      <c r="O339">
        <f>(I339*21)/100</f>
      </c>
      <c t="s">
        <v>27</v>
      </c>
    </row>
    <row r="340" spans="1:5" ht="12.75">
      <c r="A340" s="37" t="s">
        <v>55</v>
      </c>
      <c r="E340" s="38" t="s">
        <v>11698</v>
      </c>
    </row>
    <row r="341" spans="1:5" ht="140.25">
      <c r="A341" s="39" t="s">
        <v>56</v>
      </c>
      <c r="E341" s="40" t="s">
        <v>11699</v>
      </c>
    </row>
    <row r="342" spans="1:5" ht="12.75">
      <c r="A342" t="s">
        <v>57</v>
      </c>
      <c r="E342" s="38" t="s">
        <v>52</v>
      </c>
    </row>
    <row r="343" spans="1:16" ht="12.75">
      <c r="A343" s="26" t="s">
        <v>50</v>
      </c>
      <c s="31" t="s">
        <v>572</v>
      </c>
      <c s="31" t="s">
        <v>10912</v>
      </c>
      <c s="26" t="s">
        <v>52</v>
      </c>
      <c s="32" t="s">
        <v>10913</v>
      </c>
      <c s="33" t="s">
        <v>345</v>
      </c>
      <c s="34">
        <v>0.234</v>
      </c>
      <c s="35">
        <v>0</v>
      </c>
      <c s="36">
        <f>ROUND(ROUND(H343,2)*ROUND(G343,3),2)</f>
      </c>
      <c r="O343">
        <f>(I343*21)/100</f>
      </c>
      <c t="s">
        <v>27</v>
      </c>
    </row>
    <row r="344" spans="1:5" ht="25.5">
      <c r="A344" s="37" t="s">
        <v>55</v>
      </c>
      <c r="E344" s="38" t="s">
        <v>10914</v>
      </c>
    </row>
    <row r="345" spans="1:5" ht="12.75">
      <c r="A345" s="39" t="s">
        <v>56</v>
      </c>
      <c r="E345" s="40" t="s">
        <v>52</v>
      </c>
    </row>
    <row r="346" spans="1:5" ht="12.75">
      <c r="A346" t="s">
        <v>57</v>
      </c>
      <c r="E346" s="38" t="s">
        <v>52</v>
      </c>
    </row>
    <row r="347" spans="1:16" ht="12.75">
      <c r="A347" s="26" t="s">
        <v>50</v>
      </c>
      <c s="31" t="s">
        <v>575</v>
      </c>
      <c s="31" t="s">
        <v>11700</v>
      </c>
      <c s="26" t="s">
        <v>52</v>
      </c>
      <c s="32" t="s">
        <v>11701</v>
      </c>
      <c s="33" t="s">
        <v>71</v>
      </c>
      <c s="34">
        <v>445.129</v>
      </c>
      <c s="35">
        <v>0</v>
      </c>
      <c s="36">
        <f>ROUND(ROUND(H347,2)*ROUND(G347,3),2)</f>
      </c>
      <c r="O347">
        <f>(I347*21)/100</f>
      </c>
      <c t="s">
        <v>27</v>
      </c>
    </row>
    <row r="348" spans="1:5" ht="12.75">
      <c r="A348" s="37" t="s">
        <v>55</v>
      </c>
      <c r="E348" s="38" t="s">
        <v>11701</v>
      </c>
    </row>
    <row r="349" spans="1:5" ht="63.75">
      <c r="A349" s="39" t="s">
        <v>56</v>
      </c>
      <c r="E349" s="40" t="s">
        <v>11702</v>
      </c>
    </row>
    <row r="350" spans="1:5" ht="12.75">
      <c r="A350" t="s">
        <v>57</v>
      </c>
      <c r="E350" s="38" t="s">
        <v>52</v>
      </c>
    </row>
    <row r="351" spans="1:16" ht="25.5">
      <c r="A351" s="26" t="s">
        <v>50</v>
      </c>
      <c s="31" t="s">
        <v>578</v>
      </c>
      <c s="31" t="s">
        <v>11703</v>
      </c>
      <c s="26" t="s">
        <v>52</v>
      </c>
      <c s="32" t="s">
        <v>11704</v>
      </c>
      <c s="33" t="s">
        <v>845</v>
      </c>
      <c s="34">
        <v>1</v>
      </c>
      <c s="35">
        <v>0</v>
      </c>
      <c s="36">
        <f>ROUND(ROUND(H351,2)*ROUND(G351,3),2)</f>
      </c>
      <c r="O351">
        <f>(I351*21)/100</f>
      </c>
      <c t="s">
        <v>27</v>
      </c>
    </row>
    <row r="352" spans="1:5" ht="38.25">
      <c r="A352" s="37" t="s">
        <v>55</v>
      </c>
      <c r="E352" s="38" t="s">
        <v>11705</v>
      </c>
    </row>
    <row r="353" spans="1:5" ht="38.25">
      <c r="A353" s="39" t="s">
        <v>56</v>
      </c>
      <c r="E353" s="40" t="s">
        <v>10896</v>
      </c>
    </row>
    <row r="354" spans="1:5" ht="12.75">
      <c r="A354" t="s">
        <v>57</v>
      </c>
      <c r="E354" s="38" t="s">
        <v>52</v>
      </c>
    </row>
    <row r="355" spans="1:18" ht="12.75" customHeight="1">
      <c r="A355" s="6" t="s">
        <v>48</v>
      </c>
      <c s="6"/>
      <c s="42" t="s">
        <v>5264</v>
      </c>
      <c s="6"/>
      <c s="29" t="s">
        <v>5265</v>
      </c>
      <c s="6"/>
      <c s="6"/>
      <c s="6"/>
      <c s="43">
        <f>0+Q355</f>
      </c>
      <c r="O355">
        <f>0+R355</f>
      </c>
      <c r="Q355">
        <f>0+I356+I360+I364+I368</f>
      </c>
      <c>
        <f>0+O356+O360+O364+O368</f>
      </c>
    </row>
    <row r="356" spans="1:16" ht="12.75">
      <c r="A356" s="26" t="s">
        <v>50</v>
      </c>
      <c s="31" t="s">
        <v>581</v>
      </c>
      <c s="31" t="s">
        <v>5300</v>
      </c>
      <c s="26" t="s">
        <v>52</v>
      </c>
      <c s="32" t="s">
        <v>5301</v>
      </c>
      <c s="33" t="s">
        <v>71</v>
      </c>
      <c s="34">
        <v>107.1</v>
      </c>
      <c s="35">
        <v>0</v>
      </c>
      <c s="36">
        <f>ROUND(ROUND(H356,2)*ROUND(G356,3),2)</f>
      </c>
      <c r="O356">
        <f>(I356*21)/100</f>
      </c>
      <c t="s">
        <v>27</v>
      </c>
    </row>
    <row r="357" spans="1:5" ht="12.75">
      <c r="A357" s="37" t="s">
        <v>55</v>
      </c>
      <c r="E357" s="38" t="s">
        <v>5301</v>
      </c>
    </row>
    <row r="358" spans="1:5" ht="12.75">
      <c r="A358" s="39" t="s">
        <v>56</v>
      </c>
      <c r="E358" s="40" t="s">
        <v>52</v>
      </c>
    </row>
    <row r="359" spans="1:5" ht="12.75">
      <c r="A359" t="s">
        <v>57</v>
      </c>
      <c r="E359" s="38" t="s">
        <v>52</v>
      </c>
    </row>
    <row r="360" spans="1:16" ht="25.5">
      <c r="A360" s="26" t="s">
        <v>50</v>
      </c>
      <c s="31" t="s">
        <v>585</v>
      </c>
      <c s="31" t="s">
        <v>10931</v>
      </c>
      <c s="26" t="s">
        <v>52</v>
      </c>
      <c s="32" t="s">
        <v>10932</v>
      </c>
      <c s="33" t="s">
        <v>71</v>
      </c>
      <c s="34">
        <v>107.1</v>
      </c>
      <c s="35">
        <v>0</v>
      </c>
      <c s="36">
        <f>ROUND(ROUND(H360,2)*ROUND(G360,3),2)</f>
      </c>
      <c r="O360">
        <f>(I360*21)/100</f>
      </c>
      <c t="s">
        <v>27</v>
      </c>
    </row>
    <row r="361" spans="1:5" ht="25.5">
      <c r="A361" s="37" t="s">
        <v>55</v>
      </c>
      <c r="E361" s="38" t="s">
        <v>10933</v>
      </c>
    </row>
    <row r="362" spans="1:5" ht="76.5">
      <c r="A362" s="39" t="s">
        <v>56</v>
      </c>
      <c r="E362" s="40" t="s">
        <v>11706</v>
      </c>
    </row>
    <row r="363" spans="1:5" ht="12.75">
      <c r="A363" t="s">
        <v>57</v>
      </c>
      <c r="E363" s="38" t="s">
        <v>52</v>
      </c>
    </row>
    <row r="364" spans="1:16" ht="12.75">
      <c r="A364" s="26" t="s">
        <v>50</v>
      </c>
      <c s="31" t="s">
        <v>588</v>
      </c>
      <c s="31" t="s">
        <v>10957</v>
      </c>
      <c s="26" t="s">
        <v>52</v>
      </c>
      <c s="32" t="s">
        <v>10958</v>
      </c>
      <c s="33" t="s">
        <v>345</v>
      </c>
      <c s="34">
        <v>0.906</v>
      </c>
      <c s="35">
        <v>0</v>
      </c>
      <c s="36">
        <f>ROUND(ROUND(H364,2)*ROUND(G364,3),2)</f>
      </c>
      <c r="O364">
        <f>(I364*21)/100</f>
      </c>
      <c t="s">
        <v>27</v>
      </c>
    </row>
    <row r="365" spans="1:5" ht="25.5">
      <c r="A365" s="37" t="s">
        <v>55</v>
      </c>
      <c r="E365" s="38" t="s">
        <v>10959</v>
      </c>
    </row>
    <row r="366" spans="1:5" ht="12.75">
      <c r="A366" s="39" t="s">
        <v>56</v>
      </c>
      <c r="E366" s="40" t="s">
        <v>52</v>
      </c>
    </row>
    <row r="367" spans="1:5" ht="12.75">
      <c r="A367" t="s">
        <v>57</v>
      </c>
      <c r="E367" s="38" t="s">
        <v>52</v>
      </c>
    </row>
    <row r="368" spans="1:16" ht="25.5">
      <c r="A368" s="26" t="s">
        <v>50</v>
      </c>
      <c s="31" t="s">
        <v>591</v>
      </c>
      <c s="31" t="s">
        <v>10960</v>
      </c>
      <c s="26" t="s">
        <v>52</v>
      </c>
      <c s="32" t="s">
        <v>10961</v>
      </c>
      <c s="33" t="s">
        <v>845</v>
      </c>
      <c s="34">
        <v>1</v>
      </c>
      <c s="35">
        <v>0</v>
      </c>
      <c s="36">
        <f>ROUND(ROUND(H368,2)*ROUND(G368,3),2)</f>
      </c>
      <c r="O368">
        <f>(I368*21)/100</f>
      </c>
      <c t="s">
        <v>27</v>
      </c>
    </row>
    <row r="369" spans="1:5" ht="25.5">
      <c r="A369" s="37" t="s">
        <v>55</v>
      </c>
      <c r="E369" s="38" t="s">
        <v>10895</v>
      </c>
    </row>
    <row r="370" spans="1:5" ht="38.25">
      <c r="A370" s="39" t="s">
        <v>56</v>
      </c>
      <c r="E370" s="40" t="s">
        <v>10896</v>
      </c>
    </row>
    <row r="371" spans="1:5" ht="12.75">
      <c r="A371" t="s">
        <v>57</v>
      </c>
      <c r="E371" s="38" t="s">
        <v>52</v>
      </c>
    </row>
    <row r="372" spans="1:18" ht="12.75" customHeight="1">
      <c r="A372" s="6" t="s">
        <v>48</v>
      </c>
      <c s="6"/>
      <c s="42" t="s">
        <v>4261</v>
      </c>
      <c s="6"/>
      <c s="29" t="s">
        <v>4262</v>
      </c>
      <c s="6"/>
      <c s="6"/>
      <c s="6"/>
      <c s="43">
        <f>0+Q372</f>
      </c>
      <c r="O372">
        <f>0+R372</f>
      </c>
      <c r="Q372">
        <f>0+I373+I377+I381+I385+I389+I393+I397+I401+I405</f>
      </c>
      <c>
        <f>0+O373+O377+O381+O385+O389+O393+O397+O401+O405</f>
      </c>
    </row>
    <row r="373" spans="1:16" ht="12.75">
      <c r="A373" s="26" t="s">
        <v>50</v>
      </c>
      <c s="31" t="s">
        <v>594</v>
      </c>
      <c s="31" t="s">
        <v>11707</v>
      </c>
      <c s="26" t="s">
        <v>52</v>
      </c>
      <c s="32" t="s">
        <v>11708</v>
      </c>
      <c s="33" t="s">
        <v>345</v>
      </c>
      <c s="34">
        <v>0.744</v>
      </c>
      <c s="35">
        <v>0</v>
      </c>
      <c s="36">
        <f>ROUND(ROUND(H373,2)*ROUND(G373,3),2)</f>
      </c>
      <c r="O373">
        <f>(I373*21)/100</f>
      </c>
      <c t="s">
        <v>27</v>
      </c>
    </row>
    <row r="374" spans="1:5" ht="25.5">
      <c r="A374" s="37" t="s">
        <v>55</v>
      </c>
      <c r="E374" s="38" t="s">
        <v>11709</v>
      </c>
    </row>
    <row r="375" spans="1:5" ht="12.75">
      <c r="A375" s="39" t="s">
        <v>56</v>
      </c>
      <c r="E375" s="40" t="s">
        <v>52</v>
      </c>
    </row>
    <row r="376" spans="1:5" ht="12.75">
      <c r="A376" t="s">
        <v>57</v>
      </c>
      <c r="E376" s="38" t="s">
        <v>52</v>
      </c>
    </row>
    <row r="377" spans="1:16" ht="25.5">
      <c r="A377" s="26" t="s">
        <v>50</v>
      </c>
      <c s="31" t="s">
        <v>597</v>
      </c>
      <c s="31" t="s">
        <v>11710</v>
      </c>
      <c s="26" t="s">
        <v>52</v>
      </c>
      <c s="32" t="s">
        <v>11711</v>
      </c>
      <c s="33" t="s">
        <v>63</v>
      </c>
      <c s="34">
        <v>62</v>
      </c>
      <c s="35">
        <v>0</v>
      </c>
      <c s="36">
        <f>ROUND(ROUND(H377,2)*ROUND(G377,3),2)</f>
      </c>
      <c r="O377">
        <f>(I377*21)/100</f>
      </c>
      <c t="s">
        <v>27</v>
      </c>
    </row>
    <row r="378" spans="1:5" ht="25.5">
      <c r="A378" s="37" t="s">
        <v>55</v>
      </c>
      <c r="E378" s="38" t="s">
        <v>11711</v>
      </c>
    </row>
    <row r="379" spans="1:5" ht="63.75">
      <c r="A379" s="39" t="s">
        <v>56</v>
      </c>
      <c r="E379" s="40" t="s">
        <v>11712</v>
      </c>
    </row>
    <row r="380" spans="1:5" ht="12.75">
      <c r="A380" t="s">
        <v>57</v>
      </c>
      <c r="E380" s="38" t="s">
        <v>52</v>
      </c>
    </row>
    <row r="381" spans="1:16" ht="25.5">
      <c r="A381" s="26" t="s">
        <v>50</v>
      </c>
      <c s="31" t="s">
        <v>600</v>
      </c>
      <c s="31" t="s">
        <v>10982</v>
      </c>
      <c s="26" t="s">
        <v>52</v>
      </c>
      <c s="32" t="s">
        <v>11713</v>
      </c>
      <c s="33" t="s">
        <v>54</v>
      </c>
      <c s="34">
        <v>8</v>
      </c>
      <c s="35">
        <v>0</v>
      </c>
      <c s="36">
        <f>ROUND(ROUND(H381,2)*ROUND(G381,3),2)</f>
      </c>
      <c r="O381">
        <f>(I381*21)/100</f>
      </c>
      <c t="s">
        <v>27</v>
      </c>
    </row>
    <row r="382" spans="1:5" ht="25.5">
      <c r="A382" s="37" t="s">
        <v>55</v>
      </c>
      <c r="E382" s="38" t="s">
        <v>11713</v>
      </c>
    </row>
    <row r="383" spans="1:5" ht="63.75">
      <c r="A383" s="39" t="s">
        <v>56</v>
      </c>
      <c r="E383" s="40" t="s">
        <v>11714</v>
      </c>
    </row>
    <row r="384" spans="1:5" ht="12.75">
      <c r="A384" t="s">
        <v>57</v>
      </c>
      <c r="E384" s="38" t="s">
        <v>52</v>
      </c>
    </row>
    <row r="385" spans="1:16" ht="25.5">
      <c r="A385" s="26" t="s">
        <v>50</v>
      </c>
      <c s="31" t="s">
        <v>603</v>
      </c>
      <c s="31" t="s">
        <v>10988</v>
      </c>
      <c s="26" t="s">
        <v>52</v>
      </c>
      <c s="32" t="s">
        <v>11715</v>
      </c>
      <c s="33" t="s">
        <v>54</v>
      </c>
      <c s="34">
        <v>8</v>
      </c>
      <c s="35">
        <v>0</v>
      </c>
      <c s="36">
        <f>ROUND(ROUND(H385,2)*ROUND(G385,3),2)</f>
      </c>
      <c r="O385">
        <f>(I385*21)/100</f>
      </c>
      <c t="s">
        <v>27</v>
      </c>
    </row>
    <row r="386" spans="1:5" ht="25.5">
      <c r="A386" s="37" t="s">
        <v>55</v>
      </c>
      <c r="E386" s="38" t="s">
        <v>11715</v>
      </c>
    </row>
    <row r="387" spans="1:5" ht="76.5">
      <c r="A387" s="39" t="s">
        <v>56</v>
      </c>
      <c r="E387" s="40" t="s">
        <v>11716</v>
      </c>
    </row>
    <row r="388" spans="1:5" ht="12.75">
      <c r="A388" t="s">
        <v>57</v>
      </c>
      <c r="E388" s="38" t="s">
        <v>52</v>
      </c>
    </row>
    <row r="389" spans="1:16" ht="25.5">
      <c r="A389" s="26" t="s">
        <v>50</v>
      </c>
      <c s="31" t="s">
        <v>606</v>
      </c>
      <c s="31" t="s">
        <v>11717</v>
      </c>
      <c s="26" t="s">
        <v>52</v>
      </c>
      <c s="32" t="s">
        <v>10989</v>
      </c>
      <c s="33" t="s">
        <v>54</v>
      </c>
      <c s="34">
        <v>2</v>
      </c>
      <c s="35">
        <v>0</v>
      </c>
      <c s="36">
        <f>ROUND(ROUND(H389,2)*ROUND(G389,3),2)</f>
      </c>
      <c r="O389">
        <f>(I389*21)/100</f>
      </c>
      <c t="s">
        <v>27</v>
      </c>
    </row>
    <row r="390" spans="1:5" ht="25.5">
      <c r="A390" s="37" t="s">
        <v>55</v>
      </c>
      <c r="E390" s="38" t="s">
        <v>10989</v>
      </c>
    </row>
    <row r="391" spans="1:5" ht="76.5">
      <c r="A391" s="39" t="s">
        <v>56</v>
      </c>
      <c r="E391" s="40" t="s">
        <v>11718</v>
      </c>
    </row>
    <row r="392" spans="1:5" ht="12.75">
      <c r="A392" t="s">
        <v>57</v>
      </c>
      <c r="E392" s="38" t="s">
        <v>52</v>
      </c>
    </row>
    <row r="393" spans="1:16" ht="25.5">
      <c r="A393" s="26" t="s">
        <v>50</v>
      </c>
      <c s="31" t="s">
        <v>609</v>
      </c>
      <c s="31" t="s">
        <v>11719</v>
      </c>
      <c s="26" t="s">
        <v>52</v>
      </c>
      <c s="32" t="s">
        <v>11720</v>
      </c>
      <c s="33" t="s">
        <v>63</v>
      </c>
      <c s="34">
        <v>24</v>
      </c>
      <c s="35">
        <v>0</v>
      </c>
      <c s="36">
        <f>ROUND(ROUND(H393,2)*ROUND(G393,3),2)</f>
      </c>
      <c r="O393">
        <f>(I393*21)/100</f>
      </c>
      <c t="s">
        <v>27</v>
      </c>
    </row>
    <row r="394" spans="1:5" ht="25.5">
      <c r="A394" s="37" t="s">
        <v>55</v>
      </c>
      <c r="E394" s="38" t="s">
        <v>11720</v>
      </c>
    </row>
    <row r="395" spans="1:5" ht="76.5">
      <c r="A395" s="39" t="s">
        <v>56</v>
      </c>
      <c r="E395" s="40" t="s">
        <v>11721</v>
      </c>
    </row>
    <row r="396" spans="1:5" ht="12.75">
      <c r="A396" t="s">
        <v>57</v>
      </c>
      <c r="E396" s="38" t="s">
        <v>52</v>
      </c>
    </row>
    <row r="397" spans="1:16" ht="25.5">
      <c r="A397" s="26" t="s">
        <v>50</v>
      </c>
      <c s="31" t="s">
        <v>612</v>
      </c>
      <c s="31" t="s">
        <v>10991</v>
      </c>
      <c s="26" t="s">
        <v>52</v>
      </c>
      <c s="32" t="s">
        <v>11722</v>
      </c>
      <c s="33" t="s">
        <v>54</v>
      </c>
      <c s="34">
        <v>2</v>
      </c>
      <c s="35">
        <v>0</v>
      </c>
      <c s="36">
        <f>ROUND(ROUND(H397,2)*ROUND(G397,3),2)</f>
      </c>
      <c r="O397">
        <f>(I397*21)/100</f>
      </c>
      <c t="s">
        <v>27</v>
      </c>
    </row>
    <row r="398" spans="1:5" ht="25.5">
      <c r="A398" s="37" t="s">
        <v>55</v>
      </c>
      <c r="E398" s="38" t="s">
        <v>11722</v>
      </c>
    </row>
    <row r="399" spans="1:5" ht="76.5">
      <c r="A399" s="39" t="s">
        <v>56</v>
      </c>
      <c r="E399" s="40" t="s">
        <v>11723</v>
      </c>
    </row>
    <row r="400" spans="1:5" ht="12.75">
      <c r="A400" t="s">
        <v>57</v>
      </c>
      <c r="E400" s="38" t="s">
        <v>52</v>
      </c>
    </row>
    <row r="401" spans="1:16" ht="25.5">
      <c r="A401" s="26" t="s">
        <v>50</v>
      </c>
      <c s="31" t="s">
        <v>615</v>
      </c>
      <c s="31" t="s">
        <v>11724</v>
      </c>
      <c s="26" t="s">
        <v>52</v>
      </c>
      <c s="32" t="s">
        <v>10992</v>
      </c>
      <c s="33" t="s">
        <v>845</v>
      </c>
      <c s="34">
        <v>1</v>
      </c>
      <c s="35">
        <v>0</v>
      </c>
      <c s="36">
        <f>ROUND(ROUND(H401,2)*ROUND(G401,3),2)</f>
      </c>
      <c r="O401">
        <f>(I401*21)/100</f>
      </c>
      <c t="s">
        <v>27</v>
      </c>
    </row>
    <row r="402" spans="1:5" ht="38.25">
      <c r="A402" s="37" t="s">
        <v>55</v>
      </c>
      <c r="E402" s="38" t="s">
        <v>10993</v>
      </c>
    </row>
    <row r="403" spans="1:5" ht="63.75">
      <c r="A403" s="39" t="s">
        <v>56</v>
      </c>
      <c r="E403" s="40" t="s">
        <v>10994</v>
      </c>
    </row>
    <row r="404" spans="1:5" ht="12.75">
      <c r="A404" t="s">
        <v>57</v>
      </c>
      <c r="E404" s="38" t="s">
        <v>52</v>
      </c>
    </row>
    <row r="405" spans="1:16" ht="25.5">
      <c r="A405" s="26" t="s">
        <v>50</v>
      </c>
      <c s="31" t="s">
        <v>619</v>
      </c>
      <c s="31" t="s">
        <v>11725</v>
      </c>
      <c s="26" t="s">
        <v>52</v>
      </c>
      <c s="32" t="s">
        <v>11726</v>
      </c>
      <c s="33" t="s">
        <v>63</v>
      </c>
      <c s="34">
        <v>54</v>
      </c>
      <c s="35">
        <v>0</v>
      </c>
      <c s="36">
        <f>ROUND(ROUND(H405,2)*ROUND(G405,3),2)</f>
      </c>
      <c r="O405">
        <f>(I405*21)/100</f>
      </c>
      <c t="s">
        <v>27</v>
      </c>
    </row>
    <row r="406" spans="1:5" ht="25.5">
      <c r="A406" s="37" t="s">
        <v>55</v>
      </c>
      <c r="E406" s="38" t="s">
        <v>11726</v>
      </c>
    </row>
    <row r="407" spans="1:5" ht="63.75">
      <c r="A407" s="39" t="s">
        <v>56</v>
      </c>
      <c r="E407" s="40" t="s">
        <v>11727</v>
      </c>
    </row>
    <row r="408" spans="1:5" ht="12.75">
      <c r="A408" t="s">
        <v>57</v>
      </c>
      <c r="E408" s="38" t="s">
        <v>52</v>
      </c>
    </row>
    <row r="409" spans="1:18" ht="12.75" customHeight="1">
      <c r="A409" s="6" t="s">
        <v>48</v>
      </c>
      <c s="6"/>
      <c s="42" t="s">
        <v>3231</v>
      </c>
      <c s="6"/>
      <c s="29" t="s">
        <v>3232</v>
      </c>
      <c s="6"/>
      <c s="6"/>
      <c s="6"/>
      <c s="43">
        <f>0+Q409</f>
      </c>
      <c r="O409">
        <f>0+R409</f>
      </c>
      <c r="Q409">
        <f>0+I410+I414+I418+I422+I426+I430+I434+I438+I442+I446+I450+I454+I458+I462+I466+I470+I474+I478+I482</f>
      </c>
      <c>
        <f>0+O410+O414+O418+O422+O426+O430+O434+O438+O442+O446+O450+O454+O458+O462+O466+O470+O474+O478+O482</f>
      </c>
    </row>
    <row r="410" spans="1:16" ht="12.75">
      <c r="A410" s="26" t="s">
        <v>50</v>
      </c>
      <c s="31" t="s">
        <v>622</v>
      </c>
      <c s="31" t="s">
        <v>11728</v>
      </c>
      <c s="26" t="s">
        <v>52</v>
      </c>
      <c s="32" t="s">
        <v>11729</v>
      </c>
      <c s="33" t="s">
        <v>76</v>
      </c>
      <c s="34">
        <v>13.986</v>
      </c>
      <c s="35">
        <v>0</v>
      </c>
      <c s="36">
        <f>ROUND(ROUND(H410,2)*ROUND(G410,3),2)</f>
      </c>
      <c r="O410">
        <f>(I410*21)/100</f>
      </c>
      <c t="s">
        <v>27</v>
      </c>
    </row>
    <row r="411" spans="1:5" ht="12.75">
      <c r="A411" s="37" t="s">
        <v>55</v>
      </c>
      <c r="E411" s="38" t="s">
        <v>11730</v>
      </c>
    </row>
    <row r="412" spans="1:5" ht="63.75">
      <c r="A412" s="39" t="s">
        <v>56</v>
      </c>
      <c r="E412" s="40" t="s">
        <v>11731</v>
      </c>
    </row>
    <row r="413" spans="1:5" ht="12.75">
      <c r="A413" t="s">
        <v>57</v>
      </c>
      <c r="E413" s="38" t="s">
        <v>52</v>
      </c>
    </row>
    <row r="414" spans="1:16" ht="12.75">
      <c r="A414" s="26" t="s">
        <v>50</v>
      </c>
      <c s="31" t="s">
        <v>625</v>
      </c>
      <c s="31" t="s">
        <v>11732</v>
      </c>
      <c s="26" t="s">
        <v>52</v>
      </c>
      <c s="32" t="s">
        <v>11733</v>
      </c>
      <c s="33" t="s">
        <v>76</v>
      </c>
      <c s="34">
        <v>93.24</v>
      </c>
      <c s="35">
        <v>0</v>
      </c>
      <c s="36">
        <f>ROUND(ROUND(H414,2)*ROUND(G414,3),2)</f>
      </c>
      <c r="O414">
        <f>(I414*21)/100</f>
      </c>
      <c t="s">
        <v>27</v>
      </c>
    </row>
    <row r="415" spans="1:5" ht="12.75">
      <c r="A415" s="37" t="s">
        <v>55</v>
      </c>
      <c r="E415" s="38" t="s">
        <v>11734</v>
      </c>
    </row>
    <row r="416" spans="1:5" ht="63.75">
      <c r="A416" s="39" t="s">
        <v>56</v>
      </c>
      <c r="E416" s="40" t="s">
        <v>11735</v>
      </c>
    </row>
    <row r="417" spans="1:5" ht="12.75">
      <c r="A417" t="s">
        <v>57</v>
      </c>
      <c r="E417" s="38" t="s">
        <v>52</v>
      </c>
    </row>
    <row r="418" spans="1:16" ht="12.75">
      <c r="A418" s="26" t="s">
        <v>50</v>
      </c>
      <c s="31" t="s">
        <v>628</v>
      </c>
      <c s="31" t="s">
        <v>11736</v>
      </c>
      <c s="26" t="s">
        <v>52</v>
      </c>
      <c s="32" t="s">
        <v>11737</v>
      </c>
      <c s="33" t="s">
        <v>76</v>
      </c>
      <c s="34">
        <v>24.864</v>
      </c>
      <c s="35">
        <v>0</v>
      </c>
      <c s="36">
        <f>ROUND(ROUND(H418,2)*ROUND(G418,3),2)</f>
      </c>
      <c r="O418">
        <f>(I418*21)/100</f>
      </c>
      <c t="s">
        <v>27</v>
      </c>
    </row>
    <row r="419" spans="1:5" ht="12.75">
      <c r="A419" s="37" t="s">
        <v>55</v>
      </c>
      <c r="E419" s="38" t="s">
        <v>11738</v>
      </c>
    </row>
    <row r="420" spans="1:5" ht="63.75">
      <c r="A420" s="39" t="s">
        <v>56</v>
      </c>
      <c r="E420" s="40" t="s">
        <v>11739</v>
      </c>
    </row>
    <row r="421" spans="1:5" ht="12.75">
      <c r="A421" t="s">
        <v>57</v>
      </c>
      <c r="E421" s="38" t="s">
        <v>52</v>
      </c>
    </row>
    <row r="422" spans="1:16" ht="12.75">
      <c r="A422" s="26" t="s">
        <v>50</v>
      </c>
      <c s="31" t="s">
        <v>631</v>
      </c>
      <c s="31" t="s">
        <v>11740</v>
      </c>
      <c s="26" t="s">
        <v>52</v>
      </c>
      <c s="32" t="s">
        <v>11741</v>
      </c>
      <c s="33" t="s">
        <v>76</v>
      </c>
      <c s="34">
        <v>1550.084</v>
      </c>
      <c s="35">
        <v>0</v>
      </c>
      <c s="36">
        <f>ROUND(ROUND(H422,2)*ROUND(G422,3),2)</f>
      </c>
      <c r="O422">
        <f>(I422*21)/100</f>
      </c>
      <c t="s">
        <v>27</v>
      </c>
    </row>
    <row r="423" spans="1:5" ht="12.75">
      <c r="A423" s="37" t="s">
        <v>55</v>
      </c>
      <c r="E423" s="38" t="s">
        <v>11742</v>
      </c>
    </row>
    <row r="424" spans="1:5" ht="140.25">
      <c r="A424" s="39" t="s">
        <v>56</v>
      </c>
      <c r="E424" s="40" t="s">
        <v>11743</v>
      </c>
    </row>
    <row r="425" spans="1:5" ht="12.75">
      <c r="A425" t="s">
        <v>57</v>
      </c>
      <c r="E425" s="38" t="s">
        <v>52</v>
      </c>
    </row>
    <row r="426" spans="1:16" ht="12.75">
      <c r="A426" s="26" t="s">
        <v>50</v>
      </c>
      <c s="31" t="s">
        <v>634</v>
      </c>
      <c s="31" t="s">
        <v>11744</v>
      </c>
      <c s="26" t="s">
        <v>52</v>
      </c>
      <c s="32" t="s">
        <v>11745</v>
      </c>
      <c s="33" t="s">
        <v>76</v>
      </c>
      <c s="34">
        <v>6652.176</v>
      </c>
      <c s="35">
        <v>0</v>
      </c>
      <c s="36">
        <f>ROUND(ROUND(H426,2)*ROUND(G426,3),2)</f>
      </c>
      <c r="O426">
        <f>(I426*21)/100</f>
      </c>
      <c t="s">
        <v>27</v>
      </c>
    </row>
    <row r="427" spans="1:5" ht="12.75">
      <c r="A427" s="37" t="s">
        <v>55</v>
      </c>
      <c r="E427" s="38" t="s">
        <v>11746</v>
      </c>
    </row>
    <row r="428" spans="1:5" ht="114.75">
      <c r="A428" s="39" t="s">
        <v>56</v>
      </c>
      <c r="E428" s="40" t="s">
        <v>11747</v>
      </c>
    </row>
    <row r="429" spans="1:5" ht="12.75">
      <c r="A429" t="s">
        <v>57</v>
      </c>
      <c r="E429" s="38" t="s">
        <v>52</v>
      </c>
    </row>
    <row r="430" spans="1:16" ht="12.75">
      <c r="A430" s="26" t="s">
        <v>50</v>
      </c>
      <c s="31" t="s">
        <v>637</v>
      </c>
      <c s="31" t="s">
        <v>11748</v>
      </c>
      <c s="26" t="s">
        <v>52</v>
      </c>
      <c s="32" t="s">
        <v>11749</v>
      </c>
      <c s="33" t="s">
        <v>76</v>
      </c>
      <c s="34">
        <v>535.496</v>
      </c>
      <c s="35">
        <v>0</v>
      </c>
      <c s="36">
        <f>ROUND(ROUND(H430,2)*ROUND(G430,3),2)</f>
      </c>
      <c r="O430">
        <f>(I430*21)/100</f>
      </c>
      <c t="s">
        <v>27</v>
      </c>
    </row>
    <row r="431" spans="1:5" ht="25.5">
      <c r="A431" s="37" t="s">
        <v>55</v>
      </c>
      <c r="E431" s="38" t="s">
        <v>11750</v>
      </c>
    </row>
    <row r="432" spans="1:5" ht="63.75">
      <c r="A432" s="39" t="s">
        <v>56</v>
      </c>
      <c r="E432" s="40" t="s">
        <v>11751</v>
      </c>
    </row>
    <row r="433" spans="1:5" ht="12.75">
      <c r="A433" t="s">
        <v>57</v>
      </c>
      <c r="E433" s="38" t="s">
        <v>52</v>
      </c>
    </row>
    <row r="434" spans="1:16" ht="12.75">
      <c r="A434" s="26" t="s">
        <v>50</v>
      </c>
      <c s="31" t="s">
        <v>640</v>
      </c>
      <c s="31" t="s">
        <v>3233</v>
      </c>
      <c s="26" t="s">
        <v>52</v>
      </c>
      <c s="32" t="s">
        <v>3234</v>
      </c>
      <c s="33" t="s">
        <v>345</v>
      </c>
      <c s="34">
        <v>919.125</v>
      </c>
      <c s="35">
        <v>0</v>
      </c>
      <c s="36">
        <f>ROUND(ROUND(H434,2)*ROUND(G434,3),2)</f>
      </c>
      <c r="O434">
        <f>(I434*21)/100</f>
      </c>
      <c t="s">
        <v>27</v>
      </c>
    </row>
    <row r="435" spans="1:5" ht="25.5">
      <c r="A435" s="37" t="s">
        <v>55</v>
      </c>
      <c r="E435" s="38" t="s">
        <v>3235</v>
      </c>
    </row>
    <row r="436" spans="1:5" ht="12.75">
      <c r="A436" s="39" t="s">
        <v>56</v>
      </c>
      <c r="E436" s="40" t="s">
        <v>52</v>
      </c>
    </row>
    <row r="437" spans="1:5" ht="12.75">
      <c r="A437" t="s">
        <v>57</v>
      </c>
      <c r="E437" s="38" t="s">
        <v>52</v>
      </c>
    </row>
    <row r="438" spans="1:16" ht="12.75">
      <c r="A438" s="26" t="s">
        <v>50</v>
      </c>
      <c s="31" t="s">
        <v>643</v>
      </c>
      <c s="31" t="s">
        <v>11752</v>
      </c>
      <c s="26" t="s">
        <v>52</v>
      </c>
      <c s="32" t="s">
        <v>11753</v>
      </c>
      <c s="33" t="s">
        <v>345</v>
      </c>
      <c s="34">
        <v>0.638</v>
      </c>
      <c s="35">
        <v>0</v>
      </c>
      <c s="36">
        <f>ROUND(ROUND(H438,2)*ROUND(G438,3),2)</f>
      </c>
      <c r="O438">
        <f>(I438*21)/100</f>
      </c>
      <c t="s">
        <v>27</v>
      </c>
    </row>
    <row r="439" spans="1:5" ht="12.75">
      <c r="A439" s="37" t="s">
        <v>55</v>
      </c>
      <c r="E439" s="38" t="s">
        <v>11753</v>
      </c>
    </row>
    <row r="440" spans="1:5" ht="114.75">
      <c r="A440" s="39" t="s">
        <v>56</v>
      </c>
      <c r="E440" s="40" t="s">
        <v>11754</v>
      </c>
    </row>
    <row r="441" spans="1:5" ht="12.75">
      <c r="A441" t="s">
        <v>57</v>
      </c>
      <c r="E441" s="38" t="s">
        <v>52</v>
      </c>
    </row>
    <row r="442" spans="1:16" ht="12.75">
      <c r="A442" s="26" t="s">
        <v>50</v>
      </c>
      <c s="31" t="s">
        <v>646</v>
      </c>
      <c s="31" t="s">
        <v>11755</v>
      </c>
      <c s="26" t="s">
        <v>52</v>
      </c>
      <c s="32" t="s">
        <v>11756</v>
      </c>
      <c s="33" t="s">
        <v>345</v>
      </c>
      <c s="34">
        <v>0.589</v>
      </c>
      <c s="35">
        <v>0</v>
      </c>
      <c s="36">
        <f>ROUND(ROUND(H442,2)*ROUND(G442,3),2)</f>
      </c>
      <c r="O442">
        <f>(I442*21)/100</f>
      </c>
      <c t="s">
        <v>27</v>
      </c>
    </row>
    <row r="443" spans="1:5" ht="12.75">
      <c r="A443" s="37" t="s">
        <v>55</v>
      </c>
      <c r="E443" s="38" t="s">
        <v>11756</v>
      </c>
    </row>
    <row r="444" spans="1:5" ht="76.5">
      <c r="A444" s="39" t="s">
        <v>56</v>
      </c>
      <c r="E444" s="40" t="s">
        <v>11757</v>
      </c>
    </row>
    <row r="445" spans="1:5" ht="12.75">
      <c r="A445" t="s">
        <v>57</v>
      </c>
      <c r="E445" s="38" t="s">
        <v>52</v>
      </c>
    </row>
    <row r="446" spans="1:16" ht="12.75">
      <c r="A446" s="26" t="s">
        <v>50</v>
      </c>
      <c s="31" t="s">
        <v>649</v>
      </c>
      <c s="31" t="s">
        <v>11758</v>
      </c>
      <c s="26" t="s">
        <v>52</v>
      </c>
      <c s="32" t="s">
        <v>11759</v>
      </c>
      <c s="33" t="s">
        <v>345</v>
      </c>
      <c s="34">
        <v>6.872</v>
      </c>
      <c s="35">
        <v>0</v>
      </c>
      <c s="36">
        <f>ROUND(ROUND(H446,2)*ROUND(G446,3),2)</f>
      </c>
      <c r="O446">
        <f>(I446*21)/100</f>
      </c>
      <c t="s">
        <v>27</v>
      </c>
    </row>
    <row r="447" spans="1:5" ht="12.75">
      <c r="A447" s="37" t="s">
        <v>55</v>
      </c>
      <c r="E447" s="38" t="s">
        <v>11759</v>
      </c>
    </row>
    <row r="448" spans="1:5" ht="102">
      <c r="A448" s="39" t="s">
        <v>56</v>
      </c>
      <c r="E448" s="40" t="s">
        <v>11760</v>
      </c>
    </row>
    <row r="449" spans="1:5" ht="12.75">
      <c r="A449" t="s">
        <v>57</v>
      </c>
      <c r="E449" s="38" t="s">
        <v>52</v>
      </c>
    </row>
    <row r="450" spans="1:16" ht="12.75">
      <c r="A450" s="26" t="s">
        <v>50</v>
      </c>
      <c s="31" t="s">
        <v>652</v>
      </c>
      <c s="31" t="s">
        <v>11761</v>
      </c>
      <c s="26" t="s">
        <v>52</v>
      </c>
      <c s="32" t="s">
        <v>11762</v>
      </c>
      <c s="33" t="s">
        <v>345</v>
      </c>
      <c s="34">
        <v>0.624</v>
      </c>
      <c s="35">
        <v>0</v>
      </c>
      <c s="36">
        <f>ROUND(ROUND(H450,2)*ROUND(G450,3),2)</f>
      </c>
      <c r="O450">
        <f>(I450*21)/100</f>
      </c>
      <c t="s">
        <v>27</v>
      </c>
    </row>
    <row r="451" spans="1:5" ht="12.75">
      <c r="A451" s="37" t="s">
        <v>55</v>
      </c>
      <c r="E451" s="38" t="s">
        <v>11762</v>
      </c>
    </row>
    <row r="452" spans="1:5" ht="76.5">
      <c r="A452" s="39" t="s">
        <v>56</v>
      </c>
      <c r="E452" s="40" t="s">
        <v>11763</v>
      </c>
    </row>
    <row r="453" spans="1:5" ht="12.75">
      <c r="A453" t="s">
        <v>57</v>
      </c>
      <c r="E453" s="38" t="s">
        <v>52</v>
      </c>
    </row>
    <row r="454" spans="1:16" ht="25.5">
      <c r="A454" s="26" t="s">
        <v>50</v>
      </c>
      <c s="31" t="s">
        <v>655</v>
      </c>
      <c s="31" t="s">
        <v>11764</v>
      </c>
      <c s="26" t="s">
        <v>52</v>
      </c>
      <c s="32" t="s">
        <v>11765</v>
      </c>
      <c s="33" t="s">
        <v>345</v>
      </c>
      <c s="34">
        <v>0.172</v>
      </c>
      <c s="35">
        <v>0</v>
      </c>
      <c s="36">
        <f>ROUND(ROUND(H454,2)*ROUND(G454,3),2)</f>
      </c>
      <c r="O454">
        <f>(I454*21)/100</f>
      </c>
      <c t="s">
        <v>27</v>
      </c>
    </row>
    <row r="455" spans="1:5" ht="25.5">
      <c r="A455" s="37" t="s">
        <v>55</v>
      </c>
      <c r="E455" s="38" t="s">
        <v>11765</v>
      </c>
    </row>
    <row r="456" spans="1:5" ht="114.75">
      <c r="A456" s="39" t="s">
        <v>56</v>
      </c>
      <c r="E456" s="40" t="s">
        <v>11766</v>
      </c>
    </row>
    <row r="457" spans="1:5" ht="12.75">
      <c r="A457" t="s">
        <v>57</v>
      </c>
      <c r="E457" s="38" t="s">
        <v>52</v>
      </c>
    </row>
    <row r="458" spans="1:16" ht="25.5">
      <c r="A458" s="26" t="s">
        <v>50</v>
      </c>
      <c s="31" t="s">
        <v>658</v>
      </c>
      <c s="31" t="s">
        <v>11767</v>
      </c>
      <c s="26" t="s">
        <v>52</v>
      </c>
      <c s="32" t="s">
        <v>11768</v>
      </c>
      <c s="33" t="s">
        <v>345</v>
      </c>
      <c s="34">
        <v>0.182</v>
      </c>
      <c s="35">
        <v>0</v>
      </c>
      <c s="36">
        <f>ROUND(ROUND(H458,2)*ROUND(G458,3),2)</f>
      </c>
      <c r="O458">
        <f>(I458*21)/100</f>
      </c>
      <c t="s">
        <v>27</v>
      </c>
    </row>
    <row r="459" spans="1:5" ht="25.5">
      <c r="A459" s="37" t="s">
        <v>55</v>
      </c>
      <c r="E459" s="38" t="s">
        <v>11768</v>
      </c>
    </row>
    <row r="460" spans="1:5" ht="76.5">
      <c r="A460" s="39" t="s">
        <v>56</v>
      </c>
      <c r="E460" s="40" t="s">
        <v>11769</v>
      </c>
    </row>
    <row r="461" spans="1:5" ht="12.75">
      <c r="A461" t="s">
        <v>57</v>
      </c>
      <c r="E461" s="38" t="s">
        <v>52</v>
      </c>
    </row>
    <row r="462" spans="1:16" ht="25.5">
      <c r="A462" s="26" t="s">
        <v>50</v>
      </c>
      <c s="31" t="s">
        <v>661</v>
      </c>
      <c s="31" t="s">
        <v>11770</v>
      </c>
      <c s="26" t="s">
        <v>52</v>
      </c>
      <c s="32" t="s">
        <v>11771</v>
      </c>
      <c s="33" t="s">
        <v>345</v>
      </c>
      <c s="34">
        <v>0.427</v>
      </c>
      <c s="35">
        <v>0</v>
      </c>
      <c s="36">
        <f>ROUND(ROUND(H462,2)*ROUND(G462,3),2)</f>
      </c>
      <c r="O462">
        <f>(I462*21)/100</f>
      </c>
      <c t="s">
        <v>27</v>
      </c>
    </row>
    <row r="463" spans="1:5" ht="25.5">
      <c r="A463" s="37" t="s">
        <v>55</v>
      </c>
      <c r="E463" s="38" t="s">
        <v>11771</v>
      </c>
    </row>
    <row r="464" spans="1:5" ht="89.25">
      <c r="A464" s="39" t="s">
        <v>56</v>
      </c>
      <c r="E464" s="40" t="s">
        <v>11772</v>
      </c>
    </row>
    <row r="465" spans="1:5" ht="12.75">
      <c r="A465" t="s">
        <v>57</v>
      </c>
      <c r="E465" s="38" t="s">
        <v>52</v>
      </c>
    </row>
    <row r="466" spans="1:16" ht="25.5">
      <c r="A466" s="26" t="s">
        <v>50</v>
      </c>
      <c s="31" t="s">
        <v>664</v>
      </c>
      <c s="31" t="s">
        <v>11773</v>
      </c>
      <c s="26" t="s">
        <v>52</v>
      </c>
      <c s="32" t="s">
        <v>11774</v>
      </c>
      <c s="33" t="s">
        <v>345</v>
      </c>
      <c s="34">
        <v>0.253</v>
      </c>
      <c s="35">
        <v>0</v>
      </c>
      <c s="36">
        <f>ROUND(ROUND(H466,2)*ROUND(G466,3),2)</f>
      </c>
      <c r="O466">
        <f>(I466*21)/100</f>
      </c>
      <c t="s">
        <v>27</v>
      </c>
    </row>
    <row r="467" spans="1:5" ht="25.5">
      <c r="A467" s="37" t="s">
        <v>55</v>
      </c>
      <c r="E467" s="38" t="s">
        <v>11774</v>
      </c>
    </row>
    <row r="468" spans="1:5" ht="76.5">
      <c r="A468" s="39" t="s">
        <v>56</v>
      </c>
      <c r="E468" s="40" t="s">
        <v>11775</v>
      </c>
    </row>
    <row r="469" spans="1:5" ht="12.75">
      <c r="A469" t="s">
        <v>57</v>
      </c>
      <c r="E469" s="38" t="s">
        <v>52</v>
      </c>
    </row>
    <row r="470" spans="1:16" ht="25.5">
      <c r="A470" s="26" t="s">
        <v>50</v>
      </c>
      <c s="31" t="s">
        <v>667</v>
      </c>
      <c s="31" t="s">
        <v>11776</v>
      </c>
      <c s="26" t="s">
        <v>52</v>
      </c>
      <c s="32" t="s">
        <v>11777</v>
      </c>
      <c s="33" t="s">
        <v>54</v>
      </c>
      <c s="34">
        <v>1</v>
      </c>
      <c s="35">
        <v>0</v>
      </c>
      <c s="36">
        <f>ROUND(ROUND(H470,2)*ROUND(G470,3),2)</f>
      </c>
      <c r="O470">
        <f>(I470*21)/100</f>
      </c>
      <c t="s">
        <v>27</v>
      </c>
    </row>
    <row r="471" spans="1:5" ht="25.5">
      <c r="A471" s="37" t="s">
        <v>55</v>
      </c>
      <c r="E471" s="38" t="s">
        <v>11777</v>
      </c>
    </row>
    <row r="472" spans="1:5" ht="63.75">
      <c r="A472" s="39" t="s">
        <v>56</v>
      </c>
      <c r="E472" s="40" t="s">
        <v>11778</v>
      </c>
    </row>
    <row r="473" spans="1:5" ht="12.75">
      <c r="A473" t="s">
        <v>57</v>
      </c>
      <c r="E473" s="38" t="s">
        <v>52</v>
      </c>
    </row>
    <row r="474" spans="1:16" ht="38.25">
      <c r="A474" s="26" t="s">
        <v>50</v>
      </c>
      <c s="31" t="s">
        <v>670</v>
      </c>
      <c s="31" t="s">
        <v>11779</v>
      </c>
      <c s="26" t="s">
        <v>52</v>
      </c>
      <c s="32" t="s">
        <v>11780</v>
      </c>
      <c s="33" t="s">
        <v>54</v>
      </c>
      <c s="34">
        <v>6</v>
      </c>
      <c s="35">
        <v>0</v>
      </c>
      <c s="36">
        <f>ROUND(ROUND(H474,2)*ROUND(G474,3),2)</f>
      </c>
      <c r="O474">
        <f>(I474*21)/100</f>
      </c>
      <c t="s">
        <v>27</v>
      </c>
    </row>
    <row r="475" spans="1:5" ht="38.25">
      <c r="A475" s="37" t="s">
        <v>55</v>
      </c>
      <c r="E475" s="38" t="s">
        <v>11781</v>
      </c>
    </row>
    <row r="476" spans="1:5" ht="63.75">
      <c r="A476" s="39" t="s">
        <v>56</v>
      </c>
      <c r="E476" s="40" t="s">
        <v>11782</v>
      </c>
    </row>
    <row r="477" spans="1:5" ht="12.75">
      <c r="A477" t="s">
        <v>57</v>
      </c>
      <c r="E477" s="38" t="s">
        <v>52</v>
      </c>
    </row>
    <row r="478" spans="1:16" ht="38.25">
      <c r="A478" s="26" t="s">
        <v>50</v>
      </c>
      <c s="31" t="s">
        <v>673</v>
      </c>
      <c s="31" t="s">
        <v>11783</v>
      </c>
      <c s="26" t="s">
        <v>52</v>
      </c>
      <c s="32" t="s">
        <v>11784</v>
      </c>
      <c s="33" t="s">
        <v>54</v>
      </c>
      <c s="34">
        <v>1</v>
      </c>
      <c s="35">
        <v>0</v>
      </c>
      <c s="36">
        <f>ROUND(ROUND(H478,2)*ROUND(G478,3),2)</f>
      </c>
      <c r="O478">
        <f>(I478*21)/100</f>
      </c>
      <c t="s">
        <v>27</v>
      </c>
    </row>
    <row r="479" spans="1:5" ht="38.25">
      <c r="A479" s="37" t="s">
        <v>55</v>
      </c>
      <c r="E479" s="38" t="s">
        <v>11785</v>
      </c>
    </row>
    <row r="480" spans="1:5" ht="63.75">
      <c r="A480" s="39" t="s">
        <v>56</v>
      </c>
      <c r="E480" s="40" t="s">
        <v>11786</v>
      </c>
    </row>
    <row r="481" spans="1:5" ht="12.75">
      <c r="A481" t="s">
        <v>57</v>
      </c>
      <c r="E481" s="38" t="s">
        <v>52</v>
      </c>
    </row>
    <row r="482" spans="1:16" ht="38.25">
      <c r="A482" s="26" t="s">
        <v>50</v>
      </c>
      <c s="31" t="s">
        <v>676</v>
      </c>
      <c s="31" t="s">
        <v>11787</v>
      </c>
      <c s="26" t="s">
        <v>52</v>
      </c>
      <c s="32" t="s">
        <v>11788</v>
      </c>
      <c s="33" t="s">
        <v>845</v>
      </c>
      <c s="34">
        <v>6</v>
      </c>
      <c s="35">
        <v>0</v>
      </c>
      <c s="36">
        <f>ROUND(ROUND(H482,2)*ROUND(G482,3),2)</f>
      </c>
      <c r="O482">
        <f>(I482*21)/100</f>
      </c>
      <c t="s">
        <v>27</v>
      </c>
    </row>
    <row r="483" spans="1:5" ht="38.25">
      <c r="A483" s="37" t="s">
        <v>55</v>
      </c>
      <c r="E483" s="38" t="s">
        <v>11789</v>
      </c>
    </row>
    <row r="484" spans="1:5" ht="63.75">
      <c r="A484" s="39" t="s">
        <v>56</v>
      </c>
      <c r="E484" s="40" t="s">
        <v>11790</v>
      </c>
    </row>
    <row r="485" spans="1:5" ht="12.75">
      <c r="A485" t="s">
        <v>57</v>
      </c>
      <c r="E485" s="38" t="s">
        <v>52</v>
      </c>
    </row>
    <row r="486" spans="1:18" ht="12.75" customHeight="1">
      <c r="A486" s="6" t="s">
        <v>48</v>
      </c>
      <c s="6"/>
      <c s="42" t="s">
        <v>8969</v>
      </c>
      <c s="6"/>
      <c s="29" t="s">
        <v>11111</v>
      </c>
      <c s="6"/>
      <c s="6"/>
      <c s="6"/>
      <c s="43">
        <f>0+Q486</f>
      </c>
      <c r="O486">
        <f>0+R486</f>
      </c>
      <c r="Q486">
        <f>0+I487+I491+I495+I499+I503+I507+I511+I515</f>
      </c>
      <c>
        <f>0+O487+O491+O495+O499+O503+O507+O511+O515</f>
      </c>
    </row>
    <row r="487" spans="1:16" ht="12.75">
      <c r="A487" s="26" t="s">
        <v>50</v>
      </c>
      <c s="31" t="s">
        <v>679</v>
      </c>
      <c s="31" t="s">
        <v>11112</v>
      </c>
      <c s="26" t="s">
        <v>52</v>
      </c>
      <c s="32" t="s">
        <v>11113</v>
      </c>
      <c s="33" t="s">
        <v>71</v>
      </c>
      <c s="34">
        <v>329.12</v>
      </c>
      <c s="35">
        <v>0</v>
      </c>
      <c s="36">
        <f>ROUND(ROUND(H487,2)*ROUND(G487,3),2)</f>
      </c>
      <c r="O487">
        <f>(I487*21)/100</f>
      </c>
      <c t="s">
        <v>27</v>
      </c>
    </row>
    <row r="488" spans="1:5" ht="12.75">
      <c r="A488" s="37" t="s">
        <v>55</v>
      </c>
      <c r="E488" s="38" t="s">
        <v>11114</v>
      </c>
    </row>
    <row r="489" spans="1:5" ht="63.75">
      <c r="A489" s="39" t="s">
        <v>56</v>
      </c>
      <c r="E489" s="40" t="s">
        <v>11791</v>
      </c>
    </row>
    <row r="490" spans="1:5" ht="12.75">
      <c r="A490" t="s">
        <v>57</v>
      </c>
      <c r="E490" s="38" t="s">
        <v>52</v>
      </c>
    </row>
    <row r="491" spans="1:16" ht="12.75">
      <c r="A491" s="26" t="s">
        <v>50</v>
      </c>
      <c s="31" t="s">
        <v>682</v>
      </c>
      <c s="31" t="s">
        <v>11792</v>
      </c>
      <c s="26" t="s">
        <v>52</v>
      </c>
      <c s="32" t="s">
        <v>11793</v>
      </c>
      <c s="33" t="s">
        <v>71</v>
      </c>
      <c s="34">
        <v>329.12</v>
      </c>
      <c s="35">
        <v>0</v>
      </c>
      <c s="36">
        <f>ROUND(ROUND(H491,2)*ROUND(G491,3),2)</f>
      </c>
      <c r="O491">
        <f>(I491*21)/100</f>
      </c>
      <c t="s">
        <v>27</v>
      </c>
    </row>
    <row r="492" spans="1:5" ht="12.75">
      <c r="A492" s="37" t="s">
        <v>55</v>
      </c>
      <c r="E492" s="38" t="s">
        <v>11794</v>
      </c>
    </row>
    <row r="493" spans="1:5" ht="63.75">
      <c r="A493" s="39" t="s">
        <v>56</v>
      </c>
      <c r="E493" s="40" t="s">
        <v>11791</v>
      </c>
    </row>
    <row r="494" spans="1:5" ht="12.75">
      <c r="A494" t="s">
        <v>57</v>
      </c>
      <c r="E494" s="38" t="s">
        <v>52</v>
      </c>
    </row>
    <row r="495" spans="1:16" ht="12.75">
      <c r="A495" s="26" t="s">
        <v>50</v>
      </c>
      <c s="31" t="s">
        <v>685</v>
      </c>
      <c s="31" t="s">
        <v>11795</v>
      </c>
      <c s="26" t="s">
        <v>52</v>
      </c>
      <c s="32" t="s">
        <v>11796</v>
      </c>
      <c s="33" t="s">
        <v>71</v>
      </c>
      <c s="34">
        <v>329.12</v>
      </c>
      <c s="35">
        <v>0</v>
      </c>
      <c s="36">
        <f>ROUND(ROUND(H495,2)*ROUND(G495,3),2)</f>
      </c>
      <c r="O495">
        <f>(I495*21)/100</f>
      </c>
      <c t="s">
        <v>27</v>
      </c>
    </row>
    <row r="496" spans="1:5" ht="12.75">
      <c r="A496" s="37" t="s">
        <v>55</v>
      </c>
      <c r="E496" s="38" t="s">
        <v>11797</v>
      </c>
    </row>
    <row r="497" spans="1:5" ht="63.75">
      <c r="A497" s="39" t="s">
        <v>56</v>
      </c>
      <c r="E497" s="40" t="s">
        <v>11791</v>
      </c>
    </row>
    <row r="498" spans="1:5" ht="12.75">
      <c r="A498" t="s">
        <v>57</v>
      </c>
      <c r="E498" s="38" t="s">
        <v>52</v>
      </c>
    </row>
    <row r="499" spans="1:16" ht="12.75">
      <c r="A499" s="26" t="s">
        <v>50</v>
      </c>
      <c s="31" t="s">
        <v>688</v>
      </c>
      <c s="31" t="s">
        <v>11798</v>
      </c>
      <c s="26" t="s">
        <v>52</v>
      </c>
      <c s="32" t="s">
        <v>11799</v>
      </c>
      <c s="33" t="s">
        <v>71</v>
      </c>
      <c s="34">
        <v>329.12</v>
      </c>
      <c s="35">
        <v>0</v>
      </c>
      <c s="36">
        <f>ROUND(ROUND(H499,2)*ROUND(G499,3),2)</f>
      </c>
      <c r="O499">
        <f>(I499*21)/100</f>
      </c>
      <c t="s">
        <v>27</v>
      </c>
    </row>
    <row r="500" spans="1:5" ht="12.75">
      <c r="A500" s="37" t="s">
        <v>55</v>
      </c>
      <c r="E500" s="38" t="s">
        <v>11800</v>
      </c>
    </row>
    <row r="501" spans="1:5" ht="63.75">
      <c r="A501" s="39" t="s">
        <v>56</v>
      </c>
      <c r="E501" s="40" t="s">
        <v>11801</v>
      </c>
    </row>
    <row r="502" spans="1:5" ht="12.75">
      <c r="A502" t="s">
        <v>57</v>
      </c>
      <c r="E502" s="38" t="s">
        <v>52</v>
      </c>
    </row>
    <row r="503" spans="1:16" ht="12.75">
      <c r="A503" s="26" t="s">
        <v>50</v>
      </c>
      <c s="31" t="s">
        <v>691</v>
      </c>
      <c s="31" t="s">
        <v>11802</v>
      </c>
      <c s="26" t="s">
        <v>52</v>
      </c>
      <c s="32" t="s">
        <v>11803</v>
      </c>
      <c s="33" t="s">
        <v>71</v>
      </c>
      <c s="34">
        <v>329.12</v>
      </c>
      <c s="35">
        <v>0</v>
      </c>
      <c s="36">
        <f>ROUND(ROUND(H503,2)*ROUND(G503,3),2)</f>
      </c>
      <c r="O503">
        <f>(I503*21)/100</f>
      </c>
      <c t="s">
        <v>27</v>
      </c>
    </row>
    <row r="504" spans="1:5" ht="12.75">
      <c r="A504" s="37" t="s">
        <v>55</v>
      </c>
      <c r="E504" s="38" t="s">
        <v>11804</v>
      </c>
    </row>
    <row r="505" spans="1:5" ht="63.75">
      <c r="A505" s="39" t="s">
        <v>56</v>
      </c>
      <c r="E505" s="40" t="s">
        <v>11801</v>
      </c>
    </row>
    <row r="506" spans="1:5" ht="12.75">
      <c r="A506" t="s">
        <v>57</v>
      </c>
      <c r="E506" s="38" t="s">
        <v>52</v>
      </c>
    </row>
    <row r="507" spans="1:16" ht="12.75">
      <c r="A507" s="26" t="s">
        <v>50</v>
      </c>
      <c s="31" t="s">
        <v>694</v>
      </c>
      <c s="31" t="s">
        <v>11805</v>
      </c>
      <c s="26" t="s">
        <v>52</v>
      </c>
      <c s="32" t="s">
        <v>11806</v>
      </c>
      <c s="33" t="s">
        <v>63</v>
      </c>
      <c s="34">
        <v>62.8</v>
      </c>
      <c s="35">
        <v>0</v>
      </c>
      <c s="36">
        <f>ROUND(ROUND(H507,2)*ROUND(G507,3),2)</f>
      </c>
      <c r="O507">
        <f>(I507*21)/100</f>
      </c>
      <c t="s">
        <v>27</v>
      </c>
    </row>
    <row r="508" spans="1:5" ht="12.75">
      <c r="A508" s="37" t="s">
        <v>55</v>
      </c>
      <c r="E508" s="38" t="s">
        <v>11807</v>
      </c>
    </row>
    <row r="509" spans="1:5" ht="204">
      <c r="A509" s="39" t="s">
        <v>56</v>
      </c>
      <c r="E509" s="40" t="s">
        <v>11808</v>
      </c>
    </row>
    <row r="510" spans="1:5" ht="12.75">
      <c r="A510" t="s">
        <v>57</v>
      </c>
      <c r="E510" s="38" t="s">
        <v>52</v>
      </c>
    </row>
    <row r="511" spans="1:16" ht="12.75">
      <c r="A511" s="26" t="s">
        <v>50</v>
      </c>
      <c s="31" t="s">
        <v>697</v>
      </c>
      <c s="31" t="s">
        <v>11136</v>
      </c>
      <c s="26" t="s">
        <v>52</v>
      </c>
      <c s="32" t="s">
        <v>11137</v>
      </c>
      <c s="33" t="s">
        <v>345</v>
      </c>
      <c s="34">
        <v>0.802</v>
      </c>
      <c s="35">
        <v>0</v>
      </c>
      <c s="36">
        <f>ROUND(ROUND(H511,2)*ROUND(G511,3),2)</f>
      </c>
      <c r="O511">
        <f>(I511*21)/100</f>
      </c>
      <c t="s">
        <v>27</v>
      </c>
    </row>
    <row r="512" spans="1:5" ht="25.5">
      <c r="A512" s="37" t="s">
        <v>55</v>
      </c>
      <c r="E512" s="38" t="s">
        <v>11138</v>
      </c>
    </row>
    <row r="513" spans="1:5" ht="12.75">
      <c r="A513" s="39" t="s">
        <v>56</v>
      </c>
      <c r="E513" s="40" t="s">
        <v>52</v>
      </c>
    </row>
    <row r="514" spans="1:5" ht="12.75">
      <c r="A514" t="s">
        <v>57</v>
      </c>
      <c r="E514" s="38" t="s">
        <v>52</v>
      </c>
    </row>
    <row r="515" spans="1:16" ht="25.5">
      <c r="A515" s="26" t="s">
        <v>50</v>
      </c>
      <c s="31" t="s">
        <v>700</v>
      </c>
      <c s="31" t="s">
        <v>11139</v>
      </c>
      <c s="26" t="s">
        <v>52</v>
      </c>
      <c s="32" t="s">
        <v>11140</v>
      </c>
      <c s="33" t="s">
        <v>845</v>
      </c>
      <c s="34">
        <v>1</v>
      </c>
      <c s="35">
        <v>0</v>
      </c>
      <c s="36">
        <f>ROUND(ROUND(H515,2)*ROUND(G515,3),2)</f>
      </c>
      <c r="O515">
        <f>(I515*21)/100</f>
      </c>
      <c t="s">
        <v>27</v>
      </c>
    </row>
    <row r="516" spans="1:5" ht="25.5">
      <c r="A516" s="37" t="s">
        <v>55</v>
      </c>
      <c r="E516" s="38" t="s">
        <v>11141</v>
      </c>
    </row>
    <row r="517" spans="1:5" ht="12.75">
      <c r="A517" s="39" t="s">
        <v>56</v>
      </c>
      <c r="E517" s="40" t="s">
        <v>2656</v>
      </c>
    </row>
    <row r="518" spans="1:5" ht="12.75">
      <c r="A518" t="s">
        <v>57</v>
      </c>
      <c r="E518" s="38" t="s">
        <v>52</v>
      </c>
    </row>
    <row r="519" spans="1:18" ht="12.75" customHeight="1">
      <c r="A519" s="6" t="s">
        <v>48</v>
      </c>
      <c s="6"/>
      <c s="42" t="s">
        <v>3249</v>
      </c>
      <c s="6"/>
      <c s="29" t="s">
        <v>3250</v>
      </c>
      <c s="6"/>
      <c s="6"/>
      <c s="6"/>
      <c s="43">
        <f>0+Q519</f>
      </c>
      <c r="O519">
        <f>0+R519</f>
      </c>
      <c r="Q519">
        <f>0+I520</f>
      </c>
      <c>
        <f>0+O520</f>
      </c>
    </row>
    <row r="520" spans="1:16" ht="12.75">
      <c r="A520" s="26" t="s">
        <v>50</v>
      </c>
      <c s="31" t="s">
        <v>703</v>
      </c>
      <c s="31" t="s">
        <v>11150</v>
      </c>
      <c s="26" t="s">
        <v>52</v>
      </c>
      <c s="32" t="s">
        <v>11151</v>
      </c>
      <c s="33" t="s">
        <v>71</v>
      </c>
      <c s="34">
        <v>105.3</v>
      </c>
      <c s="35">
        <v>0</v>
      </c>
      <c s="36">
        <f>ROUND(ROUND(H520,2)*ROUND(G520,3),2)</f>
      </c>
      <c r="O520">
        <f>(I520*21)/100</f>
      </c>
      <c t="s">
        <v>27</v>
      </c>
    </row>
    <row r="521" spans="1:5" ht="25.5">
      <c r="A521" s="37" t="s">
        <v>55</v>
      </c>
      <c r="E521" s="38" t="s">
        <v>11152</v>
      </c>
    </row>
    <row r="522" spans="1:5" ht="76.5">
      <c r="A522" s="39" t="s">
        <v>56</v>
      </c>
      <c r="E522" s="40" t="s">
        <v>11809</v>
      </c>
    </row>
    <row r="523" spans="1:5" ht="12.75">
      <c r="A523" t="s">
        <v>57</v>
      </c>
      <c r="E523" s="38" t="s">
        <v>52</v>
      </c>
    </row>
    <row r="524" spans="1:18" ht="12.75" customHeight="1">
      <c r="A524" s="6" t="s">
        <v>48</v>
      </c>
      <c s="6"/>
      <c s="42" t="s">
        <v>6252</v>
      </c>
      <c s="6"/>
      <c s="29" t="s">
        <v>6253</v>
      </c>
      <c s="6"/>
      <c s="6"/>
      <c s="6"/>
      <c s="43">
        <f>0+Q524</f>
      </c>
      <c r="O524">
        <f>0+R524</f>
      </c>
      <c r="Q524">
        <f>0+I525+I529+I533+I537</f>
      </c>
      <c>
        <f>0+O525+O529+O533+O537</f>
      </c>
    </row>
    <row r="525" spans="1:16" ht="12.75">
      <c r="A525" s="26" t="s">
        <v>50</v>
      </c>
      <c s="31" t="s">
        <v>706</v>
      </c>
      <c s="31" t="s">
        <v>11157</v>
      </c>
      <c s="26" t="s">
        <v>52</v>
      </c>
      <c s="32" t="s">
        <v>11158</v>
      </c>
      <c s="33" t="s">
        <v>71</v>
      </c>
      <c s="34">
        <v>64.89</v>
      </c>
      <c s="35">
        <v>0</v>
      </c>
      <c s="36">
        <f>ROUND(ROUND(H525,2)*ROUND(G525,3),2)</f>
      </c>
      <c r="O525">
        <f>(I525*21)/100</f>
      </c>
      <c t="s">
        <v>27</v>
      </c>
    </row>
    <row r="526" spans="1:5" ht="12.75">
      <c r="A526" s="37" t="s">
        <v>55</v>
      </c>
      <c r="E526" s="38" t="s">
        <v>11159</v>
      </c>
    </row>
    <row r="527" spans="1:5" ht="51">
      <c r="A527" s="39" t="s">
        <v>56</v>
      </c>
      <c r="E527" s="40" t="s">
        <v>11810</v>
      </c>
    </row>
    <row r="528" spans="1:5" ht="12.75">
      <c r="A528" t="s">
        <v>57</v>
      </c>
      <c r="E528" s="38" t="s">
        <v>52</v>
      </c>
    </row>
    <row r="529" spans="1:16" ht="12.75">
      <c r="A529" s="26" t="s">
        <v>50</v>
      </c>
      <c s="31" t="s">
        <v>709</v>
      </c>
      <c s="31" t="s">
        <v>11161</v>
      </c>
      <c s="26" t="s">
        <v>52</v>
      </c>
      <c s="32" t="s">
        <v>11162</v>
      </c>
      <c s="33" t="s">
        <v>71</v>
      </c>
      <c s="34">
        <v>64.89</v>
      </c>
      <c s="35">
        <v>0</v>
      </c>
      <c s="36">
        <f>ROUND(ROUND(H529,2)*ROUND(G529,3),2)</f>
      </c>
      <c r="O529">
        <f>(I529*21)/100</f>
      </c>
      <c t="s">
        <v>27</v>
      </c>
    </row>
    <row r="530" spans="1:5" ht="12.75">
      <c r="A530" s="37" t="s">
        <v>55</v>
      </c>
      <c r="E530" s="38" t="s">
        <v>11163</v>
      </c>
    </row>
    <row r="531" spans="1:5" ht="51">
      <c r="A531" s="39" t="s">
        <v>56</v>
      </c>
      <c r="E531" s="40" t="s">
        <v>11810</v>
      </c>
    </row>
    <row r="532" spans="1:5" ht="12.75">
      <c r="A532" t="s">
        <v>57</v>
      </c>
      <c r="E532" s="38" t="s">
        <v>52</v>
      </c>
    </row>
    <row r="533" spans="1:16" ht="25.5">
      <c r="A533" s="26" t="s">
        <v>50</v>
      </c>
      <c s="31" t="s">
        <v>712</v>
      </c>
      <c s="31" t="s">
        <v>11164</v>
      </c>
      <c s="26" t="s">
        <v>52</v>
      </c>
      <c s="32" t="s">
        <v>11165</v>
      </c>
      <c s="33" t="s">
        <v>71</v>
      </c>
      <c s="34">
        <v>64.89</v>
      </c>
      <c s="35">
        <v>0</v>
      </c>
      <c s="36">
        <f>ROUND(ROUND(H533,2)*ROUND(G533,3),2)</f>
      </c>
      <c r="O533">
        <f>(I533*21)/100</f>
      </c>
      <c t="s">
        <v>27</v>
      </c>
    </row>
    <row r="534" spans="1:5" ht="25.5">
      <c r="A534" s="37" t="s">
        <v>55</v>
      </c>
      <c r="E534" s="38" t="s">
        <v>11166</v>
      </c>
    </row>
    <row r="535" spans="1:5" ht="51">
      <c r="A535" s="39" t="s">
        <v>56</v>
      </c>
      <c r="E535" s="40" t="s">
        <v>11810</v>
      </c>
    </row>
    <row r="536" spans="1:5" ht="12.75">
      <c r="A536" t="s">
        <v>57</v>
      </c>
      <c r="E536" s="38" t="s">
        <v>52</v>
      </c>
    </row>
    <row r="537" spans="1:16" ht="25.5">
      <c r="A537" s="26" t="s">
        <v>50</v>
      </c>
      <c s="31" t="s">
        <v>715</v>
      </c>
      <c s="31" t="s">
        <v>11167</v>
      </c>
      <c s="26" t="s">
        <v>52</v>
      </c>
      <c s="32" t="s">
        <v>11168</v>
      </c>
      <c s="33" t="s">
        <v>71</v>
      </c>
      <c s="34">
        <v>64.89</v>
      </c>
      <c s="35">
        <v>0</v>
      </c>
      <c s="36">
        <f>ROUND(ROUND(H537,2)*ROUND(G537,3),2)</f>
      </c>
      <c r="O537">
        <f>(I537*21)/100</f>
      </c>
      <c t="s">
        <v>27</v>
      </c>
    </row>
    <row r="538" spans="1:5" ht="25.5">
      <c r="A538" s="37" t="s">
        <v>55</v>
      </c>
      <c r="E538" s="38" t="s">
        <v>11169</v>
      </c>
    </row>
    <row r="539" spans="1:5" ht="51">
      <c r="A539" s="39" t="s">
        <v>56</v>
      </c>
      <c r="E539" s="40" t="s">
        <v>11810</v>
      </c>
    </row>
    <row r="540" spans="1:5" ht="12.75">
      <c r="A540" t="s">
        <v>57</v>
      </c>
      <c r="E540" s="38" t="s">
        <v>52</v>
      </c>
    </row>
    <row r="541" spans="1:18" ht="12.75" customHeight="1">
      <c r="A541" s="6" t="s">
        <v>48</v>
      </c>
      <c s="6"/>
      <c s="42" t="s">
        <v>44</v>
      </c>
      <c s="6"/>
      <c s="29" t="s">
        <v>2625</v>
      </c>
      <c s="6"/>
      <c s="6"/>
      <c s="6"/>
      <c s="43">
        <f>0+Q541</f>
      </c>
      <c r="O541">
        <f>0+R541</f>
      </c>
      <c r="Q541">
        <f>0+I542+I546+I550+I554+I558+I562+I566</f>
      </c>
      <c>
        <f>0+O542+O546+O550+O554+O558+O562+O566</f>
      </c>
    </row>
    <row r="542" spans="1:16" ht="25.5">
      <c r="A542" s="26" t="s">
        <v>50</v>
      </c>
      <c s="31" t="s">
        <v>718</v>
      </c>
      <c s="31" t="s">
        <v>11182</v>
      </c>
      <c s="26" t="s">
        <v>52</v>
      </c>
      <c s="32" t="s">
        <v>11183</v>
      </c>
      <c s="33" t="s">
        <v>71</v>
      </c>
      <c s="34">
        <v>656</v>
      </c>
      <c s="35">
        <v>0</v>
      </c>
      <c s="36">
        <f>ROUND(ROUND(H542,2)*ROUND(G542,3),2)</f>
      </c>
      <c r="O542">
        <f>(I542*21)/100</f>
      </c>
      <c t="s">
        <v>27</v>
      </c>
    </row>
    <row r="543" spans="1:5" ht="25.5">
      <c r="A543" s="37" t="s">
        <v>55</v>
      </c>
      <c r="E543" s="38" t="s">
        <v>11184</v>
      </c>
    </row>
    <row r="544" spans="1:5" ht="38.25">
      <c r="A544" s="39" t="s">
        <v>56</v>
      </c>
      <c r="E544" s="40" t="s">
        <v>11811</v>
      </c>
    </row>
    <row r="545" spans="1:5" ht="12.75">
      <c r="A545" t="s">
        <v>57</v>
      </c>
      <c r="E545" s="38" t="s">
        <v>52</v>
      </c>
    </row>
    <row r="546" spans="1:16" ht="25.5">
      <c r="A546" s="26" t="s">
        <v>50</v>
      </c>
      <c s="31" t="s">
        <v>721</v>
      </c>
      <c s="31" t="s">
        <v>11186</v>
      </c>
      <c s="26" t="s">
        <v>52</v>
      </c>
      <c s="32" t="s">
        <v>11187</v>
      </c>
      <c s="33" t="s">
        <v>71</v>
      </c>
      <c s="34">
        <v>656</v>
      </c>
      <c s="35">
        <v>0</v>
      </c>
      <c s="36">
        <f>ROUND(ROUND(H546,2)*ROUND(G546,3),2)</f>
      </c>
      <c r="O546">
        <f>(I546*21)/100</f>
      </c>
      <c t="s">
        <v>27</v>
      </c>
    </row>
    <row r="547" spans="1:5" ht="25.5">
      <c r="A547" s="37" t="s">
        <v>55</v>
      </c>
      <c r="E547" s="38" t="s">
        <v>11188</v>
      </c>
    </row>
    <row r="548" spans="1:5" ht="51">
      <c r="A548" s="39" t="s">
        <v>56</v>
      </c>
      <c r="E548" s="40" t="s">
        <v>11812</v>
      </c>
    </row>
    <row r="549" spans="1:5" ht="12.75">
      <c r="A549" t="s">
        <v>57</v>
      </c>
      <c r="E549" s="38" t="s">
        <v>52</v>
      </c>
    </row>
    <row r="550" spans="1:16" ht="25.5">
      <c r="A550" s="26" t="s">
        <v>50</v>
      </c>
      <c s="31" t="s">
        <v>725</v>
      </c>
      <c s="31" t="s">
        <v>6384</v>
      </c>
      <c s="26" t="s">
        <v>52</v>
      </c>
      <c s="32" t="s">
        <v>11190</v>
      </c>
      <c s="33" t="s">
        <v>71</v>
      </c>
      <c s="34">
        <v>329.12</v>
      </c>
      <c s="35">
        <v>0</v>
      </c>
      <c s="36">
        <f>ROUND(ROUND(H550,2)*ROUND(G550,3),2)</f>
      </c>
      <c r="O550">
        <f>(I550*21)/100</f>
      </c>
      <c t="s">
        <v>27</v>
      </c>
    </row>
    <row r="551" spans="1:5" ht="25.5">
      <c r="A551" s="37" t="s">
        <v>55</v>
      </c>
      <c r="E551" s="38" t="s">
        <v>6385</v>
      </c>
    </row>
    <row r="552" spans="1:5" ht="38.25">
      <c r="A552" s="39" t="s">
        <v>56</v>
      </c>
      <c r="E552" s="40" t="s">
        <v>11813</v>
      </c>
    </row>
    <row r="553" spans="1:5" ht="12.75">
      <c r="A553" t="s">
        <v>57</v>
      </c>
      <c r="E553" s="38" t="s">
        <v>52</v>
      </c>
    </row>
    <row r="554" spans="1:16" ht="25.5">
      <c r="A554" s="26" t="s">
        <v>50</v>
      </c>
      <c s="31" t="s">
        <v>728</v>
      </c>
      <c s="31" t="s">
        <v>11814</v>
      </c>
      <c s="26" t="s">
        <v>52</v>
      </c>
      <c s="32" t="s">
        <v>11815</v>
      </c>
      <c s="33" t="s">
        <v>71</v>
      </c>
      <c s="34">
        <v>18.84</v>
      </c>
      <c s="35">
        <v>0</v>
      </c>
      <c s="36">
        <f>ROUND(ROUND(H554,2)*ROUND(G554,3),2)</f>
      </c>
      <c r="O554">
        <f>(I554*21)/100</f>
      </c>
      <c t="s">
        <v>27</v>
      </c>
    </row>
    <row r="555" spans="1:5" ht="25.5">
      <c r="A555" s="37" t="s">
        <v>55</v>
      </c>
      <c r="E555" s="38" t="s">
        <v>11816</v>
      </c>
    </row>
    <row r="556" spans="1:5" ht="242.25">
      <c r="A556" s="39" t="s">
        <v>56</v>
      </c>
      <c r="E556" s="40" t="s">
        <v>11817</v>
      </c>
    </row>
    <row r="557" spans="1:5" ht="12.75">
      <c r="A557" t="s">
        <v>57</v>
      </c>
      <c r="E557" s="38" t="s">
        <v>52</v>
      </c>
    </row>
    <row r="558" spans="1:16" ht="12.75">
      <c r="A558" s="26" t="s">
        <v>50</v>
      </c>
      <c s="31" t="s">
        <v>732</v>
      </c>
      <c s="31" t="s">
        <v>6285</v>
      </c>
      <c s="26" t="s">
        <v>52</v>
      </c>
      <c s="32" t="s">
        <v>11192</v>
      </c>
      <c s="33" t="s">
        <v>54</v>
      </c>
      <c s="34">
        <v>2</v>
      </c>
      <c s="35">
        <v>0</v>
      </c>
      <c s="36">
        <f>ROUND(ROUND(H558,2)*ROUND(G558,3),2)</f>
      </c>
      <c r="O558">
        <f>(I558*21)/100</f>
      </c>
      <c t="s">
        <v>27</v>
      </c>
    </row>
    <row r="559" spans="1:5" ht="12.75">
      <c r="A559" s="37" t="s">
        <v>55</v>
      </c>
      <c r="E559" s="38" t="s">
        <v>6286</v>
      </c>
    </row>
    <row r="560" spans="1:5" ht="63.75">
      <c r="A560" s="39" t="s">
        <v>56</v>
      </c>
      <c r="E560" s="40" t="s">
        <v>11818</v>
      </c>
    </row>
    <row r="561" spans="1:5" ht="102">
      <c r="A561" t="s">
        <v>57</v>
      </c>
      <c r="E561" s="38" t="s">
        <v>11194</v>
      </c>
    </row>
    <row r="562" spans="1:16" ht="25.5">
      <c r="A562" s="26" t="s">
        <v>50</v>
      </c>
      <c s="31" t="s">
        <v>735</v>
      </c>
      <c s="31" t="s">
        <v>11196</v>
      </c>
      <c s="26" t="s">
        <v>52</v>
      </c>
      <c s="32" t="s">
        <v>11819</v>
      </c>
      <c s="33" t="s">
        <v>54</v>
      </c>
      <c s="34">
        <v>2</v>
      </c>
      <c s="35">
        <v>0</v>
      </c>
      <c s="36">
        <f>ROUND(ROUND(H562,2)*ROUND(G562,3),2)</f>
      </c>
      <c r="O562">
        <f>(I562*21)/100</f>
      </c>
      <c t="s">
        <v>27</v>
      </c>
    </row>
    <row r="563" spans="1:5" ht="25.5">
      <c r="A563" s="37" t="s">
        <v>55</v>
      </c>
      <c r="E563" s="38" t="s">
        <v>11819</v>
      </c>
    </row>
    <row r="564" spans="1:5" ht="63.75">
      <c r="A564" s="39" t="s">
        <v>56</v>
      </c>
      <c r="E564" s="40" t="s">
        <v>11818</v>
      </c>
    </row>
    <row r="565" spans="1:5" ht="12.75">
      <c r="A565" t="s">
        <v>57</v>
      </c>
      <c r="E565" s="38" t="s">
        <v>52</v>
      </c>
    </row>
    <row r="566" spans="1:16" ht="25.5">
      <c r="A566" s="26" t="s">
        <v>50</v>
      </c>
      <c s="31" t="s">
        <v>738</v>
      </c>
      <c s="31" t="s">
        <v>11204</v>
      </c>
      <c s="26" t="s">
        <v>52</v>
      </c>
      <c s="32" t="s">
        <v>11205</v>
      </c>
      <c s="33" t="s">
        <v>71</v>
      </c>
      <c s="34">
        <v>656</v>
      </c>
      <c s="35">
        <v>0</v>
      </c>
      <c s="36">
        <f>ROUND(ROUND(H566,2)*ROUND(G566,3),2)</f>
      </c>
      <c r="O566">
        <f>(I566*21)/100</f>
      </c>
      <c t="s">
        <v>27</v>
      </c>
    </row>
    <row r="567" spans="1:5" ht="25.5">
      <c r="A567" s="37" t="s">
        <v>55</v>
      </c>
      <c r="E567" s="38" t="s">
        <v>11205</v>
      </c>
    </row>
    <row r="568" spans="1:5" ht="63.75">
      <c r="A568" s="39" t="s">
        <v>56</v>
      </c>
      <c r="E568" s="40" t="s">
        <v>11820</v>
      </c>
    </row>
    <row r="569" spans="1:5" ht="12.75">
      <c r="A569" t="s">
        <v>57</v>
      </c>
      <c r="E569" s="38" t="s">
        <v>52</v>
      </c>
    </row>
    <row r="570" spans="1:18" ht="12.75" customHeight="1">
      <c r="A570" s="6" t="s">
        <v>48</v>
      </c>
      <c s="6"/>
      <c s="42" t="s">
        <v>612</v>
      </c>
      <c s="6"/>
      <c s="29" t="s">
        <v>11210</v>
      </c>
      <c s="6"/>
      <c s="6"/>
      <c s="6"/>
      <c s="43">
        <f>0+Q570</f>
      </c>
      <c r="O570">
        <f>0+R570</f>
      </c>
      <c r="Q570">
        <f>0+I571+I575+I579+I583+I587+I591+I595</f>
      </c>
      <c>
        <f>0+O571+O575+O579+O583+O587+O591+O595</f>
      </c>
    </row>
    <row r="571" spans="1:16" ht="12.75">
      <c r="A571" s="26" t="s">
        <v>50</v>
      </c>
      <c s="31" t="s">
        <v>741</v>
      </c>
      <c s="31" t="s">
        <v>11211</v>
      </c>
      <c s="26" t="s">
        <v>52</v>
      </c>
      <c s="32" t="s">
        <v>11212</v>
      </c>
      <c s="33" t="s">
        <v>71</v>
      </c>
      <c s="34">
        <v>329.12</v>
      </c>
      <c s="35">
        <v>0</v>
      </c>
      <c s="36">
        <f>ROUND(ROUND(H571,2)*ROUND(G571,3),2)</f>
      </c>
      <c r="O571">
        <f>(I571*21)/100</f>
      </c>
      <c t="s">
        <v>27</v>
      </c>
    </row>
    <row r="572" spans="1:5" ht="25.5">
      <c r="A572" s="37" t="s">
        <v>55</v>
      </c>
      <c r="E572" s="38" t="s">
        <v>11213</v>
      </c>
    </row>
    <row r="573" spans="1:5" ht="38.25">
      <c r="A573" s="39" t="s">
        <v>56</v>
      </c>
      <c r="E573" s="40" t="s">
        <v>11821</v>
      </c>
    </row>
    <row r="574" spans="1:5" ht="242.25">
      <c r="A574" t="s">
        <v>57</v>
      </c>
      <c r="E574" s="38" t="s">
        <v>11215</v>
      </c>
    </row>
    <row r="575" spans="1:16" ht="25.5">
      <c r="A575" s="26" t="s">
        <v>50</v>
      </c>
      <c s="31" t="s">
        <v>744</v>
      </c>
      <c s="31" t="s">
        <v>11216</v>
      </c>
      <c s="26" t="s">
        <v>52</v>
      </c>
      <c s="32" t="s">
        <v>11217</v>
      </c>
      <c s="33" t="s">
        <v>845</v>
      </c>
      <c s="34">
        <v>1</v>
      </c>
      <c s="35">
        <v>0</v>
      </c>
      <c s="36">
        <f>ROUND(ROUND(H575,2)*ROUND(G575,3),2)</f>
      </c>
      <c r="O575">
        <f>(I575*21)/100</f>
      </c>
      <c t="s">
        <v>27</v>
      </c>
    </row>
    <row r="576" spans="1:5" ht="38.25">
      <c r="A576" s="37" t="s">
        <v>55</v>
      </c>
      <c r="E576" s="38" t="s">
        <v>11218</v>
      </c>
    </row>
    <row r="577" spans="1:5" ht="12.75">
      <c r="A577" s="39" t="s">
        <v>56</v>
      </c>
      <c r="E577" s="40" t="s">
        <v>2656</v>
      </c>
    </row>
    <row r="578" spans="1:5" ht="12.75">
      <c r="A578" t="s">
        <v>57</v>
      </c>
      <c r="E578" s="38" t="s">
        <v>52</v>
      </c>
    </row>
    <row r="579" spans="1:16" ht="25.5">
      <c r="A579" s="26" t="s">
        <v>50</v>
      </c>
      <c s="31" t="s">
        <v>747</v>
      </c>
      <c s="31" t="s">
        <v>11219</v>
      </c>
      <c s="26" t="s">
        <v>52</v>
      </c>
      <c s="32" t="s">
        <v>11220</v>
      </c>
      <c s="33" t="s">
        <v>845</v>
      </c>
      <c s="34">
        <v>1</v>
      </c>
      <c s="35">
        <v>0</v>
      </c>
      <c s="36">
        <f>ROUND(ROUND(H579,2)*ROUND(G579,3),2)</f>
      </c>
      <c r="O579">
        <f>(I579*21)/100</f>
      </c>
      <c t="s">
        <v>27</v>
      </c>
    </row>
    <row r="580" spans="1:5" ht="25.5">
      <c r="A580" s="37" t="s">
        <v>55</v>
      </c>
      <c r="E580" s="38" t="s">
        <v>11220</v>
      </c>
    </row>
    <row r="581" spans="1:5" ht="25.5">
      <c r="A581" s="39" t="s">
        <v>56</v>
      </c>
      <c r="E581" s="40" t="s">
        <v>11221</v>
      </c>
    </row>
    <row r="582" spans="1:5" ht="12.75">
      <c r="A582" t="s">
        <v>57</v>
      </c>
      <c r="E582" s="38" t="s">
        <v>52</v>
      </c>
    </row>
    <row r="583" spans="1:16" ht="25.5">
      <c r="A583" s="26" t="s">
        <v>50</v>
      </c>
      <c s="31" t="s">
        <v>750</v>
      </c>
      <c s="31" t="s">
        <v>11822</v>
      </c>
      <c s="26" t="s">
        <v>52</v>
      </c>
      <c s="32" t="s">
        <v>11823</v>
      </c>
      <c s="33" t="s">
        <v>845</v>
      </c>
      <c s="34">
        <v>1</v>
      </c>
      <c s="35">
        <v>0</v>
      </c>
      <c s="36">
        <f>ROUND(ROUND(H583,2)*ROUND(G583,3),2)</f>
      </c>
      <c r="O583">
        <f>(I583*21)/100</f>
      </c>
      <c t="s">
        <v>27</v>
      </c>
    </row>
    <row r="584" spans="1:5" ht="25.5">
      <c r="A584" s="37" t="s">
        <v>55</v>
      </c>
      <c r="E584" s="38" t="s">
        <v>11823</v>
      </c>
    </row>
    <row r="585" spans="1:5" ht="12.75">
      <c r="A585" s="39" t="s">
        <v>56</v>
      </c>
      <c r="E585" s="40" t="s">
        <v>2656</v>
      </c>
    </row>
    <row r="586" spans="1:5" ht="12.75">
      <c r="A586" t="s">
        <v>57</v>
      </c>
      <c r="E586" s="38" t="s">
        <v>52</v>
      </c>
    </row>
    <row r="587" spans="1:16" ht="25.5">
      <c r="A587" s="26" t="s">
        <v>50</v>
      </c>
      <c s="31" t="s">
        <v>753</v>
      </c>
      <c s="31" t="s">
        <v>11222</v>
      </c>
      <c s="26" t="s">
        <v>52</v>
      </c>
      <c s="32" t="s">
        <v>11223</v>
      </c>
      <c s="33" t="s">
        <v>845</v>
      </c>
      <c s="34">
        <v>1</v>
      </c>
      <c s="35">
        <v>0</v>
      </c>
      <c s="36">
        <f>ROUND(ROUND(H587,2)*ROUND(G587,3),2)</f>
      </c>
      <c r="O587">
        <f>(I587*21)/100</f>
      </c>
      <c t="s">
        <v>27</v>
      </c>
    </row>
    <row r="588" spans="1:5" ht="25.5">
      <c r="A588" s="37" t="s">
        <v>55</v>
      </c>
      <c r="E588" s="38" t="s">
        <v>11223</v>
      </c>
    </row>
    <row r="589" spans="1:5" ht="12.75">
      <c r="A589" s="39" t="s">
        <v>56</v>
      </c>
      <c r="E589" s="40" t="s">
        <v>2656</v>
      </c>
    </row>
    <row r="590" spans="1:5" ht="12.75">
      <c r="A590" t="s">
        <v>57</v>
      </c>
      <c r="E590" s="38" t="s">
        <v>52</v>
      </c>
    </row>
    <row r="591" spans="1:16" ht="38.25">
      <c r="A591" s="26" t="s">
        <v>50</v>
      </c>
      <c s="31" t="s">
        <v>756</v>
      </c>
      <c s="31" t="s">
        <v>11224</v>
      </c>
      <c s="26" t="s">
        <v>52</v>
      </c>
      <c s="32" t="s">
        <v>11233</v>
      </c>
      <c s="33" t="s">
        <v>845</v>
      </c>
      <c s="34">
        <v>1</v>
      </c>
      <c s="35">
        <v>0</v>
      </c>
      <c s="36">
        <f>ROUND(ROUND(H591,2)*ROUND(G591,3),2)</f>
      </c>
      <c r="O591">
        <f>(I591*21)/100</f>
      </c>
      <c t="s">
        <v>27</v>
      </c>
    </row>
    <row r="592" spans="1:5" ht="38.25">
      <c r="A592" s="37" t="s">
        <v>55</v>
      </c>
      <c r="E592" s="38" t="s">
        <v>11234</v>
      </c>
    </row>
    <row r="593" spans="1:5" ht="331.5">
      <c r="A593" s="39" t="s">
        <v>56</v>
      </c>
      <c r="E593" s="40" t="s">
        <v>11235</v>
      </c>
    </row>
    <row r="594" spans="1:5" ht="12.75">
      <c r="A594" t="s">
        <v>57</v>
      </c>
      <c r="E594" s="38" t="s">
        <v>52</v>
      </c>
    </row>
    <row r="595" spans="1:16" ht="38.25">
      <c r="A595" s="26" t="s">
        <v>50</v>
      </c>
      <c s="31" t="s">
        <v>759</v>
      </c>
      <c s="31" t="s">
        <v>11228</v>
      </c>
      <c s="26" t="s">
        <v>52</v>
      </c>
      <c s="32" t="s">
        <v>11225</v>
      </c>
      <c s="33" t="s">
        <v>845</v>
      </c>
      <c s="34">
        <v>1</v>
      </c>
      <c s="35">
        <v>0</v>
      </c>
      <c s="36">
        <f>ROUND(ROUND(H595,2)*ROUND(G595,3),2)</f>
      </c>
      <c r="O595">
        <f>(I595*21)/100</f>
      </c>
      <c t="s">
        <v>27</v>
      </c>
    </row>
    <row r="596" spans="1:5" ht="38.25">
      <c r="A596" s="37" t="s">
        <v>55</v>
      </c>
      <c r="E596" s="38" t="s">
        <v>11226</v>
      </c>
    </row>
    <row r="597" spans="1:5" ht="12.75">
      <c r="A597" s="39" t="s">
        <v>56</v>
      </c>
      <c r="E597" s="40" t="s">
        <v>2656</v>
      </c>
    </row>
    <row r="598" spans="1:5" ht="12.75">
      <c r="A598" t="s">
        <v>57</v>
      </c>
      <c r="E598" s="38" t="s">
        <v>52</v>
      </c>
    </row>
    <row r="599" spans="1:18" ht="12.75" customHeight="1">
      <c r="A599" s="6" t="s">
        <v>48</v>
      </c>
      <c s="6"/>
      <c s="42" t="s">
        <v>339</v>
      </c>
      <c s="6"/>
      <c s="29" t="s">
        <v>340</v>
      </c>
      <c s="6"/>
      <c s="6"/>
      <c s="6"/>
      <c s="43">
        <f>0+Q599</f>
      </c>
      <c r="O599">
        <f>0+R599</f>
      </c>
      <c r="Q599">
        <f>0+I600</f>
      </c>
      <c>
        <f>0+O600</f>
      </c>
    </row>
    <row r="600" spans="1:16" ht="38.25">
      <c r="A600" s="26" t="s">
        <v>50</v>
      </c>
      <c s="31" t="s">
        <v>762</v>
      </c>
      <c s="31" t="s">
        <v>448</v>
      </c>
      <c s="26" t="s">
        <v>449</v>
      </c>
      <c s="32" t="s">
        <v>450</v>
      </c>
      <c s="33" t="s">
        <v>345</v>
      </c>
      <c s="34">
        <v>2426.939</v>
      </c>
      <c s="35">
        <v>0</v>
      </c>
      <c s="36">
        <f>ROUND(ROUND(H600,2)*ROUND(G600,3),2)</f>
      </c>
      <c r="O600">
        <f>(I600*21)/100</f>
      </c>
      <c t="s">
        <v>27</v>
      </c>
    </row>
    <row r="601" spans="1:5" ht="12.75">
      <c r="A601" s="37" t="s">
        <v>55</v>
      </c>
      <c r="E601" s="38" t="s">
        <v>346</v>
      </c>
    </row>
    <row r="602" spans="1:5" ht="114.75">
      <c r="A602" s="39" t="s">
        <v>56</v>
      </c>
      <c r="E602" s="40" t="s">
        <v>11824</v>
      </c>
    </row>
    <row r="603" spans="1:5" ht="89.25">
      <c r="A603" t="s">
        <v>57</v>
      </c>
      <c r="E603" s="38" t="s">
        <v>347</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11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f>
      </c>
      <c t="s">
        <v>26</v>
      </c>
    </row>
    <row r="3" spans="1:16" ht="15" customHeight="1">
      <c r="A3" t="s">
        <v>12</v>
      </c>
      <c s="12" t="s">
        <v>14</v>
      </c>
      <c s="13" t="s">
        <v>15</v>
      </c>
      <c s="1"/>
      <c s="14" t="s">
        <v>16</v>
      </c>
      <c s="1"/>
      <c s="9"/>
      <c s="8" t="s">
        <v>11825</v>
      </c>
      <c s="44">
        <f>0+I11</f>
      </c>
      <c r="O3" t="s">
        <v>23</v>
      </c>
      <c t="s">
        <v>27</v>
      </c>
    </row>
    <row r="4" spans="1:16" ht="15" customHeight="1">
      <c r="A4" t="s">
        <v>17</v>
      </c>
      <c s="12" t="s">
        <v>18</v>
      </c>
      <c s="13" t="s">
        <v>4860</v>
      </c>
      <c s="1"/>
      <c s="14" t="s">
        <v>4861</v>
      </c>
      <c s="1"/>
      <c s="1"/>
      <c s="11"/>
      <c s="11"/>
      <c r="O4" t="s">
        <v>24</v>
      </c>
      <c t="s">
        <v>27</v>
      </c>
    </row>
    <row r="5" spans="1:16" ht="12.75" customHeight="1">
      <c r="A5" t="s">
        <v>21</v>
      </c>
      <c s="12" t="s">
        <v>18</v>
      </c>
      <c s="13" t="s">
        <v>4862</v>
      </c>
      <c s="1"/>
      <c s="14" t="s">
        <v>4863</v>
      </c>
      <c s="1"/>
      <c s="1"/>
      <c s="1"/>
      <c s="1"/>
      <c r="O5" t="s">
        <v>25</v>
      </c>
      <c t="s">
        <v>27</v>
      </c>
    </row>
    <row r="6" spans="1:9" ht="12.75" customHeight="1">
      <c r="A6" t="s">
        <v>2002</v>
      </c>
      <c s="12" t="s">
        <v>18</v>
      </c>
      <c s="13" t="s">
        <v>11510</v>
      </c>
      <c s="1"/>
      <c s="14" t="s">
        <v>11511</v>
      </c>
      <c s="1"/>
      <c s="1"/>
      <c s="1"/>
      <c s="1"/>
    </row>
    <row r="7" spans="1:9" ht="12.75" customHeight="1">
      <c r="A7" t="s">
        <v>4428</v>
      </c>
      <c s="16" t="s">
        <v>22</v>
      </c>
      <c s="17" t="s">
        <v>11825</v>
      </c>
      <c s="6"/>
      <c s="18" t="s">
        <v>7234</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7236</v>
      </c>
      <c s="27"/>
      <c s="29" t="s">
        <v>11827</v>
      </c>
      <c s="27"/>
      <c s="27"/>
      <c s="27"/>
      <c s="30">
        <f>0+Q11</f>
      </c>
      <c r="O11">
        <f>0+R11</f>
      </c>
      <c r="Q11">
        <f>0+I12+I16+I20+I24+I28+I32+I36+I40+I44+I48+I52+I56+I60+I64+I68+I72+I76+I80+I84+I88+I92+I96+I100+I104+I108</f>
      </c>
      <c>
        <f>0+O12+O16+O20+O24+O28+O32+O36+O40+O44+O48+O52+O56+O60+O64+O68+O72+O76+O80+O84+O88+O92+O96+O100+O104+O108</f>
      </c>
    </row>
    <row r="12" spans="1:16" ht="25.5">
      <c r="A12" s="26" t="s">
        <v>50</v>
      </c>
      <c s="31" t="s">
        <v>33</v>
      </c>
      <c s="31" t="s">
        <v>11828</v>
      </c>
      <c s="26" t="s">
        <v>52</v>
      </c>
      <c s="32" t="s">
        <v>11829</v>
      </c>
      <c s="33" t="s">
        <v>2404</v>
      </c>
      <c s="34">
        <v>1</v>
      </c>
      <c s="35">
        <v>0</v>
      </c>
      <c s="36">
        <f>ROUND(ROUND(H12,2)*ROUND(G12,3),2)</f>
      </c>
      <c r="O12">
        <f>(I12*21)/100</f>
      </c>
      <c t="s">
        <v>27</v>
      </c>
    </row>
    <row r="13" spans="1:5" ht="25.5">
      <c r="A13" s="37" t="s">
        <v>55</v>
      </c>
      <c r="E13" s="38" t="s">
        <v>11829</v>
      </c>
    </row>
    <row r="14" spans="1:5" ht="12.75">
      <c r="A14" s="39" t="s">
        <v>56</v>
      </c>
      <c r="E14" s="40" t="s">
        <v>52</v>
      </c>
    </row>
    <row r="15" spans="1:5" ht="63.75">
      <c r="A15" t="s">
        <v>57</v>
      </c>
      <c r="E15" s="38" t="s">
        <v>11830</v>
      </c>
    </row>
    <row r="16" spans="1:16" ht="25.5">
      <c r="A16" s="26" t="s">
        <v>50</v>
      </c>
      <c s="31" t="s">
        <v>27</v>
      </c>
      <c s="31" t="s">
        <v>11831</v>
      </c>
      <c s="26" t="s">
        <v>52</v>
      </c>
      <c s="32" t="s">
        <v>11266</v>
      </c>
      <c s="33" t="s">
        <v>2404</v>
      </c>
      <c s="34">
        <v>1</v>
      </c>
      <c s="35">
        <v>0</v>
      </c>
      <c s="36">
        <f>ROUND(ROUND(H16,2)*ROUND(G16,3),2)</f>
      </c>
      <c r="O16">
        <f>(I16*21)/100</f>
      </c>
      <c t="s">
        <v>27</v>
      </c>
    </row>
    <row r="17" spans="1:5" ht="25.5">
      <c r="A17" s="37" t="s">
        <v>55</v>
      </c>
      <c r="E17" s="38" t="s">
        <v>11266</v>
      </c>
    </row>
    <row r="18" spans="1:5" ht="12.75">
      <c r="A18" s="39" t="s">
        <v>56</v>
      </c>
      <c r="E18" s="40" t="s">
        <v>52</v>
      </c>
    </row>
    <row r="19" spans="1:5" ht="63.75">
      <c r="A19" t="s">
        <v>57</v>
      </c>
      <c r="E19" s="38" t="s">
        <v>11830</v>
      </c>
    </row>
    <row r="20" spans="1:16" ht="25.5">
      <c r="A20" s="26" t="s">
        <v>50</v>
      </c>
      <c s="31" t="s">
        <v>26</v>
      </c>
      <c s="31" t="s">
        <v>11832</v>
      </c>
      <c s="26" t="s">
        <v>52</v>
      </c>
      <c s="32" t="s">
        <v>11833</v>
      </c>
      <c s="33" t="s">
        <v>2404</v>
      </c>
      <c s="34">
        <v>1</v>
      </c>
      <c s="35">
        <v>0</v>
      </c>
      <c s="36">
        <f>ROUND(ROUND(H20,2)*ROUND(G20,3),2)</f>
      </c>
      <c r="O20">
        <f>(I20*21)/100</f>
      </c>
      <c t="s">
        <v>27</v>
      </c>
    </row>
    <row r="21" spans="1:5" ht="25.5">
      <c r="A21" s="37" t="s">
        <v>55</v>
      </c>
      <c r="E21" s="38" t="s">
        <v>11833</v>
      </c>
    </row>
    <row r="22" spans="1:5" ht="12.75">
      <c r="A22" s="39" t="s">
        <v>56</v>
      </c>
      <c r="E22" s="40" t="s">
        <v>52</v>
      </c>
    </row>
    <row r="23" spans="1:5" ht="63.75">
      <c r="A23" t="s">
        <v>57</v>
      </c>
      <c r="E23" s="38" t="s">
        <v>11830</v>
      </c>
    </row>
    <row r="24" spans="1:16" ht="12.75">
      <c r="A24" s="26" t="s">
        <v>50</v>
      </c>
      <c s="31" t="s">
        <v>37</v>
      </c>
      <c s="31" t="s">
        <v>11834</v>
      </c>
      <c s="26" t="s">
        <v>52</v>
      </c>
      <c s="32" t="s">
        <v>11835</v>
      </c>
      <c s="33" t="s">
        <v>2404</v>
      </c>
      <c s="34">
        <v>1</v>
      </c>
      <c s="35">
        <v>0</v>
      </c>
      <c s="36">
        <f>ROUND(ROUND(H24,2)*ROUND(G24,3),2)</f>
      </c>
      <c r="O24">
        <f>(I24*21)/100</f>
      </c>
      <c t="s">
        <v>27</v>
      </c>
    </row>
    <row r="25" spans="1:5" ht="12.75">
      <c r="A25" s="37" t="s">
        <v>55</v>
      </c>
      <c r="E25" s="38" t="s">
        <v>11835</v>
      </c>
    </row>
    <row r="26" spans="1:5" ht="12.75">
      <c r="A26" s="39" t="s">
        <v>56</v>
      </c>
      <c r="E26" s="40" t="s">
        <v>52</v>
      </c>
    </row>
    <row r="27" spans="1:5" ht="63.75">
      <c r="A27" t="s">
        <v>57</v>
      </c>
      <c r="E27" s="38" t="s">
        <v>11830</v>
      </c>
    </row>
    <row r="28" spans="1:16" ht="12.75">
      <c r="A28" s="26" t="s">
        <v>50</v>
      </c>
      <c s="31" t="s">
        <v>39</v>
      </c>
      <c s="31" t="s">
        <v>11836</v>
      </c>
      <c s="26" t="s">
        <v>52</v>
      </c>
      <c s="32" t="s">
        <v>11837</v>
      </c>
      <c s="33" t="s">
        <v>2404</v>
      </c>
      <c s="34">
        <v>1</v>
      </c>
      <c s="35">
        <v>0</v>
      </c>
      <c s="36">
        <f>ROUND(ROUND(H28,2)*ROUND(G28,3),2)</f>
      </c>
      <c r="O28">
        <f>(I28*21)/100</f>
      </c>
      <c t="s">
        <v>27</v>
      </c>
    </row>
    <row r="29" spans="1:5" ht="12.75">
      <c r="A29" s="37" t="s">
        <v>55</v>
      </c>
      <c r="E29" s="38" t="s">
        <v>11837</v>
      </c>
    </row>
    <row r="30" spans="1:5" ht="12.75">
      <c r="A30" s="39" t="s">
        <v>56</v>
      </c>
      <c r="E30" s="40" t="s">
        <v>52</v>
      </c>
    </row>
    <row r="31" spans="1:5" ht="63.75">
      <c r="A31" t="s">
        <v>57</v>
      </c>
      <c r="E31" s="38" t="s">
        <v>11838</v>
      </c>
    </row>
    <row r="32" spans="1:16" ht="12.75">
      <c r="A32" s="26" t="s">
        <v>50</v>
      </c>
      <c s="31" t="s">
        <v>41</v>
      </c>
      <c s="31" t="s">
        <v>11839</v>
      </c>
      <c s="26" t="s">
        <v>52</v>
      </c>
      <c s="32" t="s">
        <v>7254</v>
      </c>
      <c s="33" t="s">
        <v>2404</v>
      </c>
      <c s="34">
        <v>6</v>
      </c>
      <c s="35">
        <v>0</v>
      </c>
      <c s="36">
        <f>ROUND(ROUND(H32,2)*ROUND(G32,3),2)</f>
      </c>
      <c r="O32">
        <f>(I32*21)/100</f>
      </c>
      <c t="s">
        <v>27</v>
      </c>
    </row>
    <row r="33" spans="1:5" ht="12.75">
      <c r="A33" s="37" t="s">
        <v>55</v>
      </c>
      <c r="E33" s="38" t="s">
        <v>7254</v>
      </c>
    </row>
    <row r="34" spans="1:5" ht="12.75">
      <c r="A34" s="39" t="s">
        <v>56</v>
      </c>
      <c r="E34" s="40" t="s">
        <v>52</v>
      </c>
    </row>
    <row r="35" spans="1:5" ht="63.75">
      <c r="A35" t="s">
        <v>57</v>
      </c>
      <c r="E35" s="38" t="s">
        <v>11840</v>
      </c>
    </row>
    <row r="36" spans="1:16" ht="25.5">
      <c r="A36" s="26" t="s">
        <v>50</v>
      </c>
      <c s="31" t="s">
        <v>73</v>
      </c>
      <c s="31" t="s">
        <v>11841</v>
      </c>
      <c s="26" t="s">
        <v>52</v>
      </c>
      <c s="32" t="s">
        <v>11842</v>
      </c>
      <c s="33" t="s">
        <v>2404</v>
      </c>
      <c s="34">
        <v>7</v>
      </c>
      <c s="35">
        <v>0</v>
      </c>
      <c s="36">
        <f>ROUND(ROUND(H36,2)*ROUND(G36,3),2)</f>
      </c>
      <c r="O36">
        <f>(I36*21)/100</f>
      </c>
      <c t="s">
        <v>27</v>
      </c>
    </row>
    <row r="37" spans="1:5" ht="25.5">
      <c r="A37" s="37" t="s">
        <v>55</v>
      </c>
      <c r="E37" s="38" t="s">
        <v>11842</v>
      </c>
    </row>
    <row r="38" spans="1:5" ht="12.75">
      <c r="A38" s="39" t="s">
        <v>56</v>
      </c>
      <c r="E38" s="40" t="s">
        <v>52</v>
      </c>
    </row>
    <row r="39" spans="1:5" ht="63.75">
      <c r="A39" t="s">
        <v>57</v>
      </c>
      <c r="E39" s="38" t="s">
        <v>11843</v>
      </c>
    </row>
    <row r="40" spans="1:16" ht="25.5">
      <c r="A40" s="26" t="s">
        <v>50</v>
      </c>
      <c s="31" t="s">
        <v>78</v>
      </c>
      <c s="31" t="s">
        <v>11844</v>
      </c>
      <c s="26" t="s">
        <v>52</v>
      </c>
      <c s="32" t="s">
        <v>11845</v>
      </c>
      <c s="33" t="s">
        <v>2404</v>
      </c>
      <c s="34">
        <v>7</v>
      </c>
      <c s="35">
        <v>0</v>
      </c>
      <c s="36">
        <f>ROUND(ROUND(H40,2)*ROUND(G40,3),2)</f>
      </c>
      <c r="O40">
        <f>(I40*21)/100</f>
      </c>
      <c t="s">
        <v>27</v>
      </c>
    </row>
    <row r="41" spans="1:5" ht="25.5">
      <c r="A41" s="37" t="s">
        <v>55</v>
      </c>
      <c r="E41" s="38" t="s">
        <v>11845</v>
      </c>
    </row>
    <row r="42" spans="1:5" ht="12.75">
      <c r="A42" s="39" t="s">
        <v>56</v>
      </c>
      <c r="E42" s="40" t="s">
        <v>52</v>
      </c>
    </row>
    <row r="43" spans="1:5" ht="63.75">
      <c r="A43" t="s">
        <v>57</v>
      </c>
      <c r="E43" s="38" t="s">
        <v>11843</v>
      </c>
    </row>
    <row r="44" spans="1:16" ht="12.75">
      <c r="A44" s="26" t="s">
        <v>50</v>
      </c>
      <c s="31" t="s">
        <v>44</v>
      </c>
      <c s="31" t="s">
        <v>11846</v>
      </c>
      <c s="26" t="s">
        <v>52</v>
      </c>
      <c s="32" t="s">
        <v>11847</v>
      </c>
      <c s="33" t="s">
        <v>2404</v>
      </c>
      <c s="34">
        <v>1</v>
      </c>
      <c s="35">
        <v>0</v>
      </c>
      <c s="36">
        <f>ROUND(ROUND(H44,2)*ROUND(G44,3),2)</f>
      </c>
      <c r="O44">
        <f>(I44*21)/100</f>
      </c>
      <c t="s">
        <v>27</v>
      </c>
    </row>
    <row r="45" spans="1:5" ht="12.75">
      <c r="A45" s="37" t="s">
        <v>55</v>
      </c>
      <c r="E45" s="38" t="s">
        <v>11847</v>
      </c>
    </row>
    <row r="46" spans="1:5" ht="12.75">
      <c r="A46" s="39" t="s">
        <v>56</v>
      </c>
      <c r="E46" s="40" t="s">
        <v>52</v>
      </c>
    </row>
    <row r="47" spans="1:5" ht="63.75">
      <c r="A47" t="s">
        <v>57</v>
      </c>
      <c r="E47" s="38" t="s">
        <v>11830</v>
      </c>
    </row>
    <row r="48" spans="1:16" ht="12.75">
      <c r="A48" s="26" t="s">
        <v>50</v>
      </c>
      <c s="31" t="s">
        <v>46</v>
      </c>
      <c s="31" t="s">
        <v>11848</v>
      </c>
      <c s="26" t="s">
        <v>52</v>
      </c>
      <c s="32" t="s">
        <v>11284</v>
      </c>
      <c s="33" t="s">
        <v>2404</v>
      </c>
      <c s="34">
        <v>1</v>
      </c>
      <c s="35">
        <v>0</v>
      </c>
      <c s="36">
        <f>ROUND(ROUND(H48,2)*ROUND(G48,3),2)</f>
      </c>
      <c r="O48">
        <f>(I48*21)/100</f>
      </c>
      <c t="s">
        <v>27</v>
      </c>
    </row>
    <row r="49" spans="1:5" ht="12.75">
      <c r="A49" s="37" t="s">
        <v>55</v>
      </c>
      <c r="E49" s="38" t="s">
        <v>11284</v>
      </c>
    </row>
    <row r="50" spans="1:5" ht="12.75">
      <c r="A50" s="39" t="s">
        <v>56</v>
      </c>
      <c r="E50" s="40" t="s">
        <v>52</v>
      </c>
    </row>
    <row r="51" spans="1:5" ht="63.75">
      <c r="A51" t="s">
        <v>57</v>
      </c>
      <c r="E51" s="38" t="s">
        <v>11830</v>
      </c>
    </row>
    <row r="52" spans="1:16" ht="12.75">
      <c r="A52" s="26" t="s">
        <v>50</v>
      </c>
      <c s="31" t="s">
        <v>89</v>
      </c>
      <c s="31" t="s">
        <v>11849</v>
      </c>
      <c s="26" t="s">
        <v>52</v>
      </c>
      <c s="32" t="s">
        <v>11850</v>
      </c>
      <c s="33" t="s">
        <v>2404</v>
      </c>
      <c s="34">
        <v>3</v>
      </c>
      <c s="35">
        <v>0</v>
      </c>
      <c s="36">
        <f>ROUND(ROUND(H52,2)*ROUND(G52,3),2)</f>
      </c>
      <c r="O52">
        <f>(I52*21)/100</f>
      </c>
      <c t="s">
        <v>27</v>
      </c>
    </row>
    <row r="53" spans="1:5" ht="12.75">
      <c r="A53" s="37" t="s">
        <v>55</v>
      </c>
      <c r="E53" s="38" t="s">
        <v>11850</v>
      </c>
    </row>
    <row r="54" spans="1:5" ht="12.75">
      <c r="A54" s="39" t="s">
        <v>56</v>
      </c>
      <c r="E54" s="40" t="s">
        <v>52</v>
      </c>
    </row>
    <row r="55" spans="1:5" ht="63.75">
      <c r="A55" t="s">
        <v>57</v>
      </c>
      <c r="E55" s="38" t="s">
        <v>11851</v>
      </c>
    </row>
    <row r="56" spans="1:16" ht="12.75">
      <c r="A56" s="26" t="s">
        <v>50</v>
      </c>
      <c s="31" t="s">
        <v>93</v>
      </c>
      <c s="31" t="s">
        <v>11852</v>
      </c>
      <c s="26" t="s">
        <v>52</v>
      </c>
      <c s="32" t="s">
        <v>7354</v>
      </c>
      <c s="33" t="s">
        <v>71</v>
      </c>
      <c s="34">
        <v>71</v>
      </c>
      <c s="35">
        <v>0</v>
      </c>
      <c s="36">
        <f>ROUND(ROUND(H56,2)*ROUND(G56,3),2)</f>
      </c>
      <c r="O56">
        <f>(I56*21)/100</f>
      </c>
      <c t="s">
        <v>27</v>
      </c>
    </row>
    <row r="57" spans="1:5" ht="12.75">
      <c r="A57" s="37" t="s">
        <v>55</v>
      </c>
      <c r="E57" s="38" t="s">
        <v>7354</v>
      </c>
    </row>
    <row r="58" spans="1:5" ht="12.75">
      <c r="A58" s="39" t="s">
        <v>56</v>
      </c>
      <c r="E58" s="40" t="s">
        <v>52</v>
      </c>
    </row>
    <row r="59" spans="1:5" ht="89.25">
      <c r="A59" t="s">
        <v>57</v>
      </c>
      <c r="E59" s="38" t="s">
        <v>11853</v>
      </c>
    </row>
    <row r="60" spans="1:16" ht="12.75">
      <c r="A60" s="26" t="s">
        <v>50</v>
      </c>
      <c s="31" t="s">
        <v>97</v>
      </c>
      <c s="31" t="s">
        <v>11854</v>
      </c>
      <c s="26" t="s">
        <v>52</v>
      </c>
      <c s="32" t="s">
        <v>7363</v>
      </c>
      <c s="33" t="s">
        <v>71</v>
      </c>
      <c s="34">
        <v>25</v>
      </c>
      <c s="35">
        <v>0</v>
      </c>
      <c s="36">
        <f>ROUND(ROUND(H60,2)*ROUND(G60,3),2)</f>
      </c>
      <c r="O60">
        <f>(I60*21)/100</f>
      </c>
      <c t="s">
        <v>27</v>
      </c>
    </row>
    <row r="61" spans="1:5" ht="12.75">
      <c r="A61" s="37" t="s">
        <v>55</v>
      </c>
      <c r="E61" s="38" t="s">
        <v>7363</v>
      </c>
    </row>
    <row r="62" spans="1:5" ht="12.75">
      <c r="A62" s="39" t="s">
        <v>56</v>
      </c>
      <c r="E62" s="40" t="s">
        <v>52</v>
      </c>
    </row>
    <row r="63" spans="1:5" ht="89.25">
      <c r="A63" t="s">
        <v>57</v>
      </c>
      <c r="E63" s="38" t="s">
        <v>11855</v>
      </c>
    </row>
    <row r="64" spans="1:16" ht="12.75">
      <c r="A64" s="26" t="s">
        <v>50</v>
      </c>
      <c s="31" t="s">
        <v>100</v>
      </c>
      <c s="31" t="s">
        <v>11856</v>
      </c>
      <c s="26" t="s">
        <v>52</v>
      </c>
      <c s="32" t="s">
        <v>7369</v>
      </c>
      <c s="33" t="s">
        <v>71</v>
      </c>
      <c s="34">
        <v>38</v>
      </c>
      <c s="35">
        <v>0</v>
      </c>
      <c s="36">
        <f>ROUND(ROUND(H64,2)*ROUND(G64,3),2)</f>
      </c>
      <c r="O64">
        <f>(I64*21)/100</f>
      </c>
      <c t="s">
        <v>27</v>
      </c>
    </row>
    <row r="65" spans="1:5" ht="12.75">
      <c r="A65" s="37" t="s">
        <v>55</v>
      </c>
      <c r="E65" s="38" t="s">
        <v>7369</v>
      </c>
    </row>
    <row r="66" spans="1:5" ht="12.75">
      <c r="A66" s="39" t="s">
        <v>56</v>
      </c>
      <c r="E66" s="40" t="s">
        <v>52</v>
      </c>
    </row>
    <row r="67" spans="1:5" ht="89.25">
      <c r="A67" t="s">
        <v>57</v>
      </c>
      <c r="E67" s="38" t="s">
        <v>11857</v>
      </c>
    </row>
    <row r="68" spans="1:16" ht="12.75">
      <c r="A68" s="26" t="s">
        <v>50</v>
      </c>
      <c s="31" t="s">
        <v>103</v>
      </c>
      <c s="31" t="s">
        <v>11858</v>
      </c>
      <c s="26" t="s">
        <v>52</v>
      </c>
      <c s="32" t="s">
        <v>7307</v>
      </c>
      <c s="33" t="s">
        <v>76</v>
      </c>
      <c s="34">
        <v>30</v>
      </c>
      <c s="35">
        <v>0</v>
      </c>
      <c s="36">
        <f>ROUND(ROUND(H68,2)*ROUND(G68,3),2)</f>
      </c>
      <c r="O68">
        <f>(I68*21)/100</f>
      </c>
      <c t="s">
        <v>27</v>
      </c>
    </row>
    <row r="69" spans="1:5" ht="12.75">
      <c r="A69" s="37" t="s">
        <v>55</v>
      </c>
      <c r="E69" s="38" t="s">
        <v>7307</v>
      </c>
    </row>
    <row r="70" spans="1:5" ht="12.75">
      <c r="A70" s="39" t="s">
        <v>56</v>
      </c>
      <c r="E70" s="40" t="s">
        <v>52</v>
      </c>
    </row>
    <row r="71" spans="1:5" ht="12.75">
      <c r="A71" t="s">
        <v>57</v>
      </c>
      <c r="E71" s="38" t="s">
        <v>52</v>
      </c>
    </row>
    <row r="72" spans="1:16" ht="12.75">
      <c r="A72" s="26" t="s">
        <v>50</v>
      </c>
      <c s="31" t="s">
        <v>106</v>
      </c>
      <c s="31" t="s">
        <v>11859</v>
      </c>
      <c s="26" t="s">
        <v>52</v>
      </c>
      <c s="32" t="s">
        <v>7309</v>
      </c>
      <c s="33" t="s">
        <v>321</v>
      </c>
      <c s="34">
        <v>10</v>
      </c>
      <c s="35">
        <v>0</v>
      </c>
      <c s="36">
        <f>ROUND(ROUND(H72,2)*ROUND(G72,3),2)</f>
      </c>
      <c r="O72">
        <f>(I72*21)/100</f>
      </c>
      <c t="s">
        <v>27</v>
      </c>
    </row>
    <row r="73" spans="1:5" ht="12.75">
      <c r="A73" s="37" t="s">
        <v>55</v>
      </c>
      <c r="E73" s="38" t="s">
        <v>7309</v>
      </c>
    </row>
    <row r="74" spans="1:5" ht="12.75">
      <c r="A74" s="39" t="s">
        <v>56</v>
      </c>
      <c r="E74" s="40" t="s">
        <v>52</v>
      </c>
    </row>
    <row r="75" spans="1:5" ht="12.75">
      <c r="A75" t="s">
        <v>57</v>
      </c>
      <c r="E75" s="38" t="s">
        <v>52</v>
      </c>
    </row>
    <row r="76" spans="1:16" ht="12.75">
      <c r="A76" s="26" t="s">
        <v>50</v>
      </c>
      <c s="31" t="s">
        <v>109</v>
      </c>
      <c s="31" t="s">
        <v>11860</v>
      </c>
      <c s="26" t="s">
        <v>52</v>
      </c>
      <c s="32" t="s">
        <v>7311</v>
      </c>
      <c s="33" t="s">
        <v>7312</v>
      </c>
      <c s="34">
        <v>3.6</v>
      </c>
      <c s="35">
        <v>0</v>
      </c>
      <c s="36">
        <f>ROUND(ROUND(H76,2)*ROUND(G76,3),2)</f>
      </c>
      <c r="O76">
        <f>(I76*21)/100</f>
      </c>
      <c t="s">
        <v>27</v>
      </c>
    </row>
    <row r="77" spans="1:5" ht="12.75">
      <c r="A77" s="37" t="s">
        <v>55</v>
      </c>
      <c r="E77" s="38" t="s">
        <v>7311</v>
      </c>
    </row>
    <row r="78" spans="1:5" ht="12.75">
      <c r="A78" s="39" t="s">
        <v>56</v>
      </c>
      <c r="E78" s="40" t="s">
        <v>52</v>
      </c>
    </row>
    <row r="79" spans="1:5" ht="12.75">
      <c r="A79" t="s">
        <v>57</v>
      </c>
      <c r="E79" s="38" t="s">
        <v>52</v>
      </c>
    </row>
    <row r="80" spans="1:16" ht="12.75">
      <c r="A80" s="26" t="s">
        <v>50</v>
      </c>
      <c s="31" t="s">
        <v>113</v>
      </c>
      <c s="31" t="s">
        <v>11861</v>
      </c>
      <c s="26" t="s">
        <v>52</v>
      </c>
      <c s="32" t="s">
        <v>7314</v>
      </c>
      <c s="33" t="s">
        <v>7312</v>
      </c>
      <c s="34">
        <v>10</v>
      </c>
      <c s="35">
        <v>0</v>
      </c>
      <c s="36">
        <f>ROUND(ROUND(H80,2)*ROUND(G80,3),2)</f>
      </c>
      <c r="O80">
        <f>(I80*21)/100</f>
      </c>
      <c t="s">
        <v>27</v>
      </c>
    </row>
    <row r="81" spans="1:5" ht="12.75">
      <c r="A81" s="37" t="s">
        <v>55</v>
      </c>
      <c r="E81" s="38" t="s">
        <v>7314</v>
      </c>
    </row>
    <row r="82" spans="1:5" ht="12.75">
      <c r="A82" s="39" t="s">
        <v>56</v>
      </c>
      <c r="E82" s="40" t="s">
        <v>52</v>
      </c>
    </row>
    <row r="83" spans="1:5" ht="12.75">
      <c r="A83" t="s">
        <v>57</v>
      </c>
      <c r="E83" s="38" t="s">
        <v>52</v>
      </c>
    </row>
    <row r="84" spans="1:16" ht="12.75">
      <c r="A84" s="26" t="s">
        <v>50</v>
      </c>
      <c s="31" t="s">
        <v>117</v>
      </c>
      <c s="31" t="s">
        <v>11862</v>
      </c>
      <c s="26" t="s">
        <v>52</v>
      </c>
      <c s="32" t="s">
        <v>7316</v>
      </c>
      <c s="33" t="s">
        <v>321</v>
      </c>
      <c s="34">
        <v>5</v>
      </c>
      <c s="35">
        <v>0</v>
      </c>
      <c s="36">
        <f>ROUND(ROUND(H84,2)*ROUND(G84,3),2)</f>
      </c>
      <c r="O84">
        <f>(I84*21)/100</f>
      </c>
      <c t="s">
        <v>27</v>
      </c>
    </row>
    <row r="85" spans="1:5" ht="12.75">
      <c r="A85" s="37" t="s">
        <v>55</v>
      </c>
      <c r="E85" s="38" t="s">
        <v>7316</v>
      </c>
    </row>
    <row r="86" spans="1:5" ht="12.75">
      <c r="A86" s="39" t="s">
        <v>56</v>
      </c>
      <c r="E86" s="40" t="s">
        <v>52</v>
      </c>
    </row>
    <row r="87" spans="1:5" ht="12.75">
      <c r="A87" t="s">
        <v>57</v>
      </c>
      <c r="E87" s="38" t="s">
        <v>52</v>
      </c>
    </row>
    <row r="88" spans="1:16" ht="12.75">
      <c r="A88" s="26" t="s">
        <v>50</v>
      </c>
      <c s="31" t="s">
        <v>121</v>
      </c>
      <c s="31" t="s">
        <v>11863</v>
      </c>
      <c s="26" t="s">
        <v>52</v>
      </c>
      <c s="32" t="s">
        <v>7318</v>
      </c>
      <c s="33" t="s">
        <v>321</v>
      </c>
      <c s="34">
        <v>5</v>
      </c>
      <c s="35">
        <v>0</v>
      </c>
      <c s="36">
        <f>ROUND(ROUND(H88,2)*ROUND(G88,3),2)</f>
      </c>
      <c r="O88">
        <f>(I88*21)/100</f>
      </c>
      <c t="s">
        <v>27</v>
      </c>
    </row>
    <row r="89" spans="1:5" ht="12.75">
      <c r="A89" s="37" t="s">
        <v>55</v>
      </c>
      <c r="E89" s="38" t="s">
        <v>7318</v>
      </c>
    </row>
    <row r="90" spans="1:5" ht="12.75">
      <c r="A90" s="39" t="s">
        <v>56</v>
      </c>
      <c r="E90" s="40" t="s">
        <v>52</v>
      </c>
    </row>
    <row r="91" spans="1:5" ht="12.75">
      <c r="A91" t="s">
        <v>57</v>
      </c>
      <c r="E91" s="38" t="s">
        <v>52</v>
      </c>
    </row>
    <row r="92" spans="1:16" ht="12.75">
      <c r="A92" s="26" t="s">
        <v>50</v>
      </c>
      <c s="31" t="s">
        <v>125</v>
      </c>
      <c s="31" t="s">
        <v>11864</v>
      </c>
      <c s="26" t="s">
        <v>52</v>
      </c>
      <c s="32" t="s">
        <v>7320</v>
      </c>
      <c s="33" t="s">
        <v>321</v>
      </c>
      <c s="34">
        <v>1</v>
      </c>
      <c s="35">
        <v>0</v>
      </c>
      <c s="36">
        <f>ROUND(ROUND(H92,2)*ROUND(G92,3),2)</f>
      </c>
      <c r="O92">
        <f>(I92*21)/100</f>
      </c>
      <c t="s">
        <v>27</v>
      </c>
    </row>
    <row r="93" spans="1:5" ht="12.75">
      <c r="A93" s="37" t="s">
        <v>55</v>
      </c>
      <c r="E93" s="38" t="s">
        <v>7320</v>
      </c>
    </row>
    <row r="94" spans="1:5" ht="12.75">
      <c r="A94" s="39" t="s">
        <v>56</v>
      </c>
      <c r="E94" s="40" t="s">
        <v>52</v>
      </c>
    </row>
    <row r="95" spans="1:5" ht="12.75">
      <c r="A95" t="s">
        <v>57</v>
      </c>
      <c r="E95" s="38" t="s">
        <v>52</v>
      </c>
    </row>
    <row r="96" spans="1:16" ht="12.75">
      <c r="A96" s="26" t="s">
        <v>50</v>
      </c>
      <c s="31" t="s">
        <v>129</v>
      </c>
      <c s="31" t="s">
        <v>11865</v>
      </c>
      <c s="26" t="s">
        <v>52</v>
      </c>
      <c s="32" t="s">
        <v>7322</v>
      </c>
      <c s="33" t="s">
        <v>7323</v>
      </c>
      <c s="34">
        <v>1</v>
      </c>
      <c s="35">
        <v>0</v>
      </c>
      <c s="36">
        <f>ROUND(ROUND(H96,2)*ROUND(G96,3),2)</f>
      </c>
      <c r="O96">
        <f>(I96*21)/100</f>
      </c>
      <c t="s">
        <v>27</v>
      </c>
    </row>
    <row r="97" spans="1:5" ht="12.75">
      <c r="A97" s="37" t="s">
        <v>55</v>
      </c>
      <c r="E97" s="38" t="s">
        <v>7322</v>
      </c>
    </row>
    <row r="98" spans="1:5" ht="12.75">
      <c r="A98" s="39" t="s">
        <v>56</v>
      </c>
      <c r="E98" s="40" t="s">
        <v>52</v>
      </c>
    </row>
    <row r="99" spans="1:5" ht="12.75">
      <c r="A99" t="s">
        <v>57</v>
      </c>
      <c r="E99" s="38" t="s">
        <v>52</v>
      </c>
    </row>
    <row r="100" spans="1:16" ht="12.75">
      <c r="A100" s="26" t="s">
        <v>50</v>
      </c>
      <c s="31" t="s">
        <v>133</v>
      </c>
      <c s="31" t="s">
        <v>11866</v>
      </c>
      <c s="26" t="s">
        <v>52</v>
      </c>
      <c s="32" t="s">
        <v>7325</v>
      </c>
      <c s="33" t="s">
        <v>321</v>
      </c>
      <c s="34">
        <v>2</v>
      </c>
      <c s="35">
        <v>0</v>
      </c>
      <c s="36">
        <f>ROUND(ROUND(H100,2)*ROUND(G100,3),2)</f>
      </c>
      <c r="O100">
        <f>(I100*21)/100</f>
      </c>
      <c t="s">
        <v>27</v>
      </c>
    </row>
    <row r="101" spans="1:5" ht="12.75">
      <c r="A101" s="37" t="s">
        <v>55</v>
      </c>
      <c r="E101" s="38" t="s">
        <v>7325</v>
      </c>
    </row>
    <row r="102" spans="1:5" ht="12.75">
      <c r="A102" s="39" t="s">
        <v>56</v>
      </c>
      <c r="E102" s="40" t="s">
        <v>52</v>
      </c>
    </row>
    <row r="103" spans="1:5" ht="12.75">
      <c r="A103" t="s">
        <v>57</v>
      </c>
      <c r="E103" s="38" t="s">
        <v>52</v>
      </c>
    </row>
    <row r="104" spans="1:16" ht="12.75">
      <c r="A104" s="26" t="s">
        <v>50</v>
      </c>
      <c s="31" t="s">
        <v>137</v>
      </c>
      <c s="31" t="s">
        <v>11867</v>
      </c>
      <c s="26" t="s">
        <v>52</v>
      </c>
      <c s="32" t="s">
        <v>7327</v>
      </c>
      <c s="33" t="s">
        <v>2404</v>
      </c>
      <c s="34">
        <v>1</v>
      </c>
      <c s="35">
        <v>0</v>
      </c>
      <c s="36">
        <f>ROUND(ROUND(H104,2)*ROUND(G104,3),2)</f>
      </c>
      <c r="O104">
        <f>(I104*21)/100</f>
      </c>
      <c t="s">
        <v>27</v>
      </c>
    </row>
    <row r="105" spans="1:5" ht="12.75">
      <c r="A105" s="37" t="s">
        <v>55</v>
      </c>
      <c r="E105" s="38" t="s">
        <v>7327</v>
      </c>
    </row>
    <row r="106" spans="1:5" ht="12.75">
      <c r="A106" s="39" t="s">
        <v>56</v>
      </c>
      <c r="E106" s="40" t="s">
        <v>52</v>
      </c>
    </row>
    <row r="107" spans="1:5" ht="12.75">
      <c r="A107" t="s">
        <v>57</v>
      </c>
      <c r="E107" s="38" t="s">
        <v>52</v>
      </c>
    </row>
    <row r="108" spans="1:16" ht="12.75">
      <c r="A108" s="26" t="s">
        <v>50</v>
      </c>
      <c s="31" t="s">
        <v>141</v>
      </c>
      <c s="31" t="s">
        <v>11868</v>
      </c>
      <c s="26" t="s">
        <v>52</v>
      </c>
      <c s="32" t="s">
        <v>7332</v>
      </c>
      <c s="33" t="s">
        <v>2404</v>
      </c>
      <c s="34">
        <v>1</v>
      </c>
      <c s="35">
        <v>0</v>
      </c>
      <c s="36">
        <f>ROUND(ROUND(H108,2)*ROUND(G108,3),2)</f>
      </c>
      <c r="O108">
        <f>(I108*21)/100</f>
      </c>
      <c t="s">
        <v>27</v>
      </c>
    </row>
    <row r="109" spans="1:5" ht="12.75">
      <c r="A109" s="37" t="s">
        <v>55</v>
      </c>
      <c r="E109" s="38" t="s">
        <v>7332</v>
      </c>
    </row>
    <row r="110" spans="1:5" ht="12.75">
      <c r="A110" s="39" t="s">
        <v>56</v>
      </c>
      <c r="E110" s="40" t="s">
        <v>52</v>
      </c>
    </row>
    <row r="111" spans="1:5" ht="12.75">
      <c r="A111" t="s">
        <v>57</v>
      </c>
      <c r="E111" s="38" t="s">
        <v>52</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28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0+O11+O48+O177+O222+O271</f>
      </c>
      <c t="s">
        <v>26</v>
      </c>
    </row>
    <row r="3" spans="1:16" ht="15" customHeight="1">
      <c r="A3" t="s">
        <v>12</v>
      </c>
      <c s="12" t="s">
        <v>14</v>
      </c>
      <c s="13" t="s">
        <v>15</v>
      </c>
      <c s="1"/>
      <c s="14" t="s">
        <v>16</v>
      </c>
      <c s="1"/>
      <c s="9"/>
      <c s="8" t="s">
        <v>11869</v>
      </c>
      <c s="44">
        <f>0+I11+I48+I177+I222+I271</f>
      </c>
      <c r="O3" t="s">
        <v>23</v>
      </c>
      <c t="s">
        <v>27</v>
      </c>
    </row>
    <row r="4" spans="1:16" ht="15" customHeight="1">
      <c r="A4" t="s">
        <v>17</v>
      </c>
      <c s="12" t="s">
        <v>18</v>
      </c>
      <c s="13" t="s">
        <v>4860</v>
      </c>
      <c s="1"/>
      <c s="14" t="s">
        <v>4861</v>
      </c>
      <c s="1"/>
      <c s="1"/>
      <c s="11"/>
      <c s="11"/>
      <c r="O4" t="s">
        <v>24</v>
      </c>
      <c t="s">
        <v>27</v>
      </c>
    </row>
    <row r="5" spans="1:16" ht="12.75" customHeight="1">
      <c r="A5" t="s">
        <v>21</v>
      </c>
      <c s="12" t="s">
        <v>18</v>
      </c>
      <c s="13" t="s">
        <v>4862</v>
      </c>
      <c s="1"/>
      <c s="14" t="s">
        <v>4863</v>
      </c>
      <c s="1"/>
      <c s="1"/>
      <c s="1"/>
      <c s="1"/>
      <c r="O5" t="s">
        <v>25</v>
      </c>
      <c t="s">
        <v>27</v>
      </c>
    </row>
    <row r="6" spans="1:9" ht="12.75" customHeight="1">
      <c r="A6" t="s">
        <v>2002</v>
      </c>
      <c s="12" t="s">
        <v>18</v>
      </c>
      <c s="13" t="s">
        <v>11510</v>
      </c>
      <c s="1"/>
      <c s="14" t="s">
        <v>11511</v>
      </c>
      <c s="1"/>
      <c s="1"/>
      <c s="1"/>
      <c s="1"/>
    </row>
    <row r="7" spans="1:9" ht="12.75" customHeight="1">
      <c r="A7" t="s">
        <v>4428</v>
      </c>
      <c s="16" t="s">
        <v>22</v>
      </c>
      <c s="17" t="s">
        <v>11869</v>
      </c>
      <c s="6"/>
      <c s="18" t="s">
        <v>11870</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33</v>
      </c>
      <c s="27"/>
      <c s="29" t="s">
        <v>9664</v>
      </c>
      <c s="27"/>
      <c s="27"/>
      <c s="27"/>
      <c s="30">
        <f>0+Q11</f>
      </c>
      <c r="O11">
        <f>0+R11</f>
      </c>
      <c r="Q11">
        <f>0+I12+I16+I20+I24+I28+I32+I36+I40+I44</f>
      </c>
      <c>
        <f>0+O12+O16+O20+O24+O28+O32+O36+O40+O44</f>
      </c>
    </row>
    <row r="12" spans="1:16" ht="12.75">
      <c r="A12" s="26" t="s">
        <v>50</v>
      </c>
      <c s="31" t="s">
        <v>33</v>
      </c>
      <c s="31" t="s">
        <v>9665</v>
      </c>
      <c s="26" t="s">
        <v>52</v>
      </c>
      <c s="32" t="s">
        <v>11437</v>
      </c>
      <c s="33" t="s">
        <v>54</v>
      </c>
      <c s="34">
        <v>2</v>
      </c>
      <c s="35">
        <v>0</v>
      </c>
      <c s="36">
        <f>ROUND(ROUND(H12,2)*ROUND(G12,3),2)</f>
      </c>
      <c r="O12">
        <f>(I12*21)/100</f>
      </c>
      <c t="s">
        <v>27</v>
      </c>
    </row>
    <row r="13" spans="1:5" ht="12.75">
      <c r="A13" s="37" t="s">
        <v>55</v>
      </c>
      <c r="E13" s="38" t="s">
        <v>11437</v>
      </c>
    </row>
    <row r="14" spans="1:5" ht="12.75">
      <c r="A14" s="39" t="s">
        <v>56</v>
      </c>
      <c r="E14" s="40" t="s">
        <v>52</v>
      </c>
    </row>
    <row r="15" spans="1:5" ht="38.25">
      <c r="A15" t="s">
        <v>57</v>
      </c>
      <c r="E15" s="38" t="s">
        <v>11438</v>
      </c>
    </row>
    <row r="16" spans="1:16" ht="12.75">
      <c r="A16" s="26" t="s">
        <v>50</v>
      </c>
      <c s="31" t="s">
        <v>27</v>
      </c>
      <c s="31" t="s">
        <v>9693</v>
      </c>
      <c s="26" t="s">
        <v>52</v>
      </c>
      <c s="32" t="s">
        <v>9719</v>
      </c>
      <c s="33" t="s">
        <v>54</v>
      </c>
      <c s="34">
        <v>3</v>
      </c>
      <c s="35">
        <v>0</v>
      </c>
      <c s="36">
        <f>ROUND(ROUND(H16,2)*ROUND(G16,3),2)</f>
      </c>
      <c r="O16">
        <f>(I16*21)/100</f>
      </c>
      <c t="s">
        <v>27</v>
      </c>
    </row>
    <row r="17" spans="1:5" ht="12.75">
      <c r="A17" s="37" t="s">
        <v>55</v>
      </c>
      <c r="E17" s="38" t="s">
        <v>9719</v>
      </c>
    </row>
    <row r="18" spans="1:5" ht="12.75">
      <c r="A18" s="39" t="s">
        <v>56</v>
      </c>
      <c r="E18" s="40" t="s">
        <v>52</v>
      </c>
    </row>
    <row r="19" spans="1:5" ht="51">
      <c r="A19" t="s">
        <v>57</v>
      </c>
      <c r="E19" s="38" t="s">
        <v>11440</v>
      </c>
    </row>
    <row r="20" spans="1:16" ht="12.75">
      <c r="A20" s="26" t="s">
        <v>50</v>
      </c>
      <c s="31" t="s">
        <v>26</v>
      </c>
      <c s="31" t="s">
        <v>9710</v>
      </c>
      <c s="26" t="s">
        <v>52</v>
      </c>
      <c s="32" t="s">
        <v>11441</v>
      </c>
      <c s="33" t="s">
        <v>54</v>
      </c>
      <c s="34">
        <v>1</v>
      </c>
      <c s="35">
        <v>0</v>
      </c>
      <c s="36">
        <f>ROUND(ROUND(H20,2)*ROUND(G20,3),2)</f>
      </c>
      <c r="O20">
        <f>(I20*21)/100</f>
      </c>
      <c t="s">
        <v>27</v>
      </c>
    </row>
    <row r="21" spans="1:5" ht="12.75">
      <c r="A21" s="37" t="s">
        <v>55</v>
      </c>
      <c r="E21" s="38" t="s">
        <v>11441</v>
      </c>
    </row>
    <row r="22" spans="1:5" ht="12.75">
      <c r="A22" s="39" t="s">
        <v>56</v>
      </c>
      <c r="E22" s="40" t="s">
        <v>52</v>
      </c>
    </row>
    <row r="23" spans="1:5" ht="38.25">
      <c r="A23" t="s">
        <v>57</v>
      </c>
      <c r="E23" s="38" t="s">
        <v>11438</v>
      </c>
    </row>
    <row r="24" spans="1:16" ht="12.75">
      <c r="A24" s="26" t="s">
        <v>50</v>
      </c>
      <c s="31" t="s">
        <v>37</v>
      </c>
      <c s="31" t="s">
        <v>9713</v>
      </c>
      <c s="26" t="s">
        <v>52</v>
      </c>
      <c s="32" t="s">
        <v>9671</v>
      </c>
      <c s="33" t="s">
        <v>54</v>
      </c>
      <c s="34">
        <v>3</v>
      </c>
      <c s="35">
        <v>0</v>
      </c>
      <c s="36">
        <f>ROUND(ROUND(H24,2)*ROUND(G24,3),2)</f>
      </c>
      <c r="O24">
        <f>(I24*21)/100</f>
      </c>
      <c t="s">
        <v>27</v>
      </c>
    </row>
    <row r="25" spans="1:5" ht="12.75">
      <c r="A25" s="37" t="s">
        <v>55</v>
      </c>
      <c r="E25" s="38" t="s">
        <v>9671</v>
      </c>
    </row>
    <row r="26" spans="1:5" ht="12.75">
      <c r="A26" s="39" t="s">
        <v>56</v>
      </c>
      <c r="E26" s="40" t="s">
        <v>52</v>
      </c>
    </row>
    <row r="27" spans="1:5" ht="38.25">
      <c r="A27" t="s">
        <v>57</v>
      </c>
      <c r="E27" s="38" t="s">
        <v>11438</v>
      </c>
    </row>
    <row r="28" spans="1:16" ht="12.75">
      <c r="A28" s="26" t="s">
        <v>50</v>
      </c>
      <c s="31" t="s">
        <v>39</v>
      </c>
      <c s="31" t="s">
        <v>9715</v>
      </c>
      <c s="26" t="s">
        <v>52</v>
      </c>
      <c s="32" t="s">
        <v>9690</v>
      </c>
      <c s="33" t="s">
        <v>54</v>
      </c>
      <c s="34">
        <v>1</v>
      </c>
      <c s="35">
        <v>0</v>
      </c>
      <c s="36">
        <f>ROUND(ROUND(H28,2)*ROUND(G28,3),2)</f>
      </c>
      <c r="O28">
        <f>(I28*21)/100</f>
      </c>
      <c t="s">
        <v>27</v>
      </c>
    </row>
    <row r="29" spans="1:5" ht="12.75">
      <c r="A29" s="37" t="s">
        <v>55</v>
      </c>
      <c r="E29" s="38" t="s">
        <v>9690</v>
      </c>
    </row>
    <row r="30" spans="1:5" ht="12.75">
      <c r="A30" s="39" t="s">
        <v>56</v>
      </c>
      <c r="E30" s="40" t="s">
        <v>52</v>
      </c>
    </row>
    <row r="31" spans="1:5" ht="38.25">
      <c r="A31" t="s">
        <v>57</v>
      </c>
      <c r="E31" s="38" t="s">
        <v>11442</v>
      </c>
    </row>
    <row r="32" spans="1:16" ht="12.75">
      <c r="A32" s="26" t="s">
        <v>50</v>
      </c>
      <c s="31" t="s">
        <v>41</v>
      </c>
      <c s="31" t="s">
        <v>9718</v>
      </c>
      <c s="26" t="s">
        <v>52</v>
      </c>
      <c s="32" t="s">
        <v>11872</v>
      </c>
      <c s="33" t="s">
        <v>54</v>
      </c>
      <c s="34">
        <v>1</v>
      </c>
      <c s="35">
        <v>0</v>
      </c>
      <c s="36">
        <f>ROUND(ROUND(H32,2)*ROUND(G32,3),2)</f>
      </c>
      <c r="O32">
        <f>(I32*21)/100</f>
      </c>
      <c t="s">
        <v>27</v>
      </c>
    </row>
    <row r="33" spans="1:5" ht="12.75">
      <c r="A33" s="37" t="s">
        <v>55</v>
      </c>
      <c r="E33" s="38" t="s">
        <v>11872</v>
      </c>
    </row>
    <row r="34" spans="1:5" ht="12.75">
      <c r="A34" s="39" t="s">
        <v>56</v>
      </c>
      <c r="E34" s="40" t="s">
        <v>52</v>
      </c>
    </row>
    <row r="35" spans="1:5" ht="38.25">
      <c r="A35" t="s">
        <v>57</v>
      </c>
      <c r="E35" s="38" t="s">
        <v>11438</v>
      </c>
    </row>
    <row r="36" spans="1:16" ht="25.5">
      <c r="A36" s="26" t="s">
        <v>50</v>
      </c>
      <c s="31" t="s">
        <v>73</v>
      </c>
      <c s="31" t="s">
        <v>9720</v>
      </c>
      <c s="26" t="s">
        <v>52</v>
      </c>
      <c s="32" t="s">
        <v>11873</v>
      </c>
      <c s="33" t="s">
        <v>54</v>
      </c>
      <c s="34">
        <v>2</v>
      </c>
      <c s="35">
        <v>0</v>
      </c>
      <c s="36">
        <f>ROUND(ROUND(H36,2)*ROUND(G36,3),2)</f>
      </c>
      <c r="O36">
        <f>(I36*21)/100</f>
      </c>
      <c t="s">
        <v>27</v>
      </c>
    </row>
    <row r="37" spans="1:5" ht="25.5">
      <c r="A37" s="37" t="s">
        <v>55</v>
      </c>
      <c r="E37" s="38" t="s">
        <v>11873</v>
      </c>
    </row>
    <row r="38" spans="1:5" ht="12.75">
      <c r="A38" s="39" t="s">
        <v>56</v>
      </c>
      <c r="E38" s="40" t="s">
        <v>52</v>
      </c>
    </row>
    <row r="39" spans="1:5" ht="38.25">
      <c r="A39" t="s">
        <v>57</v>
      </c>
      <c r="E39" s="38" t="s">
        <v>11438</v>
      </c>
    </row>
    <row r="40" spans="1:16" ht="25.5">
      <c r="A40" s="26" t="s">
        <v>50</v>
      </c>
      <c s="31" t="s">
        <v>78</v>
      </c>
      <c s="31" t="s">
        <v>9722</v>
      </c>
      <c s="26" t="s">
        <v>52</v>
      </c>
      <c s="32" t="s">
        <v>11874</v>
      </c>
      <c s="33" t="s">
        <v>54</v>
      </c>
      <c s="34">
        <v>1</v>
      </c>
      <c s="35">
        <v>0</v>
      </c>
      <c s="36">
        <f>ROUND(ROUND(H40,2)*ROUND(G40,3),2)</f>
      </c>
      <c r="O40">
        <f>(I40*21)/100</f>
      </c>
      <c t="s">
        <v>27</v>
      </c>
    </row>
    <row r="41" spans="1:5" ht="25.5">
      <c r="A41" s="37" t="s">
        <v>55</v>
      </c>
      <c r="E41" s="38" t="s">
        <v>11874</v>
      </c>
    </row>
    <row r="42" spans="1:5" ht="12.75">
      <c r="A42" s="39" t="s">
        <v>56</v>
      </c>
      <c r="E42" s="40" t="s">
        <v>52</v>
      </c>
    </row>
    <row r="43" spans="1:5" ht="38.25">
      <c r="A43" t="s">
        <v>57</v>
      </c>
      <c r="E43" s="38" t="s">
        <v>11438</v>
      </c>
    </row>
    <row r="44" spans="1:16" ht="25.5">
      <c r="A44" s="26" t="s">
        <v>50</v>
      </c>
      <c s="31" t="s">
        <v>44</v>
      </c>
      <c s="31" t="s">
        <v>9725</v>
      </c>
      <c s="26" t="s">
        <v>52</v>
      </c>
      <c s="32" t="s">
        <v>11444</v>
      </c>
      <c s="33" t="s">
        <v>54</v>
      </c>
      <c s="34">
        <v>1</v>
      </c>
      <c s="35">
        <v>0</v>
      </c>
      <c s="36">
        <f>ROUND(ROUND(H44,2)*ROUND(G44,3),2)</f>
      </c>
      <c r="O44">
        <f>(I44*21)/100</f>
      </c>
      <c t="s">
        <v>27</v>
      </c>
    </row>
    <row r="45" spans="1:5" ht="25.5">
      <c r="A45" s="37" t="s">
        <v>55</v>
      </c>
      <c r="E45" s="38" t="s">
        <v>11444</v>
      </c>
    </row>
    <row r="46" spans="1:5" ht="12.75">
      <c r="A46" s="39" t="s">
        <v>56</v>
      </c>
      <c r="E46" s="40" t="s">
        <v>52</v>
      </c>
    </row>
    <row r="47" spans="1:5" ht="38.25">
      <c r="A47" t="s">
        <v>57</v>
      </c>
      <c r="E47" s="38" t="s">
        <v>11438</v>
      </c>
    </row>
    <row r="48" spans="1:18" ht="12.75" customHeight="1">
      <c r="A48" s="6" t="s">
        <v>48</v>
      </c>
      <c s="6"/>
      <c s="42" t="s">
        <v>27</v>
      </c>
      <c s="6"/>
      <c s="29" t="s">
        <v>9728</v>
      </c>
      <c s="6"/>
      <c s="6"/>
      <c s="6"/>
      <c s="43">
        <f>0+Q48</f>
      </c>
      <c r="O48">
        <f>0+R48</f>
      </c>
      <c r="Q48">
        <f>0+I49+I53+I57+I61+I65+I69+I73+I77+I81+I85+I89+I93+I97+I101+I105+I109+I113+I117+I121+I125+I129+I133+I137+I141+I145+I149+I153+I157+I161+I165+I169+I173</f>
      </c>
      <c>
        <f>0+O49+O53+O57+O61+O65+O69+O73+O77+O81+O85+O89+O93+O97+O101+O105+O109+O113+O117+O121+O125+O129+O133+O137+O141+O145+O149+O153+O157+O161+O165+O169+O173</f>
      </c>
    </row>
    <row r="49" spans="1:16" ht="12.75">
      <c r="A49" s="26" t="s">
        <v>50</v>
      </c>
      <c s="31" t="s">
        <v>46</v>
      </c>
      <c s="31" t="s">
        <v>9670</v>
      </c>
      <c s="26" t="s">
        <v>52</v>
      </c>
      <c s="32" t="s">
        <v>9750</v>
      </c>
      <c s="33" t="s">
        <v>54</v>
      </c>
      <c s="34">
        <v>1</v>
      </c>
      <c s="35">
        <v>0</v>
      </c>
      <c s="36">
        <f>ROUND(ROUND(H49,2)*ROUND(G49,3),2)</f>
      </c>
      <c r="O49">
        <f>(I49*21)/100</f>
      </c>
      <c t="s">
        <v>27</v>
      </c>
    </row>
    <row r="50" spans="1:5" ht="12.75">
      <c r="A50" s="37" t="s">
        <v>55</v>
      </c>
      <c r="E50" s="38" t="s">
        <v>9750</v>
      </c>
    </row>
    <row r="51" spans="1:5" ht="12.75">
      <c r="A51" s="39" t="s">
        <v>56</v>
      </c>
      <c r="E51" s="40" t="s">
        <v>52</v>
      </c>
    </row>
    <row r="52" spans="1:5" ht="38.25">
      <c r="A52" t="s">
        <v>57</v>
      </c>
      <c r="E52" s="38" t="s">
        <v>11875</v>
      </c>
    </row>
    <row r="53" spans="1:16" ht="12.75">
      <c r="A53" s="26" t="s">
        <v>50</v>
      </c>
      <c s="31" t="s">
        <v>89</v>
      </c>
      <c s="31" t="s">
        <v>9672</v>
      </c>
      <c s="26" t="s">
        <v>52</v>
      </c>
      <c s="32" t="s">
        <v>9753</v>
      </c>
      <c s="33" t="s">
        <v>54</v>
      </c>
      <c s="34">
        <v>1</v>
      </c>
      <c s="35">
        <v>0</v>
      </c>
      <c s="36">
        <f>ROUND(ROUND(H53,2)*ROUND(G53,3),2)</f>
      </c>
      <c r="O53">
        <f>(I53*21)/100</f>
      </c>
      <c t="s">
        <v>27</v>
      </c>
    </row>
    <row r="54" spans="1:5" ht="12.75">
      <c r="A54" s="37" t="s">
        <v>55</v>
      </c>
      <c r="E54" s="38" t="s">
        <v>9753</v>
      </c>
    </row>
    <row r="55" spans="1:5" ht="12.75">
      <c r="A55" s="39" t="s">
        <v>56</v>
      </c>
      <c r="E55" s="40" t="s">
        <v>52</v>
      </c>
    </row>
    <row r="56" spans="1:5" ht="38.25">
      <c r="A56" t="s">
        <v>57</v>
      </c>
      <c r="E56" s="38" t="s">
        <v>11446</v>
      </c>
    </row>
    <row r="57" spans="1:16" ht="12.75">
      <c r="A57" s="26" t="s">
        <v>50</v>
      </c>
      <c s="31" t="s">
        <v>93</v>
      </c>
      <c s="31" t="s">
        <v>9674</v>
      </c>
      <c s="26" t="s">
        <v>52</v>
      </c>
      <c s="32" t="s">
        <v>9759</v>
      </c>
      <c s="33" t="s">
        <v>54</v>
      </c>
      <c s="34">
        <v>3</v>
      </c>
      <c s="35">
        <v>0</v>
      </c>
      <c s="36">
        <f>ROUND(ROUND(H57,2)*ROUND(G57,3),2)</f>
      </c>
      <c r="O57">
        <f>(I57*21)/100</f>
      </c>
      <c t="s">
        <v>27</v>
      </c>
    </row>
    <row r="58" spans="1:5" ht="12.75">
      <c r="A58" s="37" t="s">
        <v>55</v>
      </c>
      <c r="E58" s="38" t="s">
        <v>9759</v>
      </c>
    </row>
    <row r="59" spans="1:5" ht="12.75">
      <c r="A59" s="39" t="s">
        <v>56</v>
      </c>
      <c r="E59" s="40" t="s">
        <v>52</v>
      </c>
    </row>
    <row r="60" spans="1:5" ht="38.25">
      <c r="A60" t="s">
        <v>57</v>
      </c>
      <c r="E60" s="38" t="s">
        <v>11446</v>
      </c>
    </row>
    <row r="61" spans="1:16" ht="12.75">
      <c r="A61" s="26" t="s">
        <v>50</v>
      </c>
      <c s="31" t="s">
        <v>97</v>
      </c>
      <c s="31" t="s">
        <v>9676</v>
      </c>
      <c s="26" t="s">
        <v>52</v>
      </c>
      <c s="32" t="s">
        <v>11876</v>
      </c>
      <c s="33" t="s">
        <v>54</v>
      </c>
      <c s="34">
        <v>1</v>
      </c>
      <c s="35">
        <v>0</v>
      </c>
      <c s="36">
        <f>ROUND(ROUND(H61,2)*ROUND(G61,3),2)</f>
      </c>
      <c r="O61">
        <f>(I61*21)/100</f>
      </c>
      <c t="s">
        <v>27</v>
      </c>
    </row>
    <row r="62" spans="1:5" ht="12.75">
      <c r="A62" s="37" t="s">
        <v>55</v>
      </c>
      <c r="E62" s="38" t="s">
        <v>11876</v>
      </c>
    </row>
    <row r="63" spans="1:5" ht="12.75">
      <c r="A63" s="39" t="s">
        <v>56</v>
      </c>
      <c r="E63" s="40" t="s">
        <v>52</v>
      </c>
    </row>
    <row r="64" spans="1:5" ht="38.25">
      <c r="A64" t="s">
        <v>57</v>
      </c>
      <c r="E64" s="38" t="s">
        <v>11446</v>
      </c>
    </row>
    <row r="65" spans="1:16" ht="12.75">
      <c r="A65" s="26" t="s">
        <v>50</v>
      </c>
      <c s="31" t="s">
        <v>100</v>
      </c>
      <c s="31" t="s">
        <v>9679</v>
      </c>
      <c s="26" t="s">
        <v>52</v>
      </c>
      <c s="32" t="s">
        <v>9764</v>
      </c>
      <c s="33" t="s">
        <v>54</v>
      </c>
      <c s="34">
        <v>1</v>
      </c>
      <c s="35">
        <v>0</v>
      </c>
      <c s="36">
        <f>ROUND(ROUND(H65,2)*ROUND(G65,3),2)</f>
      </c>
      <c r="O65">
        <f>(I65*21)/100</f>
      </c>
      <c t="s">
        <v>27</v>
      </c>
    </row>
    <row r="66" spans="1:5" ht="12.75">
      <c r="A66" s="37" t="s">
        <v>55</v>
      </c>
      <c r="E66" s="38" t="s">
        <v>9764</v>
      </c>
    </row>
    <row r="67" spans="1:5" ht="12.75">
      <c r="A67" s="39" t="s">
        <v>56</v>
      </c>
      <c r="E67" s="40" t="s">
        <v>52</v>
      </c>
    </row>
    <row r="68" spans="1:5" ht="38.25">
      <c r="A68" t="s">
        <v>57</v>
      </c>
      <c r="E68" s="38" t="s">
        <v>11446</v>
      </c>
    </row>
    <row r="69" spans="1:16" ht="12.75">
      <c r="A69" s="26" t="s">
        <v>50</v>
      </c>
      <c s="31" t="s">
        <v>103</v>
      </c>
      <c s="31" t="s">
        <v>9681</v>
      </c>
      <c s="26" t="s">
        <v>52</v>
      </c>
      <c s="32" t="s">
        <v>9767</v>
      </c>
      <c s="33" t="s">
        <v>54</v>
      </c>
      <c s="34">
        <v>1</v>
      </c>
      <c s="35">
        <v>0</v>
      </c>
      <c s="36">
        <f>ROUND(ROUND(H69,2)*ROUND(G69,3),2)</f>
      </c>
      <c r="O69">
        <f>(I69*21)/100</f>
      </c>
      <c t="s">
        <v>27</v>
      </c>
    </row>
    <row r="70" spans="1:5" ht="12.75">
      <c r="A70" s="37" t="s">
        <v>55</v>
      </c>
      <c r="E70" s="38" t="s">
        <v>9767</v>
      </c>
    </row>
    <row r="71" spans="1:5" ht="12.75">
      <c r="A71" s="39" t="s">
        <v>56</v>
      </c>
      <c r="E71" s="40" t="s">
        <v>52</v>
      </c>
    </row>
    <row r="72" spans="1:5" ht="38.25">
      <c r="A72" t="s">
        <v>57</v>
      </c>
      <c r="E72" s="38" t="s">
        <v>11446</v>
      </c>
    </row>
    <row r="73" spans="1:16" ht="12.75">
      <c r="A73" s="26" t="s">
        <v>50</v>
      </c>
      <c s="31" t="s">
        <v>106</v>
      </c>
      <c s="31" t="s">
        <v>9683</v>
      </c>
      <c s="26" t="s">
        <v>52</v>
      </c>
      <c s="32" t="s">
        <v>9768</v>
      </c>
      <c s="33" t="s">
        <v>54</v>
      </c>
      <c s="34">
        <v>1</v>
      </c>
      <c s="35">
        <v>0</v>
      </c>
      <c s="36">
        <f>ROUND(ROUND(H73,2)*ROUND(G73,3),2)</f>
      </c>
      <c r="O73">
        <f>(I73*21)/100</f>
      </c>
      <c t="s">
        <v>27</v>
      </c>
    </row>
    <row r="74" spans="1:5" ht="12.75">
      <c r="A74" s="37" t="s">
        <v>55</v>
      </c>
      <c r="E74" s="38" t="s">
        <v>9768</v>
      </c>
    </row>
    <row r="75" spans="1:5" ht="12.75">
      <c r="A75" s="39" t="s">
        <v>56</v>
      </c>
      <c r="E75" s="40" t="s">
        <v>52</v>
      </c>
    </row>
    <row r="76" spans="1:5" ht="38.25">
      <c r="A76" t="s">
        <v>57</v>
      </c>
      <c r="E76" s="38" t="s">
        <v>11446</v>
      </c>
    </row>
    <row r="77" spans="1:16" ht="12.75">
      <c r="A77" s="26" t="s">
        <v>50</v>
      </c>
      <c s="31" t="s">
        <v>109</v>
      </c>
      <c s="31" t="s">
        <v>9685</v>
      </c>
      <c s="26" t="s">
        <v>52</v>
      </c>
      <c s="32" t="s">
        <v>9769</v>
      </c>
      <c s="33" t="s">
        <v>54</v>
      </c>
      <c s="34">
        <v>1</v>
      </c>
      <c s="35">
        <v>0</v>
      </c>
      <c s="36">
        <f>ROUND(ROUND(H77,2)*ROUND(G77,3),2)</f>
      </c>
      <c r="O77">
        <f>(I77*21)/100</f>
      </c>
      <c t="s">
        <v>27</v>
      </c>
    </row>
    <row r="78" spans="1:5" ht="12.75">
      <c r="A78" s="37" t="s">
        <v>55</v>
      </c>
      <c r="E78" s="38" t="s">
        <v>9769</v>
      </c>
    </row>
    <row r="79" spans="1:5" ht="12.75">
      <c r="A79" s="39" t="s">
        <v>56</v>
      </c>
      <c r="E79" s="40" t="s">
        <v>52</v>
      </c>
    </row>
    <row r="80" spans="1:5" ht="38.25">
      <c r="A80" t="s">
        <v>57</v>
      </c>
      <c r="E80" s="38" t="s">
        <v>11446</v>
      </c>
    </row>
    <row r="81" spans="1:16" ht="12.75">
      <c r="A81" s="26" t="s">
        <v>50</v>
      </c>
      <c s="31" t="s">
        <v>113</v>
      </c>
      <c s="31" t="s">
        <v>9689</v>
      </c>
      <c s="26" t="s">
        <v>52</v>
      </c>
      <c s="32" t="s">
        <v>9770</v>
      </c>
      <c s="33" t="s">
        <v>54</v>
      </c>
      <c s="34">
        <v>1</v>
      </c>
      <c s="35">
        <v>0</v>
      </c>
      <c s="36">
        <f>ROUND(ROUND(H81,2)*ROUND(G81,3),2)</f>
      </c>
      <c r="O81">
        <f>(I81*21)/100</f>
      </c>
      <c t="s">
        <v>27</v>
      </c>
    </row>
    <row r="82" spans="1:5" ht="12.75">
      <c r="A82" s="37" t="s">
        <v>55</v>
      </c>
      <c r="E82" s="38" t="s">
        <v>9770</v>
      </c>
    </row>
    <row r="83" spans="1:5" ht="12.75">
      <c r="A83" s="39" t="s">
        <v>56</v>
      </c>
      <c r="E83" s="40" t="s">
        <v>52</v>
      </c>
    </row>
    <row r="84" spans="1:5" ht="38.25">
      <c r="A84" t="s">
        <v>57</v>
      </c>
      <c r="E84" s="38" t="s">
        <v>11446</v>
      </c>
    </row>
    <row r="85" spans="1:16" ht="12.75">
      <c r="A85" s="26" t="s">
        <v>50</v>
      </c>
      <c s="31" t="s">
        <v>117</v>
      </c>
      <c s="31" t="s">
        <v>9691</v>
      </c>
      <c s="26" t="s">
        <v>52</v>
      </c>
      <c s="32" t="s">
        <v>9776</v>
      </c>
      <c s="33" t="s">
        <v>54</v>
      </c>
      <c s="34">
        <v>1</v>
      </c>
      <c s="35">
        <v>0</v>
      </c>
      <c s="36">
        <f>ROUND(ROUND(H85,2)*ROUND(G85,3),2)</f>
      </c>
      <c r="O85">
        <f>(I85*21)/100</f>
      </c>
      <c t="s">
        <v>27</v>
      </c>
    </row>
    <row r="86" spans="1:5" ht="12.75">
      <c r="A86" s="37" t="s">
        <v>55</v>
      </c>
      <c r="E86" s="38" t="s">
        <v>9776</v>
      </c>
    </row>
    <row r="87" spans="1:5" ht="12.75">
      <c r="A87" s="39" t="s">
        <v>56</v>
      </c>
      <c r="E87" s="40" t="s">
        <v>52</v>
      </c>
    </row>
    <row r="88" spans="1:5" ht="38.25">
      <c r="A88" t="s">
        <v>57</v>
      </c>
      <c r="E88" s="38" t="s">
        <v>11446</v>
      </c>
    </row>
    <row r="89" spans="1:16" ht="12.75">
      <c r="A89" s="26" t="s">
        <v>50</v>
      </c>
      <c s="31" t="s">
        <v>121</v>
      </c>
      <c s="31" t="s">
        <v>9696</v>
      </c>
      <c s="26" t="s">
        <v>52</v>
      </c>
      <c s="32" t="s">
        <v>9783</v>
      </c>
      <c s="33" t="s">
        <v>54</v>
      </c>
      <c s="34">
        <v>1</v>
      </c>
      <c s="35">
        <v>0</v>
      </c>
      <c s="36">
        <f>ROUND(ROUND(H89,2)*ROUND(G89,3),2)</f>
      </c>
      <c r="O89">
        <f>(I89*21)/100</f>
      </c>
      <c t="s">
        <v>27</v>
      </c>
    </row>
    <row r="90" spans="1:5" ht="12.75">
      <c r="A90" s="37" t="s">
        <v>55</v>
      </c>
      <c r="E90" s="38" t="s">
        <v>9783</v>
      </c>
    </row>
    <row r="91" spans="1:5" ht="12.75">
      <c r="A91" s="39" t="s">
        <v>56</v>
      </c>
      <c r="E91" s="40" t="s">
        <v>52</v>
      </c>
    </row>
    <row r="92" spans="1:5" ht="38.25">
      <c r="A92" t="s">
        <v>57</v>
      </c>
      <c r="E92" s="38" t="s">
        <v>11446</v>
      </c>
    </row>
    <row r="93" spans="1:16" ht="12.75">
      <c r="A93" s="26" t="s">
        <v>50</v>
      </c>
      <c s="31" t="s">
        <v>125</v>
      </c>
      <c s="31" t="s">
        <v>9698</v>
      </c>
      <c s="26" t="s">
        <v>52</v>
      </c>
      <c s="32" t="s">
        <v>9785</v>
      </c>
      <c s="33" t="s">
        <v>54</v>
      </c>
      <c s="34">
        <v>1</v>
      </c>
      <c s="35">
        <v>0</v>
      </c>
      <c s="36">
        <f>ROUND(ROUND(H93,2)*ROUND(G93,3),2)</f>
      </c>
      <c r="O93">
        <f>(I93*21)/100</f>
      </c>
      <c t="s">
        <v>27</v>
      </c>
    </row>
    <row r="94" spans="1:5" ht="12.75">
      <c r="A94" s="37" t="s">
        <v>55</v>
      </c>
      <c r="E94" s="38" t="s">
        <v>9785</v>
      </c>
    </row>
    <row r="95" spans="1:5" ht="12.75">
      <c r="A95" s="39" t="s">
        <v>56</v>
      </c>
      <c r="E95" s="40" t="s">
        <v>52</v>
      </c>
    </row>
    <row r="96" spans="1:5" ht="38.25">
      <c r="A96" t="s">
        <v>57</v>
      </c>
      <c r="E96" s="38" t="s">
        <v>11446</v>
      </c>
    </row>
    <row r="97" spans="1:16" ht="12.75">
      <c r="A97" s="26" t="s">
        <v>50</v>
      </c>
      <c s="31" t="s">
        <v>129</v>
      </c>
      <c s="31" t="s">
        <v>9700</v>
      </c>
      <c s="26" t="s">
        <v>52</v>
      </c>
      <c s="32" t="s">
        <v>9787</v>
      </c>
      <c s="33" t="s">
        <v>54</v>
      </c>
      <c s="34">
        <v>1</v>
      </c>
      <c s="35">
        <v>0</v>
      </c>
      <c s="36">
        <f>ROUND(ROUND(H97,2)*ROUND(G97,3),2)</f>
      </c>
      <c r="O97">
        <f>(I97*21)/100</f>
      </c>
      <c t="s">
        <v>27</v>
      </c>
    </row>
    <row r="98" spans="1:5" ht="12.75">
      <c r="A98" s="37" t="s">
        <v>55</v>
      </c>
      <c r="E98" s="38" t="s">
        <v>9787</v>
      </c>
    </row>
    <row r="99" spans="1:5" ht="12.75">
      <c r="A99" s="39" t="s">
        <v>56</v>
      </c>
      <c r="E99" s="40" t="s">
        <v>52</v>
      </c>
    </row>
    <row r="100" spans="1:5" ht="38.25">
      <c r="A100" t="s">
        <v>57</v>
      </c>
      <c r="E100" s="38" t="s">
        <v>11446</v>
      </c>
    </row>
    <row r="101" spans="1:16" ht="12.75">
      <c r="A101" s="26" t="s">
        <v>50</v>
      </c>
      <c s="31" t="s">
        <v>133</v>
      </c>
      <c s="31" t="s">
        <v>9702</v>
      </c>
      <c s="26" t="s">
        <v>52</v>
      </c>
      <c s="32" t="s">
        <v>9791</v>
      </c>
      <c s="33" t="s">
        <v>54</v>
      </c>
      <c s="34">
        <v>2</v>
      </c>
      <c s="35">
        <v>0</v>
      </c>
      <c s="36">
        <f>ROUND(ROUND(H101,2)*ROUND(G101,3),2)</f>
      </c>
      <c r="O101">
        <f>(I101*21)/100</f>
      </c>
      <c t="s">
        <v>27</v>
      </c>
    </row>
    <row r="102" spans="1:5" ht="12.75">
      <c r="A102" s="37" t="s">
        <v>55</v>
      </c>
      <c r="E102" s="38" t="s">
        <v>9791</v>
      </c>
    </row>
    <row r="103" spans="1:5" ht="12.75">
      <c r="A103" s="39" t="s">
        <v>56</v>
      </c>
      <c r="E103" s="40" t="s">
        <v>52</v>
      </c>
    </row>
    <row r="104" spans="1:5" ht="38.25">
      <c r="A104" t="s">
        <v>57</v>
      </c>
      <c r="E104" s="38" t="s">
        <v>11446</v>
      </c>
    </row>
    <row r="105" spans="1:16" ht="12.75">
      <c r="A105" s="26" t="s">
        <v>50</v>
      </c>
      <c s="31" t="s">
        <v>137</v>
      </c>
      <c s="31" t="s">
        <v>9706</v>
      </c>
      <c s="26" t="s">
        <v>52</v>
      </c>
      <c s="32" t="s">
        <v>9793</v>
      </c>
      <c s="33" t="s">
        <v>54</v>
      </c>
      <c s="34">
        <v>1</v>
      </c>
      <c s="35">
        <v>0</v>
      </c>
      <c s="36">
        <f>ROUND(ROUND(H105,2)*ROUND(G105,3),2)</f>
      </c>
      <c r="O105">
        <f>(I105*21)/100</f>
      </c>
      <c t="s">
        <v>27</v>
      </c>
    </row>
    <row r="106" spans="1:5" ht="12.75">
      <c r="A106" s="37" t="s">
        <v>55</v>
      </c>
      <c r="E106" s="38" t="s">
        <v>9793</v>
      </c>
    </row>
    <row r="107" spans="1:5" ht="12.75">
      <c r="A107" s="39" t="s">
        <v>56</v>
      </c>
      <c r="E107" s="40" t="s">
        <v>52</v>
      </c>
    </row>
    <row r="108" spans="1:5" ht="38.25">
      <c r="A108" t="s">
        <v>57</v>
      </c>
      <c r="E108" s="38" t="s">
        <v>11446</v>
      </c>
    </row>
    <row r="109" spans="1:16" ht="12.75">
      <c r="A109" s="26" t="s">
        <v>50</v>
      </c>
      <c s="31" t="s">
        <v>141</v>
      </c>
      <c s="31" t="s">
        <v>9708</v>
      </c>
      <c s="26" t="s">
        <v>52</v>
      </c>
      <c s="32" t="s">
        <v>9799</v>
      </c>
      <c s="33" t="s">
        <v>54</v>
      </c>
      <c s="34">
        <v>50</v>
      </c>
      <c s="35">
        <v>0</v>
      </c>
      <c s="36">
        <f>ROUND(ROUND(H109,2)*ROUND(G109,3),2)</f>
      </c>
      <c r="O109">
        <f>(I109*21)/100</f>
      </c>
      <c t="s">
        <v>27</v>
      </c>
    </row>
    <row r="110" spans="1:5" ht="12.75">
      <c r="A110" s="37" t="s">
        <v>55</v>
      </c>
      <c r="E110" s="38" t="s">
        <v>9799</v>
      </c>
    </row>
    <row r="111" spans="1:5" ht="12.75">
      <c r="A111" s="39" t="s">
        <v>56</v>
      </c>
      <c r="E111" s="40" t="s">
        <v>52</v>
      </c>
    </row>
    <row r="112" spans="1:5" ht="38.25">
      <c r="A112" t="s">
        <v>57</v>
      </c>
      <c r="E112" s="38" t="s">
        <v>11446</v>
      </c>
    </row>
    <row r="113" spans="1:16" ht="12.75">
      <c r="A113" s="26" t="s">
        <v>50</v>
      </c>
      <c s="31" t="s">
        <v>145</v>
      </c>
      <c s="31" t="s">
        <v>9745</v>
      </c>
      <c s="26" t="s">
        <v>52</v>
      </c>
      <c s="32" t="s">
        <v>9800</v>
      </c>
      <c s="33" t="s">
        <v>54</v>
      </c>
      <c s="34">
        <v>1</v>
      </c>
      <c s="35">
        <v>0</v>
      </c>
      <c s="36">
        <f>ROUND(ROUND(H113,2)*ROUND(G113,3),2)</f>
      </c>
      <c r="O113">
        <f>(I113*21)/100</f>
      </c>
      <c t="s">
        <v>27</v>
      </c>
    </row>
    <row r="114" spans="1:5" ht="12.75">
      <c r="A114" s="37" t="s">
        <v>55</v>
      </c>
      <c r="E114" s="38" t="s">
        <v>9800</v>
      </c>
    </row>
    <row r="115" spans="1:5" ht="12.75">
      <c r="A115" s="39" t="s">
        <v>56</v>
      </c>
      <c r="E115" s="40" t="s">
        <v>52</v>
      </c>
    </row>
    <row r="116" spans="1:5" ht="38.25">
      <c r="A116" t="s">
        <v>57</v>
      </c>
      <c r="E116" s="38" t="s">
        <v>11446</v>
      </c>
    </row>
    <row r="117" spans="1:16" ht="12.75">
      <c r="A117" s="26" t="s">
        <v>50</v>
      </c>
      <c s="31" t="s">
        <v>149</v>
      </c>
      <c s="31" t="s">
        <v>9447</v>
      </c>
      <c s="26" t="s">
        <v>52</v>
      </c>
      <c s="32" t="s">
        <v>9802</v>
      </c>
      <c s="33" t="s">
        <v>54</v>
      </c>
      <c s="34">
        <v>1</v>
      </c>
      <c s="35">
        <v>0</v>
      </c>
      <c s="36">
        <f>ROUND(ROUND(H117,2)*ROUND(G117,3),2)</f>
      </c>
      <c r="O117">
        <f>(I117*21)/100</f>
      </c>
      <c t="s">
        <v>27</v>
      </c>
    </row>
    <row r="118" spans="1:5" ht="12.75">
      <c r="A118" s="37" t="s">
        <v>55</v>
      </c>
      <c r="E118" s="38" t="s">
        <v>9802</v>
      </c>
    </row>
    <row r="119" spans="1:5" ht="12.75">
      <c r="A119" s="39" t="s">
        <v>56</v>
      </c>
      <c r="E119" s="40" t="s">
        <v>52</v>
      </c>
    </row>
    <row r="120" spans="1:5" ht="38.25">
      <c r="A120" t="s">
        <v>57</v>
      </c>
      <c r="E120" s="38" t="s">
        <v>11446</v>
      </c>
    </row>
    <row r="121" spans="1:16" ht="12.75">
      <c r="A121" s="26" t="s">
        <v>50</v>
      </c>
      <c s="31" t="s">
        <v>153</v>
      </c>
      <c s="31" t="s">
        <v>9450</v>
      </c>
      <c s="26" t="s">
        <v>52</v>
      </c>
      <c s="32" t="s">
        <v>9806</v>
      </c>
      <c s="33" t="s">
        <v>54</v>
      </c>
      <c s="34">
        <v>2</v>
      </c>
      <c s="35">
        <v>0</v>
      </c>
      <c s="36">
        <f>ROUND(ROUND(H121,2)*ROUND(G121,3),2)</f>
      </c>
      <c r="O121">
        <f>(I121*21)/100</f>
      </c>
      <c t="s">
        <v>27</v>
      </c>
    </row>
    <row r="122" spans="1:5" ht="12.75">
      <c r="A122" s="37" t="s">
        <v>55</v>
      </c>
      <c r="E122" s="38" t="s">
        <v>9806</v>
      </c>
    </row>
    <row r="123" spans="1:5" ht="12.75">
      <c r="A123" s="39" t="s">
        <v>56</v>
      </c>
      <c r="E123" s="40" t="s">
        <v>52</v>
      </c>
    </row>
    <row r="124" spans="1:5" ht="38.25">
      <c r="A124" t="s">
        <v>57</v>
      </c>
      <c r="E124" s="38" t="s">
        <v>11446</v>
      </c>
    </row>
    <row r="125" spans="1:16" ht="12.75">
      <c r="A125" s="26" t="s">
        <v>50</v>
      </c>
      <c s="31" t="s">
        <v>157</v>
      </c>
      <c s="31" t="s">
        <v>9453</v>
      </c>
      <c s="26" t="s">
        <v>52</v>
      </c>
      <c s="32" t="s">
        <v>9808</v>
      </c>
      <c s="33" t="s">
        <v>54</v>
      </c>
      <c s="34">
        <v>1</v>
      </c>
      <c s="35">
        <v>0</v>
      </c>
      <c s="36">
        <f>ROUND(ROUND(H125,2)*ROUND(G125,3),2)</f>
      </c>
      <c r="O125">
        <f>(I125*21)/100</f>
      </c>
      <c t="s">
        <v>27</v>
      </c>
    </row>
    <row r="126" spans="1:5" ht="12.75">
      <c r="A126" s="37" t="s">
        <v>55</v>
      </c>
      <c r="E126" s="38" t="s">
        <v>9808</v>
      </c>
    </row>
    <row r="127" spans="1:5" ht="12.75">
      <c r="A127" s="39" t="s">
        <v>56</v>
      </c>
      <c r="E127" s="40" t="s">
        <v>52</v>
      </c>
    </row>
    <row r="128" spans="1:5" ht="38.25">
      <c r="A128" t="s">
        <v>57</v>
      </c>
      <c r="E128" s="38" t="s">
        <v>11446</v>
      </c>
    </row>
    <row r="129" spans="1:16" ht="12.75">
      <c r="A129" s="26" t="s">
        <v>50</v>
      </c>
      <c s="31" t="s">
        <v>161</v>
      </c>
      <c s="31" t="s">
        <v>9456</v>
      </c>
      <c s="26" t="s">
        <v>52</v>
      </c>
      <c s="32" t="s">
        <v>9812</v>
      </c>
      <c s="33" t="s">
        <v>54</v>
      </c>
      <c s="34">
        <v>1</v>
      </c>
      <c s="35">
        <v>0</v>
      </c>
      <c s="36">
        <f>ROUND(ROUND(H129,2)*ROUND(G129,3),2)</f>
      </c>
      <c r="O129">
        <f>(I129*21)/100</f>
      </c>
      <c t="s">
        <v>27</v>
      </c>
    </row>
    <row r="130" spans="1:5" ht="12.75">
      <c r="A130" s="37" t="s">
        <v>55</v>
      </c>
      <c r="E130" s="38" t="s">
        <v>9812</v>
      </c>
    </row>
    <row r="131" spans="1:5" ht="12.75">
      <c r="A131" s="39" t="s">
        <v>56</v>
      </c>
      <c r="E131" s="40" t="s">
        <v>52</v>
      </c>
    </row>
    <row r="132" spans="1:5" ht="38.25">
      <c r="A132" t="s">
        <v>57</v>
      </c>
      <c r="E132" s="38" t="s">
        <v>11446</v>
      </c>
    </row>
    <row r="133" spans="1:16" ht="12.75">
      <c r="A133" s="26" t="s">
        <v>50</v>
      </c>
      <c s="31" t="s">
        <v>165</v>
      </c>
      <c s="31" t="s">
        <v>9752</v>
      </c>
      <c s="26" t="s">
        <v>52</v>
      </c>
      <c s="32" t="s">
        <v>9843</v>
      </c>
      <c s="33" t="s">
        <v>54</v>
      </c>
      <c s="34">
        <v>1</v>
      </c>
      <c s="35">
        <v>0</v>
      </c>
      <c s="36">
        <f>ROUND(ROUND(H133,2)*ROUND(G133,3),2)</f>
      </c>
      <c r="O133">
        <f>(I133*21)/100</f>
      </c>
      <c t="s">
        <v>27</v>
      </c>
    </row>
    <row r="134" spans="1:5" ht="12.75">
      <c r="A134" s="37" t="s">
        <v>55</v>
      </c>
      <c r="E134" s="38" t="s">
        <v>9843</v>
      </c>
    </row>
    <row r="135" spans="1:5" ht="12.75">
      <c r="A135" s="39" t="s">
        <v>56</v>
      </c>
      <c r="E135" s="40" t="s">
        <v>52</v>
      </c>
    </row>
    <row r="136" spans="1:5" ht="51">
      <c r="A136" t="s">
        <v>57</v>
      </c>
      <c r="E136" s="38" t="s">
        <v>11453</v>
      </c>
    </row>
    <row r="137" spans="1:16" ht="12.75">
      <c r="A137" s="26" t="s">
        <v>50</v>
      </c>
      <c s="31" t="s">
        <v>169</v>
      </c>
      <c s="31" t="s">
        <v>9487</v>
      </c>
      <c s="26" t="s">
        <v>52</v>
      </c>
      <c s="32" t="s">
        <v>9855</v>
      </c>
      <c s="33" t="s">
        <v>54</v>
      </c>
      <c s="34">
        <v>2</v>
      </c>
      <c s="35">
        <v>0</v>
      </c>
      <c s="36">
        <f>ROUND(ROUND(H137,2)*ROUND(G137,3),2)</f>
      </c>
      <c r="O137">
        <f>(I137*21)/100</f>
      </c>
      <c t="s">
        <v>27</v>
      </c>
    </row>
    <row r="138" spans="1:5" ht="12.75">
      <c r="A138" s="37" t="s">
        <v>55</v>
      </c>
      <c r="E138" s="38" t="s">
        <v>9855</v>
      </c>
    </row>
    <row r="139" spans="1:5" ht="12.75">
      <c r="A139" s="39" t="s">
        <v>56</v>
      </c>
      <c r="E139" s="40" t="s">
        <v>52</v>
      </c>
    </row>
    <row r="140" spans="1:5" ht="38.25">
      <c r="A140" t="s">
        <v>57</v>
      </c>
      <c r="E140" s="38" t="s">
        <v>11446</v>
      </c>
    </row>
    <row r="141" spans="1:16" ht="12.75">
      <c r="A141" s="26" t="s">
        <v>50</v>
      </c>
      <c s="31" t="s">
        <v>173</v>
      </c>
      <c s="31" t="s">
        <v>9489</v>
      </c>
      <c s="26" t="s">
        <v>52</v>
      </c>
      <c s="32" t="s">
        <v>9857</v>
      </c>
      <c s="33" t="s">
        <v>54</v>
      </c>
      <c s="34">
        <v>2</v>
      </c>
      <c s="35">
        <v>0</v>
      </c>
      <c s="36">
        <f>ROUND(ROUND(H141,2)*ROUND(G141,3),2)</f>
      </c>
      <c r="O141">
        <f>(I141*21)/100</f>
      </c>
      <c t="s">
        <v>27</v>
      </c>
    </row>
    <row r="142" spans="1:5" ht="12.75">
      <c r="A142" s="37" t="s">
        <v>55</v>
      </c>
      <c r="E142" s="38" t="s">
        <v>9857</v>
      </c>
    </row>
    <row r="143" spans="1:5" ht="12.75">
      <c r="A143" s="39" t="s">
        <v>56</v>
      </c>
      <c r="E143" s="40" t="s">
        <v>52</v>
      </c>
    </row>
    <row r="144" spans="1:5" ht="38.25">
      <c r="A144" t="s">
        <v>57</v>
      </c>
      <c r="E144" s="38" t="s">
        <v>11446</v>
      </c>
    </row>
    <row r="145" spans="1:16" ht="12.75">
      <c r="A145" s="26" t="s">
        <v>50</v>
      </c>
      <c s="31" t="s">
        <v>177</v>
      </c>
      <c s="31" t="s">
        <v>9491</v>
      </c>
      <c s="26" t="s">
        <v>52</v>
      </c>
      <c s="32" t="s">
        <v>9861</v>
      </c>
      <c s="33" t="s">
        <v>54</v>
      </c>
      <c s="34">
        <v>1</v>
      </c>
      <c s="35">
        <v>0</v>
      </c>
      <c s="36">
        <f>ROUND(ROUND(H145,2)*ROUND(G145,3),2)</f>
      </c>
      <c r="O145">
        <f>(I145*21)/100</f>
      </c>
      <c t="s">
        <v>27</v>
      </c>
    </row>
    <row r="146" spans="1:5" ht="12.75">
      <c r="A146" s="37" t="s">
        <v>55</v>
      </c>
      <c r="E146" s="38" t="s">
        <v>9861</v>
      </c>
    </row>
    <row r="147" spans="1:5" ht="12.75">
      <c r="A147" s="39" t="s">
        <v>56</v>
      </c>
      <c r="E147" s="40" t="s">
        <v>52</v>
      </c>
    </row>
    <row r="148" spans="1:5" ht="38.25">
      <c r="A148" t="s">
        <v>57</v>
      </c>
      <c r="E148" s="38" t="s">
        <v>11446</v>
      </c>
    </row>
    <row r="149" spans="1:16" ht="12.75">
      <c r="A149" s="26" t="s">
        <v>50</v>
      </c>
      <c s="31" t="s">
        <v>180</v>
      </c>
      <c s="31" t="s">
        <v>9493</v>
      </c>
      <c s="26" t="s">
        <v>52</v>
      </c>
      <c s="32" t="s">
        <v>9863</v>
      </c>
      <c s="33" t="s">
        <v>54</v>
      </c>
      <c s="34">
        <v>1</v>
      </c>
      <c s="35">
        <v>0</v>
      </c>
      <c s="36">
        <f>ROUND(ROUND(H149,2)*ROUND(G149,3),2)</f>
      </c>
      <c r="O149">
        <f>(I149*21)/100</f>
      </c>
      <c t="s">
        <v>27</v>
      </c>
    </row>
    <row r="150" spans="1:5" ht="12.75">
      <c r="A150" s="37" t="s">
        <v>55</v>
      </c>
      <c r="E150" s="38" t="s">
        <v>9863</v>
      </c>
    </row>
    <row r="151" spans="1:5" ht="12.75">
      <c r="A151" s="39" t="s">
        <v>56</v>
      </c>
      <c r="E151" s="40" t="s">
        <v>52</v>
      </c>
    </row>
    <row r="152" spans="1:5" ht="38.25">
      <c r="A152" t="s">
        <v>57</v>
      </c>
      <c r="E152" s="38" t="s">
        <v>11446</v>
      </c>
    </row>
    <row r="153" spans="1:16" ht="12.75">
      <c r="A153" s="26" t="s">
        <v>50</v>
      </c>
      <c s="31" t="s">
        <v>184</v>
      </c>
      <c s="31" t="s">
        <v>9495</v>
      </c>
      <c s="26" t="s">
        <v>52</v>
      </c>
      <c s="32" t="s">
        <v>9867</v>
      </c>
      <c s="33" t="s">
        <v>54</v>
      </c>
      <c s="34">
        <v>1</v>
      </c>
      <c s="35">
        <v>0</v>
      </c>
      <c s="36">
        <f>ROUND(ROUND(H153,2)*ROUND(G153,3),2)</f>
      </c>
      <c r="O153">
        <f>(I153*21)/100</f>
      </c>
      <c t="s">
        <v>27</v>
      </c>
    </row>
    <row r="154" spans="1:5" ht="12.75">
      <c r="A154" s="37" t="s">
        <v>55</v>
      </c>
      <c r="E154" s="38" t="s">
        <v>9867</v>
      </c>
    </row>
    <row r="155" spans="1:5" ht="12.75">
      <c r="A155" s="39" t="s">
        <v>56</v>
      </c>
      <c r="E155" s="40" t="s">
        <v>52</v>
      </c>
    </row>
    <row r="156" spans="1:5" ht="38.25">
      <c r="A156" t="s">
        <v>57</v>
      </c>
      <c r="E156" s="38" t="s">
        <v>11446</v>
      </c>
    </row>
    <row r="157" spans="1:16" ht="12.75">
      <c r="A157" s="26" t="s">
        <v>50</v>
      </c>
      <c s="31" t="s">
        <v>188</v>
      </c>
      <c s="31" t="s">
        <v>9499</v>
      </c>
      <c s="26" t="s">
        <v>52</v>
      </c>
      <c s="32" t="s">
        <v>9871</v>
      </c>
      <c s="33" t="s">
        <v>54</v>
      </c>
      <c s="34">
        <v>2</v>
      </c>
      <c s="35">
        <v>0</v>
      </c>
      <c s="36">
        <f>ROUND(ROUND(H157,2)*ROUND(G157,3),2)</f>
      </c>
      <c r="O157">
        <f>(I157*21)/100</f>
      </c>
      <c t="s">
        <v>27</v>
      </c>
    </row>
    <row r="158" spans="1:5" ht="12.75">
      <c r="A158" s="37" t="s">
        <v>55</v>
      </c>
      <c r="E158" s="38" t="s">
        <v>9871</v>
      </c>
    </row>
    <row r="159" spans="1:5" ht="12.75">
      <c r="A159" s="39" t="s">
        <v>56</v>
      </c>
      <c r="E159" s="40" t="s">
        <v>52</v>
      </c>
    </row>
    <row r="160" spans="1:5" ht="38.25">
      <c r="A160" t="s">
        <v>57</v>
      </c>
      <c r="E160" s="38" t="s">
        <v>11446</v>
      </c>
    </row>
    <row r="161" spans="1:16" ht="12.75">
      <c r="A161" s="26" t="s">
        <v>50</v>
      </c>
      <c s="31" t="s">
        <v>192</v>
      </c>
      <c s="31" t="s">
        <v>9501</v>
      </c>
      <c s="26" t="s">
        <v>52</v>
      </c>
      <c s="32" t="s">
        <v>9873</v>
      </c>
      <c s="33" t="s">
        <v>54</v>
      </c>
      <c s="34">
        <v>1</v>
      </c>
      <c s="35">
        <v>0</v>
      </c>
      <c s="36">
        <f>ROUND(ROUND(H161,2)*ROUND(G161,3),2)</f>
      </c>
      <c r="O161">
        <f>(I161*21)/100</f>
      </c>
      <c t="s">
        <v>27</v>
      </c>
    </row>
    <row r="162" spans="1:5" ht="12.75">
      <c r="A162" s="37" t="s">
        <v>55</v>
      </c>
      <c r="E162" s="38" t="s">
        <v>9873</v>
      </c>
    </row>
    <row r="163" spans="1:5" ht="12.75">
      <c r="A163" s="39" t="s">
        <v>56</v>
      </c>
      <c r="E163" s="40" t="s">
        <v>52</v>
      </c>
    </row>
    <row r="164" spans="1:5" ht="38.25">
      <c r="A164" t="s">
        <v>57</v>
      </c>
      <c r="E164" s="38" t="s">
        <v>11446</v>
      </c>
    </row>
    <row r="165" spans="1:16" ht="12.75">
      <c r="A165" s="26" t="s">
        <v>50</v>
      </c>
      <c s="31" t="s">
        <v>196</v>
      </c>
      <c s="31" t="s">
        <v>9503</v>
      </c>
      <c s="26" t="s">
        <v>52</v>
      </c>
      <c s="32" t="s">
        <v>9730</v>
      </c>
      <c s="33" t="s">
        <v>54</v>
      </c>
      <c s="34">
        <v>1</v>
      </c>
      <c s="35">
        <v>0</v>
      </c>
      <c s="36">
        <f>ROUND(ROUND(H165,2)*ROUND(G165,3),2)</f>
      </c>
      <c r="O165">
        <f>(I165*21)/100</f>
      </c>
      <c t="s">
        <v>27</v>
      </c>
    </row>
    <row r="166" spans="1:5" ht="12.75">
      <c r="A166" s="37" t="s">
        <v>55</v>
      </c>
      <c r="E166" s="38" t="s">
        <v>9730</v>
      </c>
    </row>
    <row r="167" spans="1:5" ht="12.75">
      <c r="A167" s="39" t="s">
        <v>56</v>
      </c>
      <c r="E167" s="40" t="s">
        <v>52</v>
      </c>
    </row>
    <row r="168" spans="1:5" ht="38.25">
      <c r="A168" t="s">
        <v>57</v>
      </c>
      <c r="E168" s="38" t="s">
        <v>11446</v>
      </c>
    </row>
    <row r="169" spans="1:16" ht="12.75">
      <c r="A169" s="26" t="s">
        <v>50</v>
      </c>
      <c s="31" t="s">
        <v>200</v>
      </c>
      <c s="31" t="s">
        <v>9506</v>
      </c>
      <c s="26" t="s">
        <v>52</v>
      </c>
      <c s="32" t="s">
        <v>9735</v>
      </c>
      <c s="33" t="s">
        <v>54</v>
      </c>
      <c s="34">
        <v>11</v>
      </c>
      <c s="35">
        <v>0</v>
      </c>
      <c s="36">
        <f>ROUND(ROUND(H169,2)*ROUND(G169,3),2)</f>
      </c>
      <c r="O169">
        <f>(I169*21)/100</f>
      </c>
      <c t="s">
        <v>27</v>
      </c>
    </row>
    <row r="170" spans="1:5" ht="12.75">
      <c r="A170" s="37" t="s">
        <v>55</v>
      </c>
      <c r="E170" s="38" t="s">
        <v>9735</v>
      </c>
    </row>
    <row r="171" spans="1:5" ht="12.75">
      <c r="A171" s="39" t="s">
        <v>56</v>
      </c>
      <c r="E171" s="40" t="s">
        <v>52</v>
      </c>
    </row>
    <row r="172" spans="1:5" ht="38.25">
      <c r="A172" t="s">
        <v>57</v>
      </c>
      <c r="E172" s="38" t="s">
        <v>11446</v>
      </c>
    </row>
    <row r="173" spans="1:16" ht="12.75">
      <c r="A173" s="26" t="s">
        <v>50</v>
      </c>
      <c s="31" t="s">
        <v>204</v>
      </c>
      <c s="31" t="s">
        <v>9508</v>
      </c>
      <c s="26" t="s">
        <v>52</v>
      </c>
      <c s="32" t="s">
        <v>9744</v>
      </c>
      <c s="33" t="s">
        <v>54</v>
      </c>
      <c s="34">
        <v>1</v>
      </c>
      <c s="35">
        <v>0</v>
      </c>
      <c s="36">
        <f>ROUND(ROUND(H173,2)*ROUND(G173,3),2)</f>
      </c>
      <c r="O173">
        <f>(I173*21)/100</f>
      </c>
      <c t="s">
        <v>27</v>
      </c>
    </row>
    <row r="174" spans="1:5" ht="12.75">
      <c r="A174" s="37" t="s">
        <v>55</v>
      </c>
      <c r="E174" s="38" t="s">
        <v>9744</v>
      </c>
    </row>
    <row r="175" spans="1:5" ht="12.75">
      <c r="A175" s="39" t="s">
        <v>56</v>
      </c>
      <c r="E175" s="40" t="s">
        <v>52</v>
      </c>
    </row>
    <row r="176" spans="1:5" ht="38.25">
      <c r="A176" t="s">
        <v>57</v>
      </c>
      <c r="E176" s="38" t="s">
        <v>11446</v>
      </c>
    </row>
    <row r="177" spans="1:18" ht="12.75" customHeight="1">
      <c r="A177" s="6" t="s">
        <v>48</v>
      </c>
      <c s="6"/>
      <c s="42" t="s">
        <v>26</v>
      </c>
      <c s="6"/>
      <c s="29" t="s">
        <v>9914</v>
      </c>
      <c s="6"/>
      <c s="6"/>
      <c s="6"/>
      <c s="43">
        <f>0+Q177</f>
      </c>
      <c r="O177">
        <f>0+R177</f>
      </c>
      <c r="Q177">
        <f>0+I178+I182+I186+I190+I194+I198+I202+I206+I210+I214+I218</f>
      </c>
      <c>
        <f>0+O178+O182+O186+O190+O194+O198+O202+O206+O210+O214+O218</f>
      </c>
    </row>
    <row r="178" spans="1:16" ht="12.75">
      <c r="A178" s="26" t="s">
        <v>50</v>
      </c>
      <c s="31" t="s">
        <v>208</v>
      </c>
      <c s="31" t="s">
        <v>9510</v>
      </c>
      <c s="26" t="s">
        <v>52</v>
      </c>
      <c s="32" t="s">
        <v>9916</v>
      </c>
      <c s="33" t="s">
        <v>63</v>
      </c>
      <c s="34">
        <v>60</v>
      </c>
      <c s="35">
        <v>0</v>
      </c>
      <c s="36">
        <f>ROUND(ROUND(H178,2)*ROUND(G178,3),2)</f>
      </c>
      <c r="O178">
        <f>(I178*21)/100</f>
      </c>
      <c t="s">
        <v>27</v>
      </c>
    </row>
    <row r="179" spans="1:5" ht="12.75">
      <c r="A179" s="37" t="s">
        <v>55</v>
      </c>
      <c r="E179" s="38" t="s">
        <v>9916</v>
      </c>
    </row>
    <row r="180" spans="1:5" ht="12.75">
      <c r="A180" s="39" t="s">
        <v>56</v>
      </c>
      <c r="E180" s="40" t="s">
        <v>52</v>
      </c>
    </row>
    <row r="181" spans="1:5" ht="38.25">
      <c r="A181" t="s">
        <v>57</v>
      </c>
      <c r="E181" s="38" t="s">
        <v>11457</v>
      </c>
    </row>
    <row r="182" spans="1:16" ht="12.75">
      <c r="A182" s="26" t="s">
        <v>50</v>
      </c>
      <c s="31" t="s">
        <v>212</v>
      </c>
      <c s="31" t="s">
        <v>9514</v>
      </c>
      <c s="26" t="s">
        <v>52</v>
      </c>
      <c s="32" t="s">
        <v>9924</v>
      </c>
      <c s="33" t="s">
        <v>63</v>
      </c>
      <c s="34">
        <v>60</v>
      </c>
      <c s="35">
        <v>0</v>
      </c>
      <c s="36">
        <f>ROUND(ROUND(H182,2)*ROUND(G182,3),2)</f>
      </c>
      <c r="O182">
        <f>(I182*21)/100</f>
      </c>
      <c t="s">
        <v>27</v>
      </c>
    </row>
    <row r="183" spans="1:5" ht="12.75">
      <c r="A183" s="37" t="s">
        <v>55</v>
      </c>
      <c r="E183" s="38" t="s">
        <v>9924</v>
      </c>
    </row>
    <row r="184" spans="1:5" ht="12.75">
      <c r="A184" s="39" t="s">
        <v>56</v>
      </c>
      <c r="E184" s="40" t="s">
        <v>52</v>
      </c>
    </row>
    <row r="185" spans="1:5" ht="63.75">
      <c r="A185" t="s">
        <v>57</v>
      </c>
      <c r="E185" s="38" t="s">
        <v>11458</v>
      </c>
    </row>
    <row r="186" spans="1:16" ht="25.5">
      <c r="A186" s="26" t="s">
        <v>50</v>
      </c>
      <c s="31" t="s">
        <v>216</v>
      </c>
      <c s="31" t="s">
        <v>9516</v>
      </c>
      <c s="26" t="s">
        <v>52</v>
      </c>
      <c s="32" t="s">
        <v>9926</v>
      </c>
      <c s="33" t="s">
        <v>54</v>
      </c>
      <c s="34">
        <v>1</v>
      </c>
      <c s="35">
        <v>0</v>
      </c>
      <c s="36">
        <f>ROUND(ROUND(H186,2)*ROUND(G186,3),2)</f>
      </c>
      <c r="O186">
        <f>(I186*21)/100</f>
      </c>
      <c t="s">
        <v>27</v>
      </c>
    </row>
    <row r="187" spans="1:5" ht="25.5">
      <c r="A187" s="37" t="s">
        <v>55</v>
      </c>
      <c r="E187" s="38" t="s">
        <v>9926</v>
      </c>
    </row>
    <row r="188" spans="1:5" ht="12.75">
      <c r="A188" s="39" t="s">
        <v>56</v>
      </c>
      <c r="E188" s="40" t="s">
        <v>52</v>
      </c>
    </row>
    <row r="189" spans="1:5" ht="38.25">
      <c r="A189" t="s">
        <v>57</v>
      </c>
      <c r="E189" s="38" t="s">
        <v>11459</v>
      </c>
    </row>
    <row r="190" spans="1:16" ht="12.75">
      <c r="A190" s="26" t="s">
        <v>50</v>
      </c>
      <c s="31" t="s">
        <v>219</v>
      </c>
      <c s="31" t="s">
        <v>9518</v>
      </c>
      <c s="26" t="s">
        <v>52</v>
      </c>
      <c s="32" t="s">
        <v>9937</v>
      </c>
      <c s="33" t="s">
        <v>63</v>
      </c>
      <c s="34">
        <v>5</v>
      </c>
      <c s="35">
        <v>0</v>
      </c>
      <c s="36">
        <f>ROUND(ROUND(H190,2)*ROUND(G190,3),2)</f>
      </c>
      <c r="O190">
        <f>(I190*21)/100</f>
      </c>
      <c t="s">
        <v>27</v>
      </c>
    </row>
    <row r="191" spans="1:5" ht="12.75">
      <c r="A191" s="37" t="s">
        <v>55</v>
      </c>
      <c r="E191" s="38" t="s">
        <v>9937</v>
      </c>
    </row>
    <row r="192" spans="1:5" ht="12.75">
      <c r="A192" s="39" t="s">
        <v>56</v>
      </c>
      <c r="E192" s="40" t="s">
        <v>52</v>
      </c>
    </row>
    <row r="193" spans="1:5" ht="38.25">
      <c r="A193" t="s">
        <v>57</v>
      </c>
      <c r="E193" s="38" t="s">
        <v>2964</v>
      </c>
    </row>
    <row r="194" spans="1:16" ht="12.75">
      <c r="A194" s="26" t="s">
        <v>50</v>
      </c>
      <c s="31" t="s">
        <v>223</v>
      </c>
      <c s="31" t="s">
        <v>9520</v>
      </c>
      <c s="26" t="s">
        <v>52</v>
      </c>
      <c s="32" t="s">
        <v>9943</v>
      </c>
      <c s="33" t="s">
        <v>63</v>
      </c>
      <c s="34">
        <v>100</v>
      </c>
      <c s="35">
        <v>0</v>
      </c>
      <c s="36">
        <f>ROUND(ROUND(H194,2)*ROUND(G194,3),2)</f>
      </c>
      <c r="O194">
        <f>(I194*21)/100</f>
      </c>
      <c t="s">
        <v>27</v>
      </c>
    </row>
    <row r="195" spans="1:5" ht="12.75">
      <c r="A195" s="37" t="s">
        <v>55</v>
      </c>
      <c r="E195" s="38" t="s">
        <v>9943</v>
      </c>
    </row>
    <row r="196" spans="1:5" ht="12.75">
      <c r="A196" s="39" t="s">
        <v>56</v>
      </c>
      <c r="E196" s="40" t="s">
        <v>52</v>
      </c>
    </row>
    <row r="197" spans="1:5" ht="38.25">
      <c r="A197" t="s">
        <v>57</v>
      </c>
      <c r="E197" s="38" t="s">
        <v>2964</v>
      </c>
    </row>
    <row r="198" spans="1:16" ht="12.75">
      <c r="A198" s="26" t="s">
        <v>50</v>
      </c>
      <c s="31" t="s">
        <v>227</v>
      </c>
      <c s="31" t="s">
        <v>9522</v>
      </c>
      <c s="26" t="s">
        <v>52</v>
      </c>
      <c s="32" t="s">
        <v>9945</v>
      </c>
      <c s="33" t="s">
        <v>63</v>
      </c>
      <c s="34">
        <v>45</v>
      </c>
      <c s="35">
        <v>0</v>
      </c>
      <c s="36">
        <f>ROUND(ROUND(H198,2)*ROUND(G198,3),2)</f>
      </c>
      <c r="O198">
        <f>(I198*21)/100</f>
      </c>
      <c t="s">
        <v>27</v>
      </c>
    </row>
    <row r="199" spans="1:5" ht="12.75">
      <c r="A199" s="37" t="s">
        <v>55</v>
      </c>
      <c r="E199" s="38" t="s">
        <v>9945</v>
      </c>
    </row>
    <row r="200" spans="1:5" ht="12.75">
      <c r="A200" s="39" t="s">
        <v>56</v>
      </c>
      <c r="E200" s="40" t="s">
        <v>52</v>
      </c>
    </row>
    <row r="201" spans="1:5" ht="38.25">
      <c r="A201" t="s">
        <v>57</v>
      </c>
      <c r="E201" s="38" t="s">
        <v>2964</v>
      </c>
    </row>
    <row r="202" spans="1:16" ht="12.75">
      <c r="A202" s="26" t="s">
        <v>50</v>
      </c>
      <c s="31" t="s">
        <v>231</v>
      </c>
      <c s="31" t="s">
        <v>9771</v>
      </c>
      <c s="26" t="s">
        <v>52</v>
      </c>
      <c s="32" t="s">
        <v>9953</v>
      </c>
      <c s="33" t="s">
        <v>63</v>
      </c>
      <c s="34">
        <v>30</v>
      </c>
      <c s="35">
        <v>0</v>
      </c>
      <c s="36">
        <f>ROUND(ROUND(H202,2)*ROUND(G202,3),2)</f>
      </c>
      <c r="O202">
        <f>(I202*21)/100</f>
      </c>
      <c t="s">
        <v>27</v>
      </c>
    </row>
    <row r="203" spans="1:5" ht="12.75">
      <c r="A203" s="37" t="s">
        <v>55</v>
      </c>
      <c r="E203" s="38" t="s">
        <v>9953</v>
      </c>
    </row>
    <row r="204" spans="1:5" ht="12.75">
      <c r="A204" s="39" t="s">
        <v>56</v>
      </c>
      <c r="E204" s="40" t="s">
        <v>52</v>
      </c>
    </row>
    <row r="205" spans="1:5" ht="38.25">
      <c r="A205" t="s">
        <v>57</v>
      </c>
      <c r="E205" s="38" t="s">
        <v>2964</v>
      </c>
    </row>
    <row r="206" spans="1:16" ht="12.75">
      <c r="A206" s="26" t="s">
        <v>50</v>
      </c>
      <c s="31" t="s">
        <v>236</v>
      </c>
      <c s="31" t="s">
        <v>9773</v>
      </c>
      <c s="26" t="s">
        <v>52</v>
      </c>
      <c s="32" t="s">
        <v>9968</v>
      </c>
      <c s="33" t="s">
        <v>63</v>
      </c>
      <c s="34">
        <v>180</v>
      </c>
      <c s="35">
        <v>0</v>
      </c>
      <c s="36">
        <f>ROUND(ROUND(H206,2)*ROUND(G206,3),2)</f>
      </c>
      <c r="O206">
        <f>(I206*21)/100</f>
      </c>
      <c t="s">
        <v>27</v>
      </c>
    </row>
    <row r="207" spans="1:5" ht="12.75">
      <c r="A207" s="37" t="s">
        <v>55</v>
      </c>
      <c r="E207" s="38" t="s">
        <v>9968</v>
      </c>
    </row>
    <row r="208" spans="1:5" ht="12.75">
      <c r="A208" s="39" t="s">
        <v>56</v>
      </c>
      <c r="E208" s="40" t="s">
        <v>52</v>
      </c>
    </row>
    <row r="209" spans="1:5" ht="38.25">
      <c r="A209" t="s">
        <v>57</v>
      </c>
      <c r="E209" s="38" t="s">
        <v>2964</v>
      </c>
    </row>
    <row r="210" spans="1:16" ht="12.75">
      <c r="A210" s="26" t="s">
        <v>50</v>
      </c>
      <c s="31" t="s">
        <v>240</v>
      </c>
      <c s="31" t="s">
        <v>9775</v>
      </c>
      <c s="26" t="s">
        <v>52</v>
      </c>
      <c s="32" t="s">
        <v>9970</v>
      </c>
      <c s="33" t="s">
        <v>63</v>
      </c>
      <c s="34">
        <v>135</v>
      </c>
      <c s="35">
        <v>0</v>
      </c>
      <c s="36">
        <f>ROUND(ROUND(H210,2)*ROUND(G210,3),2)</f>
      </c>
      <c r="O210">
        <f>(I210*21)/100</f>
      </c>
      <c t="s">
        <v>27</v>
      </c>
    </row>
    <row r="211" spans="1:5" ht="12.75">
      <c r="A211" s="37" t="s">
        <v>55</v>
      </c>
      <c r="E211" s="38" t="s">
        <v>9970</v>
      </c>
    </row>
    <row r="212" spans="1:5" ht="12.75">
      <c r="A212" s="39" t="s">
        <v>56</v>
      </c>
      <c r="E212" s="40" t="s">
        <v>52</v>
      </c>
    </row>
    <row r="213" spans="1:5" ht="38.25">
      <c r="A213" t="s">
        <v>57</v>
      </c>
      <c r="E213" s="38" t="s">
        <v>2964</v>
      </c>
    </row>
    <row r="214" spans="1:16" ht="12.75">
      <c r="A214" s="26" t="s">
        <v>50</v>
      </c>
      <c s="31" t="s">
        <v>244</v>
      </c>
      <c s="31" t="s">
        <v>9777</v>
      </c>
      <c s="26" t="s">
        <v>52</v>
      </c>
      <c s="32" t="s">
        <v>9972</v>
      </c>
      <c s="33" t="s">
        <v>63</v>
      </c>
      <c s="34">
        <v>150</v>
      </c>
      <c s="35">
        <v>0</v>
      </c>
      <c s="36">
        <f>ROUND(ROUND(H214,2)*ROUND(G214,3),2)</f>
      </c>
      <c r="O214">
        <f>(I214*21)/100</f>
      </c>
      <c t="s">
        <v>27</v>
      </c>
    </row>
    <row r="215" spans="1:5" ht="12.75">
      <c r="A215" s="37" t="s">
        <v>55</v>
      </c>
      <c r="E215" s="38" t="s">
        <v>9972</v>
      </c>
    </row>
    <row r="216" spans="1:5" ht="12.75">
      <c r="A216" s="39" t="s">
        <v>56</v>
      </c>
      <c r="E216" s="40" t="s">
        <v>52</v>
      </c>
    </row>
    <row r="217" spans="1:5" ht="38.25">
      <c r="A217" t="s">
        <v>57</v>
      </c>
      <c r="E217" s="38" t="s">
        <v>2964</v>
      </c>
    </row>
    <row r="218" spans="1:16" ht="12.75">
      <c r="A218" s="26" t="s">
        <v>50</v>
      </c>
      <c s="31" t="s">
        <v>248</v>
      </c>
      <c s="31" t="s">
        <v>9780</v>
      </c>
      <c s="26" t="s">
        <v>52</v>
      </c>
      <c s="32" t="s">
        <v>9981</v>
      </c>
      <c s="33" t="s">
        <v>845</v>
      </c>
      <c s="34">
        <v>1</v>
      </c>
      <c s="35">
        <v>0</v>
      </c>
      <c s="36">
        <f>ROUND(ROUND(H218,2)*ROUND(G218,3),2)</f>
      </c>
      <c r="O218">
        <f>(I218*21)/100</f>
      </c>
      <c t="s">
        <v>27</v>
      </c>
    </row>
    <row r="219" spans="1:5" ht="12.75">
      <c r="A219" s="37" t="s">
        <v>55</v>
      </c>
      <c r="E219" s="38" t="s">
        <v>9981</v>
      </c>
    </row>
    <row r="220" spans="1:5" ht="12.75">
      <c r="A220" s="39" t="s">
        <v>56</v>
      </c>
      <c r="E220" s="40" t="s">
        <v>52</v>
      </c>
    </row>
    <row r="221" spans="1:5" ht="25.5">
      <c r="A221" t="s">
        <v>57</v>
      </c>
      <c r="E221" s="38" t="s">
        <v>9983</v>
      </c>
    </row>
    <row r="222" spans="1:18" ht="12.75" customHeight="1">
      <c r="A222" s="6" t="s">
        <v>48</v>
      </c>
      <c s="6"/>
      <c s="42" t="s">
        <v>37</v>
      </c>
      <c s="6"/>
      <c s="29" t="s">
        <v>9984</v>
      </c>
      <c s="6"/>
      <c s="6"/>
      <c s="6"/>
      <c s="43">
        <f>0+Q222</f>
      </c>
      <c r="O222">
        <f>0+R222</f>
      </c>
      <c r="Q222">
        <f>0+I223+I227+I231+I235+I239+I243+I247+I251+I255+I259+I263+I267</f>
      </c>
      <c>
        <f>0+O223+O227+O231+O235+O239+O243+O247+O251+O255+O259+O263+O267</f>
      </c>
    </row>
    <row r="223" spans="1:16" ht="12.75">
      <c r="A223" s="26" t="s">
        <v>50</v>
      </c>
      <c s="31" t="s">
        <v>252</v>
      </c>
      <c s="31" t="s">
        <v>9782</v>
      </c>
      <c s="26" t="s">
        <v>52</v>
      </c>
      <c s="32" t="s">
        <v>9986</v>
      </c>
      <c s="33" t="s">
        <v>845</v>
      </c>
      <c s="34">
        <v>1</v>
      </c>
      <c s="35">
        <v>0</v>
      </c>
      <c s="36">
        <f>ROUND(ROUND(H223,2)*ROUND(G223,3),2)</f>
      </c>
      <c r="O223">
        <f>(I223*21)/100</f>
      </c>
      <c t="s">
        <v>27</v>
      </c>
    </row>
    <row r="224" spans="1:5" ht="12.75">
      <c r="A224" s="37" t="s">
        <v>55</v>
      </c>
      <c r="E224" s="38" t="s">
        <v>9986</v>
      </c>
    </row>
    <row r="225" spans="1:5" ht="12.75">
      <c r="A225" s="39" t="s">
        <v>56</v>
      </c>
      <c r="E225" s="40" t="s">
        <v>52</v>
      </c>
    </row>
    <row r="226" spans="1:5" ht="25.5">
      <c r="A226" t="s">
        <v>57</v>
      </c>
      <c r="E226" s="38" t="s">
        <v>11465</v>
      </c>
    </row>
    <row r="227" spans="1:16" ht="12.75">
      <c r="A227" s="26" t="s">
        <v>50</v>
      </c>
      <c s="31" t="s">
        <v>256</v>
      </c>
      <c s="31" t="s">
        <v>9784</v>
      </c>
      <c s="26" t="s">
        <v>52</v>
      </c>
      <c s="32" t="s">
        <v>9990</v>
      </c>
      <c s="33" t="s">
        <v>54</v>
      </c>
      <c s="34">
        <v>1</v>
      </c>
      <c s="35">
        <v>0</v>
      </c>
      <c s="36">
        <f>ROUND(ROUND(H227,2)*ROUND(G227,3),2)</f>
      </c>
      <c r="O227">
        <f>(I227*21)/100</f>
      </c>
      <c t="s">
        <v>27</v>
      </c>
    </row>
    <row r="228" spans="1:5" ht="12.75">
      <c r="A228" s="37" t="s">
        <v>55</v>
      </c>
      <c r="E228" s="38" t="s">
        <v>9990</v>
      </c>
    </row>
    <row r="229" spans="1:5" ht="12.75">
      <c r="A229" s="39" t="s">
        <v>56</v>
      </c>
      <c r="E229" s="40" t="s">
        <v>52</v>
      </c>
    </row>
    <row r="230" spans="1:5" ht="102">
      <c r="A230" t="s">
        <v>57</v>
      </c>
      <c r="E230" s="38" t="s">
        <v>11466</v>
      </c>
    </row>
    <row r="231" spans="1:16" ht="12.75">
      <c r="A231" s="26" t="s">
        <v>50</v>
      </c>
      <c s="31" t="s">
        <v>260</v>
      </c>
      <c s="31" t="s">
        <v>9786</v>
      </c>
      <c s="26" t="s">
        <v>52</v>
      </c>
      <c s="32" t="s">
        <v>10000</v>
      </c>
      <c s="33" t="s">
        <v>54</v>
      </c>
      <c s="34">
        <v>14</v>
      </c>
      <c s="35">
        <v>0</v>
      </c>
      <c s="36">
        <f>ROUND(ROUND(H231,2)*ROUND(G231,3),2)</f>
      </c>
      <c r="O231">
        <f>(I231*21)/100</f>
      </c>
      <c t="s">
        <v>27</v>
      </c>
    </row>
    <row r="232" spans="1:5" ht="12.75">
      <c r="A232" s="37" t="s">
        <v>55</v>
      </c>
      <c r="E232" s="38" t="s">
        <v>10000</v>
      </c>
    </row>
    <row r="233" spans="1:5" ht="12.75">
      <c r="A233" s="39" t="s">
        <v>56</v>
      </c>
      <c r="E233" s="40" t="s">
        <v>52</v>
      </c>
    </row>
    <row r="234" spans="1:5" ht="51">
      <c r="A234" t="s">
        <v>57</v>
      </c>
      <c r="E234" s="38" t="s">
        <v>11467</v>
      </c>
    </row>
    <row r="235" spans="1:16" ht="12.75">
      <c r="A235" s="26" t="s">
        <v>50</v>
      </c>
      <c s="31" t="s">
        <v>264</v>
      </c>
      <c s="31" t="s">
        <v>9788</v>
      </c>
      <c s="26" t="s">
        <v>52</v>
      </c>
      <c s="32" t="s">
        <v>10003</v>
      </c>
      <c s="33" t="s">
        <v>54</v>
      </c>
      <c s="34">
        <v>4</v>
      </c>
      <c s="35">
        <v>0</v>
      </c>
      <c s="36">
        <f>ROUND(ROUND(H235,2)*ROUND(G235,3),2)</f>
      </c>
      <c r="O235">
        <f>(I235*21)/100</f>
      </c>
      <c t="s">
        <v>27</v>
      </c>
    </row>
    <row r="236" spans="1:5" ht="12.75">
      <c r="A236" s="37" t="s">
        <v>55</v>
      </c>
      <c r="E236" s="38" t="s">
        <v>10003</v>
      </c>
    </row>
    <row r="237" spans="1:5" ht="12.75">
      <c r="A237" s="39" t="s">
        <v>56</v>
      </c>
      <c r="E237" s="40" t="s">
        <v>52</v>
      </c>
    </row>
    <row r="238" spans="1:5" ht="51">
      <c r="A238" t="s">
        <v>57</v>
      </c>
      <c r="E238" s="38" t="s">
        <v>11467</v>
      </c>
    </row>
    <row r="239" spans="1:16" ht="12.75">
      <c r="A239" s="26" t="s">
        <v>50</v>
      </c>
      <c s="31" t="s">
        <v>268</v>
      </c>
      <c s="31" t="s">
        <v>9790</v>
      </c>
      <c s="26" t="s">
        <v>52</v>
      </c>
      <c s="32" t="s">
        <v>10010</v>
      </c>
      <c s="33" t="s">
        <v>54</v>
      </c>
      <c s="34">
        <v>35</v>
      </c>
      <c s="35">
        <v>0</v>
      </c>
      <c s="36">
        <f>ROUND(ROUND(H239,2)*ROUND(G239,3),2)</f>
      </c>
      <c r="O239">
        <f>(I239*21)/100</f>
      </c>
      <c t="s">
        <v>27</v>
      </c>
    </row>
    <row r="240" spans="1:5" ht="12.75">
      <c r="A240" s="37" t="s">
        <v>55</v>
      </c>
      <c r="E240" s="38" t="s">
        <v>10010</v>
      </c>
    </row>
    <row r="241" spans="1:5" ht="12.75">
      <c r="A241" s="39" t="s">
        <v>56</v>
      </c>
      <c r="E241" s="40" t="s">
        <v>52</v>
      </c>
    </row>
    <row r="242" spans="1:5" ht="38.25">
      <c r="A242" t="s">
        <v>57</v>
      </c>
      <c r="E242" s="38" t="s">
        <v>11468</v>
      </c>
    </row>
    <row r="243" spans="1:16" ht="12.75">
      <c r="A243" s="26" t="s">
        <v>50</v>
      </c>
      <c s="31" t="s">
        <v>272</v>
      </c>
      <c s="31" t="s">
        <v>9792</v>
      </c>
      <c s="26" t="s">
        <v>52</v>
      </c>
      <c s="32" t="s">
        <v>10050</v>
      </c>
      <c s="33" t="s">
        <v>54</v>
      </c>
      <c s="34">
        <v>35</v>
      </c>
      <c s="35">
        <v>0</v>
      </c>
      <c s="36">
        <f>ROUND(ROUND(H243,2)*ROUND(G243,3),2)</f>
      </c>
      <c r="O243">
        <f>(I243*21)/100</f>
      </c>
      <c t="s">
        <v>27</v>
      </c>
    </row>
    <row r="244" spans="1:5" ht="12.75">
      <c r="A244" s="37" t="s">
        <v>55</v>
      </c>
      <c r="E244" s="38" t="s">
        <v>10050</v>
      </c>
    </row>
    <row r="245" spans="1:5" ht="12.75">
      <c r="A245" s="39" t="s">
        <v>56</v>
      </c>
      <c r="E245" s="40" t="s">
        <v>52</v>
      </c>
    </row>
    <row r="246" spans="1:5" ht="38.25">
      <c r="A246" t="s">
        <v>57</v>
      </c>
      <c r="E246" s="38" t="s">
        <v>11475</v>
      </c>
    </row>
    <row r="247" spans="1:16" ht="12.75">
      <c r="A247" s="26" t="s">
        <v>50</v>
      </c>
      <c s="31" t="s">
        <v>276</v>
      </c>
      <c s="31" t="s">
        <v>9794</v>
      </c>
      <c s="26" t="s">
        <v>52</v>
      </c>
      <c s="32" t="s">
        <v>10055</v>
      </c>
      <c s="33" t="s">
        <v>54</v>
      </c>
      <c s="34">
        <v>35</v>
      </c>
      <c s="35">
        <v>0</v>
      </c>
      <c s="36">
        <f>ROUND(ROUND(H247,2)*ROUND(G247,3),2)</f>
      </c>
      <c r="O247">
        <f>(I247*21)/100</f>
      </c>
      <c t="s">
        <v>27</v>
      </c>
    </row>
    <row r="248" spans="1:5" ht="12.75">
      <c r="A248" s="37" t="s">
        <v>55</v>
      </c>
      <c r="E248" s="38" t="s">
        <v>10055</v>
      </c>
    </row>
    <row r="249" spans="1:5" ht="12.75">
      <c r="A249" s="39" t="s">
        <v>56</v>
      </c>
      <c r="E249" s="40" t="s">
        <v>52</v>
      </c>
    </row>
    <row r="250" spans="1:5" ht="38.25">
      <c r="A250" t="s">
        <v>57</v>
      </c>
      <c r="E250" s="38" t="s">
        <v>11476</v>
      </c>
    </row>
    <row r="251" spans="1:16" ht="12.75">
      <c r="A251" s="26" t="s">
        <v>50</v>
      </c>
      <c s="31" t="s">
        <v>281</v>
      </c>
      <c s="31" t="s">
        <v>9796</v>
      </c>
      <c s="26" t="s">
        <v>52</v>
      </c>
      <c s="32" t="s">
        <v>10059</v>
      </c>
      <c s="33" t="s">
        <v>54</v>
      </c>
      <c s="34">
        <v>35</v>
      </c>
      <c s="35">
        <v>0</v>
      </c>
      <c s="36">
        <f>ROUND(ROUND(H251,2)*ROUND(G251,3),2)</f>
      </c>
      <c r="O251">
        <f>(I251*21)/100</f>
      </c>
      <c t="s">
        <v>27</v>
      </c>
    </row>
    <row r="252" spans="1:5" ht="12.75">
      <c r="A252" s="37" t="s">
        <v>55</v>
      </c>
      <c r="E252" s="38" t="s">
        <v>10059</v>
      </c>
    </row>
    <row r="253" spans="1:5" ht="12.75">
      <c r="A253" s="39" t="s">
        <v>56</v>
      </c>
      <c r="E253" s="40" t="s">
        <v>52</v>
      </c>
    </row>
    <row r="254" spans="1:5" ht="38.25">
      <c r="A254" t="s">
        <v>57</v>
      </c>
      <c r="E254" s="38" t="s">
        <v>11477</v>
      </c>
    </row>
    <row r="255" spans="1:16" ht="12.75">
      <c r="A255" s="26" t="s">
        <v>50</v>
      </c>
      <c s="31" t="s">
        <v>285</v>
      </c>
      <c s="31" t="s">
        <v>9798</v>
      </c>
      <c s="26" t="s">
        <v>52</v>
      </c>
      <c s="32" t="s">
        <v>10062</v>
      </c>
      <c s="33" t="s">
        <v>845</v>
      </c>
      <c s="34">
        <v>1</v>
      </c>
      <c s="35">
        <v>0</v>
      </c>
      <c s="36">
        <f>ROUND(ROUND(H255,2)*ROUND(G255,3),2)</f>
      </c>
      <c r="O255">
        <f>(I255*21)/100</f>
      </c>
      <c t="s">
        <v>27</v>
      </c>
    </row>
    <row r="256" spans="1:5" ht="12.75">
      <c r="A256" s="37" t="s">
        <v>55</v>
      </c>
      <c r="E256" s="38" t="s">
        <v>10062</v>
      </c>
    </row>
    <row r="257" spans="1:5" ht="12.75">
      <c r="A257" s="39" t="s">
        <v>56</v>
      </c>
      <c r="E257" s="40" t="s">
        <v>52</v>
      </c>
    </row>
    <row r="258" spans="1:5" ht="25.5">
      <c r="A258" t="s">
        <v>57</v>
      </c>
      <c r="E258" s="38" t="s">
        <v>11478</v>
      </c>
    </row>
    <row r="259" spans="1:16" ht="12.75">
      <c r="A259" s="26" t="s">
        <v>50</v>
      </c>
      <c s="31" t="s">
        <v>289</v>
      </c>
      <c s="31" t="s">
        <v>9524</v>
      </c>
      <c s="26" t="s">
        <v>52</v>
      </c>
      <c s="32" t="s">
        <v>9638</v>
      </c>
      <c s="33" t="s">
        <v>845</v>
      </c>
      <c s="34">
        <v>1</v>
      </c>
      <c s="35">
        <v>0</v>
      </c>
      <c s="36">
        <f>ROUND(ROUND(H259,2)*ROUND(G259,3),2)</f>
      </c>
      <c r="O259">
        <f>(I259*21)/100</f>
      </c>
      <c t="s">
        <v>27</v>
      </c>
    </row>
    <row r="260" spans="1:5" ht="12.75">
      <c r="A260" s="37" t="s">
        <v>55</v>
      </c>
      <c r="E260" s="38" t="s">
        <v>9638</v>
      </c>
    </row>
    <row r="261" spans="1:5" ht="12.75">
      <c r="A261" s="39" t="s">
        <v>56</v>
      </c>
      <c r="E261" s="40" t="s">
        <v>52</v>
      </c>
    </row>
    <row r="262" spans="1:5" ht="38.25">
      <c r="A262" t="s">
        <v>57</v>
      </c>
      <c r="E262" s="38" t="s">
        <v>11479</v>
      </c>
    </row>
    <row r="263" spans="1:16" ht="12.75">
      <c r="A263" s="26" t="s">
        <v>50</v>
      </c>
      <c s="31" t="s">
        <v>293</v>
      </c>
      <c s="31" t="s">
        <v>9801</v>
      </c>
      <c s="26" t="s">
        <v>52</v>
      </c>
      <c s="32" t="s">
        <v>7320</v>
      </c>
      <c s="33" t="s">
        <v>845</v>
      </c>
      <c s="34">
        <v>1</v>
      </c>
      <c s="35">
        <v>0</v>
      </c>
      <c s="36">
        <f>ROUND(ROUND(H263,2)*ROUND(G263,3),2)</f>
      </c>
      <c r="O263">
        <f>(I263*21)/100</f>
      </c>
      <c t="s">
        <v>27</v>
      </c>
    </row>
    <row r="264" spans="1:5" ht="12.75">
      <c r="A264" s="37" t="s">
        <v>55</v>
      </c>
      <c r="E264" s="38" t="s">
        <v>7320</v>
      </c>
    </row>
    <row r="265" spans="1:5" ht="12.75">
      <c r="A265" s="39" t="s">
        <v>56</v>
      </c>
      <c r="E265" s="40" t="s">
        <v>52</v>
      </c>
    </row>
    <row r="266" spans="1:5" ht="25.5">
      <c r="A266" t="s">
        <v>57</v>
      </c>
      <c r="E266" s="38" t="s">
        <v>11480</v>
      </c>
    </row>
    <row r="267" spans="1:16" ht="12.75">
      <c r="A267" s="26" t="s">
        <v>50</v>
      </c>
      <c s="31" t="s">
        <v>297</v>
      </c>
      <c s="31" t="s">
        <v>9803</v>
      </c>
      <c s="26" t="s">
        <v>52</v>
      </c>
      <c s="32" t="s">
        <v>10069</v>
      </c>
      <c s="33" t="s">
        <v>845</v>
      </c>
      <c s="34">
        <v>1</v>
      </c>
      <c s="35">
        <v>0</v>
      </c>
      <c s="36">
        <f>ROUND(ROUND(H267,2)*ROUND(G267,3),2)</f>
      </c>
      <c r="O267">
        <f>(I267*21)/100</f>
      </c>
      <c t="s">
        <v>27</v>
      </c>
    </row>
    <row r="268" spans="1:5" ht="12.75">
      <c r="A268" s="37" t="s">
        <v>55</v>
      </c>
      <c r="E268" s="38" t="s">
        <v>10069</v>
      </c>
    </row>
    <row r="269" spans="1:5" ht="12.75">
      <c r="A269" s="39" t="s">
        <v>56</v>
      </c>
      <c r="E269" s="40" t="s">
        <v>52</v>
      </c>
    </row>
    <row r="270" spans="1:5" ht="25.5">
      <c r="A270" t="s">
        <v>57</v>
      </c>
      <c r="E270" s="38" t="s">
        <v>11481</v>
      </c>
    </row>
    <row r="271" spans="1:18" ht="12.75" customHeight="1">
      <c r="A271" s="6" t="s">
        <v>48</v>
      </c>
      <c s="6"/>
      <c s="42" t="s">
        <v>39</v>
      </c>
      <c s="6"/>
      <c s="29" t="s">
        <v>10071</v>
      </c>
      <c s="6"/>
      <c s="6"/>
      <c s="6"/>
      <c s="43">
        <f>0+Q271</f>
      </c>
      <c r="O271">
        <f>0+R271</f>
      </c>
      <c r="Q271">
        <f>0+I272+I276+I280</f>
      </c>
      <c>
        <f>0+O272+O276+O280</f>
      </c>
    </row>
    <row r="272" spans="1:16" ht="25.5">
      <c r="A272" s="26" t="s">
        <v>50</v>
      </c>
      <c s="31" t="s">
        <v>301</v>
      </c>
      <c s="31" t="s">
        <v>457</v>
      </c>
      <c s="26" t="s">
        <v>458</v>
      </c>
      <c s="32" t="s">
        <v>459</v>
      </c>
      <c s="33" t="s">
        <v>345</v>
      </c>
      <c s="34">
        <v>0.1</v>
      </c>
      <c s="35">
        <v>0</v>
      </c>
      <c s="36">
        <f>ROUND(ROUND(H272,2)*ROUND(G272,3),2)</f>
      </c>
      <c r="O272">
        <f>(I272*21)/100</f>
      </c>
      <c t="s">
        <v>27</v>
      </c>
    </row>
    <row r="273" spans="1:5" ht="12.75">
      <c r="A273" s="37" t="s">
        <v>55</v>
      </c>
      <c r="E273" s="38" t="s">
        <v>346</v>
      </c>
    </row>
    <row r="274" spans="1:5" ht="12.75">
      <c r="A274" s="39" t="s">
        <v>56</v>
      </c>
      <c r="E274" s="40" t="s">
        <v>52</v>
      </c>
    </row>
    <row r="275" spans="1:5" ht="89.25">
      <c r="A275" t="s">
        <v>57</v>
      </c>
      <c r="E275" s="38" t="s">
        <v>347</v>
      </c>
    </row>
    <row r="276" spans="1:16" ht="25.5">
      <c r="A276" s="26" t="s">
        <v>50</v>
      </c>
      <c s="31" t="s">
        <v>305</v>
      </c>
      <c s="31" t="s">
        <v>10072</v>
      </c>
      <c s="26" t="s">
        <v>10073</v>
      </c>
      <c s="32" t="s">
        <v>10074</v>
      </c>
      <c s="33" t="s">
        <v>345</v>
      </c>
      <c s="34">
        <v>0.1</v>
      </c>
      <c s="35">
        <v>0</v>
      </c>
      <c s="36">
        <f>ROUND(ROUND(H276,2)*ROUND(G276,3),2)</f>
      </c>
      <c r="O276">
        <f>(I276*21)/100</f>
      </c>
      <c t="s">
        <v>27</v>
      </c>
    </row>
    <row r="277" spans="1:5" ht="12.75">
      <c r="A277" s="37" t="s">
        <v>55</v>
      </c>
      <c r="E277" s="38" t="s">
        <v>346</v>
      </c>
    </row>
    <row r="278" spans="1:5" ht="12.75">
      <c r="A278" s="39" t="s">
        <v>56</v>
      </c>
      <c r="E278" s="40" t="s">
        <v>52</v>
      </c>
    </row>
    <row r="279" spans="1:5" ht="89.25">
      <c r="A279" t="s">
        <v>57</v>
      </c>
      <c r="E279" s="38" t="s">
        <v>347</v>
      </c>
    </row>
    <row r="280" spans="1:16" ht="25.5">
      <c r="A280" s="26" t="s">
        <v>50</v>
      </c>
      <c s="31" t="s">
        <v>309</v>
      </c>
      <c s="31" t="s">
        <v>10075</v>
      </c>
      <c s="26" t="s">
        <v>10076</v>
      </c>
      <c s="32" t="s">
        <v>10077</v>
      </c>
      <c s="33" t="s">
        <v>345</v>
      </c>
      <c s="34">
        <v>0.1</v>
      </c>
      <c s="35">
        <v>0</v>
      </c>
      <c s="36">
        <f>ROUND(ROUND(H280,2)*ROUND(G280,3),2)</f>
      </c>
      <c r="O280">
        <f>(I280*21)/100</f>
      </c>
      <c t="s">
        <v>27</v>
      </c>
    </row>
    <row r="281" spans="1:5" ht="12.75">
      <c r="A281" s="37" t="s">
        <v>55</v>
      </c>
      <c r="E281" s="38" t="s">
        <v>346</v>
      </c>
    </row>
    <row r="282" spans="1:5" ht="12.75">
      <c r="A282" s="39" t="s">
        <v>56</v>
      </c>
      <c r="E282" s="40" t="s">
        <v>52</v>
      </c>
    </row>
    <row r="283" spans="1:5" ht="89.25">
      <c r="A283" t="s">
        <v>57</v>
      </c>
      <c r="E283" s="38" t="s">
        <v>347</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0+O11+O36</f>
      </c>
      <c t="s">
        <v>26</v>
      </c>
    </row>
    <row r="3" spans="1:16" ht="15" customHeight="1">
      <c r="A3" t="s">
        <v>12</v>
      </c>
      <c s="12" t="s">
        <v>14</v>
      </c>
      <c s="13" t="s">
        <v>15</v>
      </c>
      <c s="1"/>
      <c s="14" t="s">
        <v>16</v>
      </c>
      <c s="1"/>
      <c s="9"/>
      <c s="8" t="s">
        <v>11877</v>
      </c>
      <c s="44">
        <f>0+I11+I36</f>
      </c>
      <c r="O3" t="s">
        <v>23</v>
      </c>
      <c t="s">
        <v>27</v>
      </c>
    </row>
    <row r="4" spans="1:16" ht="15" customHeight="1">
      <c r="A4" t="s">
        <v>17</v>
      </c>
      <c s="12" t="s">
        <v>18</v>
      </c>
      <c s="13" t="s">
        <v>4860</v>
      </c>
      <c s="1"/>
      <c s="14" t="s">
        <v>4861</v>
      </c>
      <c s="1"/>
      <c s="1"/>
      <c s="11"/>
      <c s="11"/>
      <c r="O4" t="s">
        <v>24</v>
      </c>
      <c t="s">
        <v>27</v>
      </c>
    </row>
    <row r="5" spans="1:16" ht="12.75" customHeight="1">
      <c r="A5" t="s">
        <v>21</v>
      </c>
      <c s="12" t="s">
        <v>18</v>
      </c>
      <c s="13" t="s">
        <v>4862</v>
      </c>
      <c s="1"/>
      <c s="14" t="s">
        <v>4863</v>
      </c>
      <c s="1"/>
      <c s="1"/>
      <c s="1"/>
      <c s="1"/>
      <c r="O5" t="s">
        <v>25</v>
      </c>
      <c t="s">
        <v>27</v>
      </c>
    </row>
    <row r="6" spans="1:9" ht="12.75" customHeight="1">
      <c r="A6" t="s">
        <v>2002</v>
      </c>
      <c s="12" t="s">
        <v>18</v>
      </c>
      <c s="13" t="s">
        <v>11510</v>
      </c>
      <c s="1"/>
      <c s="14" t="s">
        <v>11511</v>
      </c>
      <c s="1"/>
      <c s="1"/>
      <c s="1"/>
      <c s="1"/>
    </row>
    <row r="7" spans="1:9" ht="12.75" customHeight="1">
      <c r="A7" t="s">
        <v>4428</v>
      </c>
      <c s="16" t="s">
        <v>22</v>
      </c>
      <c s="17" t="s">
        <v>11877</v>
      </c>
      <c s="6"/>
      <c s="18" t="s">
        <v>11878</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323</v>
      </c>
      <c s="27"/>
      <c s="29" t="s">
        <v>2879</v>
      </c>
      <c s="27"/>
      <c s="27"/>
      <c s="27"/>
      <c s="30">
        <f>0+Q11</f>
      </c>
      <c r="O11">
        <f>0+R11</f>
      </c>
      <c r="Q11">
        <f>0+I12+I16+I20+I24+I28+I32</f>
      </c>
      <c>
        <f>0+O12+O16+O20+O24+O28+O32</f>
      </c>
    </row>
    <row r="12" spans="1:16" ht="25.5">
      <c r="A12" s="26" t="s">
        <v>50</v>
      </c>
      <c s="31" t="s">
        <v>33</v>
      </c>
      <c s="31" t="s">
        <v>376</v>
      </c>
      <c s="26" t="s">
        <v>52</v>
      </c>
      <c s="32" t="s">
        <v>377</v>
      </c>
      <c s="33" t="s">
        <v>54</v>
      </c>
      <c s="34">
        <v>174</v>
      </c>
      <c s="35">
        <v>0</v>
      </c>
      <c s="36">
        <f>ROUND(ROUND(H12,2)*ROUND(G12,3),2)</f>
      </c>
      <c r="O12">
        <f>(I12*21)/100</f>
      </c>
      <c t="s">
        <v>27</v>
      </c>
    </row>
    <row r="13" spans="1:5" ht="12.75">
      <c r="A13" s="37" t="s">
        <v>55</v>
      </c>
      <c r="E13" s="38" t="s">
        <v>52</v>
      </c>
    </row>
    <row r="14" spans="1:5" ht="12.75">
      <c r="A14" s="39" t="s">
        <v>56</v>
      </c>
      <c r="E14" s="40" t="s">
        <v>52</v>
      </c>
    </row>
    <row r="15" spans="1:5" ht="76.5">
      <c r="A15" t="s">
        <v>57</v>
      </c>
      <c r="E15" s="38" t="s">
        <v>378</v>
      </c>
    </row>
    <row r="16" spans="1:16" ht="25.5">
      <c r="A16" s="26" t="s">
        <v>50</v>
      </c>
      <c s="31" t="s">
        <v>27</v>
      </c>
      <c s="31" t="s">
        <v>11880</v>
      </c>
      <c s="26" t="s">
        <v>52</v>
      </c>
      <c s="32" t="s">
        <v>11881</v>
      </c>
      <c s="33" t="s">
        <v>54</v>
      </c>
      <c s="34">
        <v>1</v>
      </c>
      <c s="35">
        <v>0</v>
      </c>
      <c s="36">
        <f>ROUND(ROUND(H16,2)*ROUND(G16,3),2)</f>
      </c>
      <c r="O16">
        <f>(I16*21)/100</f>
      </c>
      <c t="s">
        <v>27</v>
      </c>
    </row>
    <row r="17" spans="1:5" ht="12.75">
      <c r="A17" s="37" t="s">
        <v>55</v>
      </c>
      <c r="E17" s="38" t="s">
        <v>52</v>
      </c>
    </row>
    <row r="18" spans="1:5" ht="12.75">
      <c r="A18" s="39" t="s">
        <v>56</v>
      </c>
      <c r="E18" s="40" t="s">
        <v>52</v>
      </c>
    </row>
    <row r="19" spans="1:5" ht="127.5">
      <c r="A19" t="s">
        <v>57</v>
      </c>
      <c r="E19" s="38" t="s">
        <v>397</v>
      </c>
    </row>
    <row r="20" spans="1:16" ht="25.5">
      <c r="A20" s="26" t="s">
        <v>50</v>
      </c>
      <c s="31" t="s">
        <v>26</v>
      </c>
      <c s="31" t="s">
        <v>10082</v>
      </c>
      <c s="26" t="s">
        <v>52</v>
      </c>
      <c s="32" t="s">
        <v>10083</v>
      </c>
      <c s="33" t="s">
        <v>63</v>
      </c>
      <c s="34">
        <v>80</v>
      </c>
      <c s="35">
        <v>0</v>
      </c>
      <c s="36">
        <f>ROUND(ROUND(H20,2)*ROUND(G20,3),2)</f>
      </c>
      <c r="O20">
        <f>(I20*21)/100</f>
      </c>
      <c t="s">
        <v>27</v>
      </c>
    </row>
    <row r="21" spans="1:5" ht="12.75">
      <c r="A21" s="37" t="s">
        <v>55</v>
      </c>
      <c r="E21" s="38" t="s">
        <v>52</v>
      </c>
    </row>
    <row r="22" spans="1:5" ht="12.75">
      <c r="A22" s="39" t="s">
        <v>56</v>
      </c>
      <c r="E22" s="40" t="s">
        <v>52</v>
      </c>
    </row>
    <row r="23" spans="1:5" ht="102">
      <c r="A23" t="s">
        <v>57</v>
      </c>
      <c r="E23" s="38" t="s">
        <v>1223</v>
      </c>
    </row>
    <row r="24" spans="1:16" ht="25.5">
      <c r="A24" s="26" t="s">
        <v>50</v>
      </c>
      <c s="31" t="s">
        <v>37</v>
      </c>
      <c s="31" t="s">
        <v>10097</v>
      </c>
      <c s="26" t="s">
        <v>52</v>
      </c>
      <c s="32" t="s">
        <v>10098</v>
      </c>
      <c s="33" t="s">
        <v>63</v>
      </c>
      <c s="34">
        <v>90</v>
      </c>
      <c s="35">
        <v>0</v>
      </c>
      <c s="36">
        <f>ROUND(ROUND(H24,2)*ROUND(G24,3),2)</f>
      </c>
      <c r="O24">
        <f>(I24*21)/100</f>
      </c>
      <c t="s">
        <v>27</v>
      </c>
    </row>
    <row r="25" spans="1:5" ht="12.75">
      <c r="A25" s="37" t="s">
        <v>55</v>
      </c>
      <c r="E25" s="38" t="s">
        <v>52</v>
      </c>
    </row>
    <row r="26" spans="1:5" ht="12.75">
      <c r="A26" s="39" t="s">
        <v>56</v>
      </c>
      <c r="E26" s="40" t="s">
        <v>52</v>
      </c>
    </row>
    <row r="27" spans="1:5" ht="127.5">
      <c r="A27" t="s">
        <v>57</v>
      </c>
      <c r="E27" s="38" t="s">
        <v>463</v>
      </c>
    </row>
    <row r="28" spans="1:16" ht="25.5">
      <c r="A28" s="26" t="s">
        <v>50</v>
      </c>
      <c s="31" t="s">
        <v>39</v>
      </c>
      <c s="31" t="s">
        <v>1484</v>
      </c>
      <c s="26" t="s">
        <v>52</v>
      </c>
      <c s="32" t="s">
        <v>1485</v>
      </c>
      <c s="33" t="s">
        <v>63</v>
      </c>
      <c s="34">
        <v>35</v>
      </c>
      <c s="35">
        <v>0</v>
      </c>
      <c s="36">
        <f>ROUND(ROUND(H28,2)*ROUND(G28,3),2)</f>
      </c>
      <c r="O28">
        <f>(I28*21)/100</f>
      </c>
      <c t="s">
        <v>27</v>
      </c>
    </row>
    <row r="29" spans="1:5" ht="12.75">
      <c r="A29" s="37" t="s">
        <v>55</v>
      </c>
      <c r="E29" s="38" t="s">
        <v>52</v>
      </c>
    </row>
    <row r="30" spans="1:5" ht="12.75">
      <c r="A30" s="39" t="s">
        <v>56</v>
      </c>
      <c r="E30" s="40" t="s">
        <v>52</v>
      </c>
    </row>
    <row r="31" spans="1:5" ht="127.5">
      <c r="A31" t="s">
        <v>57</v>
      </c>
      <c r="E31" s="38" t="s">
        <v>463</v>
      </c>
    </row>
    <row r="32" spans="1:16" ht="25.5">
      <c r="A32" s="26" t="s">
        <v>50</v>
      </c>
      <c s="31" t="s">
        <v>41</v>
      </c>
      <c s="31" t="s">
        <v>413</v>
      </c>
      <c s="26" t="s">
        <v>52</v>
      </c>
      <c s="32" t="s">
        <v>414</v>
      </c>
      <c s="33" t="s">
        <v>54</v>
      </c>
      <c s="34">
        <v>1</v>
      </c>
      <c s="35">
        <v>0</v>
      </c>
      <c s="36">
        <f>ROUND(ROUND(H32,2)*ROUND(G32,3),2)</f>
      </c>
      <c r="O32">
        <f>(I32*21)/100</f>
      </c>
      <c t="s">
        <v>27</v>
      </c>
    </row>
    <row r="33" spans="1:5" ht="12.75">
      <c r="A33" s="37" t="s">
        <v>55</v>
      </c>
      <c r="E33" s="38" t="s">
        <v>52</v>
      </c>
    </row>
    <row r="34" spans="1:5" ht="12.75">
      <c r="A34" s="39" t="s">
        <v>56</v>
      </c>
      <c r="E34" s="40" t="s">
        <v>52</v>
      </c>
    </row>
    <row r="35" spans="1:5" ht="38.25">
      <c r="A35" t="s">
        <v>57</v>
      </c>
      <c r="E35" s="38" t="s">
        <v>415</v>
      </c>
    </row>
    <row r="36" spans="1:18" ht="12.75" customHeight="1">
      <c r="A36" s="6" t="s">
        <v>48</v>
      </c>
      <c s="6"/>
      <c s="42" t="s">
        <v>341</v>
      </c>
      <c s="6"/>
      <c s="29" t="s">
        <v>10107</v>
      </c>
      <c s="6"/>
      <c s="6"/>
      <c s="6"/>
      <c s="43">
        <f>0+Q36</f>
      </c>
      <c r="O36">
        <f>0+R36</f>
      </c>
      <c r="Q36">
        <f>0+I37+I41+I45+I49+I53+I57+I61+I65+I69+I73+I77+I81+I85+I89+I93+I97+I101+I105+I109+I113+I117+I121+I125+I129+I133+I137+I141+I145</f>
      </c>
      <c>
        <f>0+O37+O41+O45+O49+O53+O57+O61+O65+O69+O73+O77+O81+O85+O89+O93+O97+O101+O105+O109+O113+O117+O121+O125+O129+O133+O137+O141+O145</f>
      </c>
    </row>
    <row r="37" spans="1:16" ht="12.75">
      <c r="A37" s="26" t="s">
        <v>50</v>
      </c>
      <c s="31" t="s">
        <v>73</v>
      </c>
      <c s="31" t="s">
        <v>10108</v>
      </c>
      <c s="26" t="s">
        <v>52</v>
      </c>
      <c s="32" t="s">
        <v>10109</v>
      </c>
      <c s="33" t="s">
        <v>54</v>
      </c>
      <c s="34">
        <v>5</v>
      </c>
      <c s="35">
        <v>0</v>
      </c>
      <c s="36">
        <f>ROUND(ROUND(H37,2)*ROUND(G37,3),2)</f>
      </c>
      <c r="O37">
        <f>(I37*21)/100</f>
      </c>
      <c t="s">
        <v>27</v>
      </c>
    </row>
    <row r="38" spans="1:5" ht="12.75">
      <c r="A38" s="37" t="s">
        <v>55</v>
      </c>
      <c r="E38" s="38" t="s">
        <v>52</v>
      </c>
    </row>
    <row r="39" spans="1:5" ht="12.75">
      <c r="A39" s="39" t="s">
        <v>56</v>
      </c>
      <c r="E39" s="40" t="s">
        <v>52</v>
      </c>
    </row>
    <row r="40" spans="1:5" ht="89.25">
      <c r="A40" t="s">
        <v>57</v>
      </c>
      <c r="E40" s="38" t="s">
        <v>1117</v>
      </c>
    </row>
    <row r="41" spans="1:16" ht="12.75">
      <c r="A41" s="26" t="s">
        <v>50</v>
      </c>
      <c s="31" t="s">
        <v>78</v>
      </c>
      <c s="31" t="s">
        <v>1115</v>
      </c>
      <c s="26" t="s">
        <v>52</v>
      </c>
      <c s="32" t="s">
        <v>1116</v>
      </c>
      <c s="33" t="s">
        <v>54</v>
      </c>
      <c s="34">
        <v>10</v>
      </c>
      <c s="35">
        <v>0</v>
      </c>
      <c s="36">
        <f>ROUND(ROUND(H41,2)*ROUND(G41,3),2)</f>
      </c>
      <c r="O41">
        <f>(I41*21)/100</f>
      </c>
      <c t="s">
        <v>27</v>
      </c>
    </row>
    <row r="42" spans="1:5" ht="12.75">
      <c r="A42" s="37" t="s">
        <v>55</v>
      </c>
      <c r="E42" s="38" t="s">
        <v>52</v>
      </c>
    </row>
    <row r="43" spans="1:5" ht="12.75">
      <c r="A43" s="39" t="s">
        <v>56</v>
      </c>
      <c r="E43" s="40" t="s">
        <v>52</v>
      </c>
    </row>
    <row r="44" spans="1:5" ht="89.25">
      <c r="A44" t="s">
        <v>57</v>
      </c>
      <c r="E44" s="38" t="s">
        <v>1117</v>
      </c>
    </row>
    <row r="45" spans="1:16" ht="25.5">
      <c r="A45" s="26" t="s">
        <v>50</v>
      </c>
      <c s="31" t="s">
        <v>44</v>
      </c>
      <c s="31" t="s">
        <v>10112</v>
      </c>
      <c s="26" t="s">
        <v>52</v>
      </c>
      <c s="32" t="s">
        <v>10113</v>
      </c>
      <c s="33" t="s">
        <v>54</v>
      </c>
      <c s="34">
        <v>15</v>
      </c>
      <c s="35">
        <v>0</v>
      </c>
      <c s="36">
        <f>ROUND(ROUND(H45,2)*ROUND(G45,3),2)</f>
      </c>
      <c r="O45">
        <f>(I45*21)/100</f>
      </c>
      <c t="s">
        <v>27</v>
      </c>
    </row>
    <row r="46" spans="1:5" ht="12.75">
      <c r="A46" s="37" t="s">
        <v>55</v>
      </c>
      <c r="E46" s="38" t="s">
        <v>52</v>
      </c>
    </row>
    <row r="47" spans="1:5" ht="12.75">
      <c r="A47" s="39" t="s">
        <v>56</v>
      </c>
      <c r="E47" s="40" t="s">
        <v>52</v>
      </c>
    </row>
    <row r="48" spans="1:5" ht="89.25">
      <c r="A48" t="s">
        <v>57</v>
      </c>
      <c r="E48" s="38" t="s">
        <v>1117</v>
      </c>
    </row>
    <row r="49" spans="1:16" ht="12.75">
      <c r="A49" s="26" t="s">
        <v>50</v>
      </c>
      <c s="31" t="s">
        <v>46</v>
      </c>
      <c s="31" t="s">
        <v>10118</v>
      </c>
      <c s="26" t="s">
        <v>52</v>
      </c>
      <c s="32" t="s">
        <v>10119</v>
      </c>
      <c s="33" t="s">
        <v>54</v>
      </c>
      <c s="34">
        <v>2</v>
      </c>
      <c s="35">
        <v>0</v>
      </c>
      <c s="36">
        <f>ROUND(ROUND(H49,2)*ROUND(G49,3),2)</f>
      </c>
      <c r="O49">
        <f>(I49*21)/100</f>
      </c>
      <c t="s">
        <v>27</v>
      </c>
    </row>
    <row r="50" spans="1:5" ht="12.75">
      <c r="A50" s="37" t="s">
        <v>55</v>
      </c>
      <c r="E50" s="38" t="s">
        <v>52</v>
      </c>
    </row>
    <row r="51" spans="1:5" ht="12.75">
      <c r="A51" s="39" t="s">
        <v>56</v>
      </c>
      <c r="E51" s="40" t="s">
        <v>52</v>
      </c>
    </row>
    <row r="52" spans="1:5" ht="76.5">
      <c r="A52" t="s">
        <v>57</v>
      </c>
      <c r="E52" s="38" t="s">
        <v>10117</v>
      </c>
    </row>
    <row r="53" spans="1:16" ht="25.5">
      <c r="A53" s="26" t="s">
        <v>50</v>
      </c>
      <c s="31" t="s">
        <v>89</v>
      </c>
      <c s="31" t="s">
        <v>11485</v>
      </c>
      <c s="26" t="s">
        <v>52</v>
      </c>
      <c s="32" t="s">
        <v>9666</v>
      </c>
      <c s="33" t="s">
        <v>54</v>
      </c>
      <c s="34">
        <v>3</v>
      </c>
      <c s="35">
        <v>0</v>
      </c>
      <c s="36">
        <f>ROUND(ROUND(H53,2)*ROUND(G53,3),2)</f>
      </c>
      <c r="O53">
        <f>(I53*21)/100</f>
      </c>
      <c t="s">
        <v>27</v>
      </c>
    </row>
    <row r="54" spans="1:5" ht="12.75">
      <c r="A54" s="37" t="s">
        <v>55</v>
      </c>
      <c r="E54" s="38" t="s">
        <v>52</v>
      </c>
    </row>
    <row r="55" spans="1:5" ht="12.75">
      <c r="A55" s="39" t="s">
        <v>56</v>
      </c>
      <c r="E55" s="40" t="s">
        <v>52</v>
      </c>
    </row>
    <row r="56" spans="1:5" ht="76.5">
      <c r="A56" t="s">
        <v>57</v>
      </c>
      <c r="E56" s="38" t="s">
        <v>10117</v>
      </c>
    </row>
    <row r="57" spans="1:16" ht="12.75">
      <c r="A57" s="26" t="s">
        <v>50</v>
      </c>
      <c s="31" t="s">
        <v>93</v>
      </c>
      <c s="31" t="s">
        <v>10129</v>
      </c>
      <c s="26" t="s">
        <v>52</v>
      </c>
      <c s="32" t="s">
        <v>10130</v>
      </c>
      <c s="33" t="s">
        <v>54</v>
      </c>
      <c s="34">
        <v>3</v>
      </c>
      <c s="35">
        <v>0</v>
      </c>
      <c s="36">
        <f>ROUND(ROUND(H57,2)*ROUND(G57,3),2)</f>
      </c>
      <c r="O57">
        <f>(I57*21)/100</f>
      </c>
      <c t="s">
        <v>27</v>
      </c>
    </row>
    <row r="58" spans="1:5" ht="12.75">
      <c r="A58" s="37" t="s">
        <v>55</v>
      </c>
      <c r="E58" s="38" t="s">
        <v>52</v>
      </c>
    </row>
    <row r="59" spans="1:5" ht="12.75">
      <c r="A59" s="39" t="s">
        <v>56</v>
      </c>
      <c r="E59" s="40" t="s">
        <v>52</v>
      </c>
    </row>
    <row r="60" spans="1:5" ht="76.5">
      <c r="A60" t="s">
        <v>57</v>
      </c>
      <c r="E60" s="38" t="s">
        <v>10131</v>
      </c>
    </row>
    <row r="61" spans="1:16" ht="12.75">
      <c r="A61" s="26" t="s">
        <v>50</v>
      </c>
      <c s="31" t="s">
        <v>97</v>
      </c>
      <c s="31" t="s">
        <v>10132</v>
      </c>
      <c s="26" t="s">
        <v>52</v>
      </c>
      <c s="32" t="s">
        <v>10133</v>
      </c>
      <c s="33" t="s">
        <v>54</v>
      </c>
      <c s="34">
        <v>1</v>
      </c>
      <c s="35">
        <v>0</v>
      </c>
      <c s="36">
        <f>ROUND(ROUND(H61,2)*ROUND(G61,3),2)</f>
      </c>
      <c r="O61">
        <f>(I61*21)/100</f>
      </c>
      <c t="s">
        <v>27</v>
      </c>
    </row>
    <row r="62" spans="1:5" ht="12.75">
      <c r="A62" s="37" t="s">
        <v>55</v>
      </c>
      <c r="E62" s="38" t="s">
        <v>52</v>
      </c>
    </row>
    <row r="63" spans="1:5" ht="12.75">
      <c r="A63" s="39" t="s">
        <v>56</v>
      </c>
      <c r="E63" s="40" t="s">
        <v>52</v>
      </c>
    </row>
    <row r="64" spans="1:5" ht="76.5">
      <c r="A64" t="s">
        <v>57</v>
      </c>
      <c r="E64" s="38" t="s">
        <v>2014</v>
      </c>
    </row>
    <row r="65" spans="1:16" ht="12.75">
      <c r="A65" s="26" t="s">
        <v>50</v>
      </c>
      <c s="31" t="s">
        <v>100</v>
      </c>
      <c s="31" t="s">
        <v>11882</v>
      </c>
      <c s="26" t="s">
        <v>52</v>
      </c>
      <c s="32" t="s">
        <v>11883</v>
      </c>
      <c s="33" t="s">
        <v>63</v>
      </c>
      <c s="34">
        <v>130</v>
      </c>
      <c s="35">
        <v>0</v>
      </c>
      <c s="36">
        <f>ROUND(ROUND(H65,2)*ROUND(G65,3),2)</f>
      </c>
      <c r="O65">
        <f>(I65*21)/100</f>
      </c>
      <c t="s">
        <v>27</v>
      </c>
    </row>
    <row r="66" spans="1:5" ht="12.75">
      <c r="A66" s="37" t="s">
        <v>55</v>
      </c>
      <c r="E66" s="38" t="s">
        <v>52</v>
      </c>
    </row>
    <row r="67" spans="1:5" ht="12.75">
      <c r="A67" s="39" t="s">
        <v>56</v>
      </c>
      <c r="E67" s="40" t="s">
        <v>52</v>
      </c>
    </row>
    <row r="68" spans="1:5" ht="102">
      <c r="A68" t="s">
        <v>57</v>
      </c>
      <c r="E68" s="38" t="s">
        <v>10328</v>
      </c>
    </row>
    <row r="69" spans="1:16" ht="25.5">
      <c r="A69" s="26" t="s">
        <v>50</v>
      </c>
      <c s="31" t="s">
        <v>103</v>
      </c>
      <c s="31" t="s">
        <v>11884</v>
      </c>
      <c s="26" t="s">
        <v>52</v>
      </c>
      <c s="32" t="s">
        <v>11885</v>
      </c>
      <c s="33" t="s">
        <v>54</v>
      </c>
      <c s="34">
        <v>6</v>
      </c>
      <c s="35">
        <v>0</v>
      </c>
      <c s="36">
        <f>ROUND(ROUND(H69,2)*ROUND(G69,3),2)</f>
      </c>
      <c r="O69">
        <f>(I69*21)/100</f>
      </c>
      <c t="s">
        <v>27</v>
      </c>
    </row>
    <row r="70" spans="1:5" ht="12.75">
      <c r="A70" s="37" t="s">
        <v>55</v>
      </c>
      <c r="E70" s="38" t="s">
        <v>52</v>
      </c>
    </row>
    <row r="71" spans="1:5" ht="12.75">
      <c r="A71" s="39" t="s">
        <v>56</v>
      </c>
      <c r="E71" s="40" t="s">
        <v>52</v>
      </c>
    </row>
    <row r="72" spans="1:5" ht="38.25">
      <c r="A72" t="s">
        <v>57</v>
      </c>
      <c r="E72" s="38" t="s">
        <v>10136</v>
      </c>
    </row>
    <row r="73" spans="1:16" ht="12.75">
      <c r="A73" s="26" t="s">
        <v>50</v>
      </c>
      <c s="31" t="s">
        <v>106</v>
      </c>
      <c s="31" t="s">
        <v>10137</v>
      </c>
      <c s="26" t="s">
        <v>52</v>
      </c>
      <c s="32" t="s">
        <v>10138</v>
      </c>
      <c s="33" t="s">
        <v>54</v>
      </c>
      <c s="34">
        <v>30</v>
      </c>
      <c s="35">
        <v>0</v>
      </c>
      <c s="36">
        <f>ROUND(ROUND(H73,2)*ROUND(G73,3),2)</f>
      </c>
      <c r="O73">
        <f>(I73*21)/100</f>
      </c>
      <c t="s">
        <v>27</v>
      </c>
    </row>
    <row r="74" spans="1:5" ht="12.75">
      <c r="A74" s="37" t="s">
        <v>55</v>
      </c>
      <c r="E74" s="38" t="s">
        <v>52</v>
      </c>
    </row>
    <row r="75" spans="1:5" ht="12.75">
      <c r="A75" s="39" t="s">
        <v>56</v>
      </c>
      <c r="E75" s="40" t="s">
        <v>52</v>
      </c>
    </row>
    <row r="76" spans="1:5" ht="102">
      <c r="A76" t="s">
        <v>57</v>
      </c>
      <c r="E76" s="38" t="s">
        <v>10139</v>
      </c>
    </row>
    <row r="77" spans="1:16" ht="25.5">
      <c r="A77" s="26" t="s">
        <v>50</v>
      </c>
      <c s="31" t="s">
        <v>109</v>
      </c>
      <c s="31" t="s">
        <v>472</v>
      </c>
      <c s="26" t="s">
        <v>52</v>
      </c>
      <c s="32" t="s">
        <v>473</v>
      </c>
      <c s="33" t="s">
        <v>63</v>
      </c>
      <c s="34">
        <v>75</v>
      </c>
      <c s="35">
        <v>0</v>
      </c>
      <c s="36">
        <f>ROUND(ROUND(H77,2)*ROUND(G77,3),2)</f>
      </c>
      <c r="O77">
        <f>(I77*21)/100</f>
      </c>
      <c t="s">
        <v>27</v>
      </c>
    </row>
    <row r="78" spans="1:5" ht="12.75">
      <c r="A78" s="37" t="s">
        <v>55</v>
      </c>
      <c r="E78" s="38" t="s">
        <v>52</v>
      </c>
    </row>
    <row r="79" spans="1:5" ht="12.75">
      <c r="A79" s="39" t="s">
        <v>56</v>
      </c>
      <c r="E79" s="40" t="s">
        <v>52</v>
      </c>
    </row>
    <row r="80" spans="1:5" ht="89.25">
      <c r="A80" t="s">
        <v>57</v>
      </c>
      <c r="E80" s="38" t="s">
        <v>474</v>
      </c>
    </row>
    <row r="81" spans="1:16" ht="12.75">
      <c r="A81" s="26" t="s">
        <v>50</v>
      </c>
      <c s="31" t="s">
        <v>113</v>
      </c>
      <c s="31" t="s">
        <v>475</v>
      </c>
      <c s="26" t="s">
        <v>52</v>
      </c>
      <c s="32" t="s">
        <v>476</v>
      </c>
      <c s="33" t="s">
        <v>63</v>
      </c>
      <c s="34">
        <v>620</v>
      </c>
      <c s="35">
        <v>0</v>
      </c>
      <c s="36">
        <f>ROUND(ROUND(H81,2)*ROUND(G81,3),2)</f>
      </c>
      <c r="O81">
        <f>(I81*21)/100</f>
      </c>
      <c t="s">
        <v>27</v>
      </c>
    </row>
    <row r="82" spans="1:5" ht="12.75">
      <c r="A82" s="37" t="s">
        <v>55</v>
      </c>
      <c r="E82" s="38" t="s">
        <v>52</v>
      </c>
    </row>
    <row r="83" spans="1:5" ht="12.75">
      <c r="A83" s="39" t="s">
        <v>56</v>
      </c>
      <c r="E83" s="40" t="s">
        <v>52</v>
      </c>
    </row>
    <row r="84" spans="1:5" ht="89.25">
      <c r="A84" t="s">
        <v>57</v>
      </c>
      <c r="E84" s="38" t="s">
        <v>474</v>
      </c>
    </row>
    <row r="85" spans="1:16" ht="12.75">
      <c r="A85" s="26" t="s">
        <v>50</v>
      </c>
      <c s="31" t="s">
        <v>117</v>
      </c>
      <c s="31" t="s">
        <v>2017</v>
      </c>
      <c s="26" t="s">
        <v>52</v>
      </c>
      <c s="32" t="s">
        <v>2018</v>
      </c>
      <c s="33" t="s">
        <v>63</v>
      </c>
      <c s="34">
        <v>30</v>
      </c>
      <c s="35">
        <v>0</v>
      </c>
      <c s="36">
        <f>ROUND(ROUND(H85,2)*ROUND(G85,3),2)</f>
      </c>
      <c r="O85">
        <f>(I85*21)/100</f>
      </c>
      <c t="s">
        <v>27</v>
      </c>
    </row>
    <row r="86" spans="1:5" ht="12.75">
      <c r="A86" s="37" t="s">
        <v>55</v>
      </c>
      <c r="E86" s="38" t="s">
        <v>52</v>
      </c>
    </row>
    <row r="87" spans="1:5" ht="12.75">
      <c r="A87" s="39" t="s">
        <v>56</v>
      </c>
      <c r="E87" s="40" t="s">
        <v>52</v>
      </c>
    </row>
    <row r="88" spans="1:5" ht="89.25">
      <c r="A88" t="s">
        <v>57</v>
      </c>
      <c r="E88" s="38" t="s">
        <v>474</v>
      </c>
    </row>
    <row r="89" spans="1:16" ht="12.75">
      <c r="A89" s="26" t="s">
        <v>50</v>
      </c>
      <c s="31" t="s">
        <v>121</v>
      </c>
      <c s="31" t="s">
        <v>2535</v>
      </c>
      <c s="26" t="s">
        <v>52</v>
      </c>
      <c s="32" t="s">
        <v>2536</v>
      </c>
      <c s="33" t="s">
        <v>63</v>
      </c>
      <c s="34">
        <v>120</v>
      </c>
      <c s="35">
        <v>0</v>
      </c>
      <c s="36">
        <f>ROUND(ROUND(H89,2)*ROUND(G89,3),2)</f>
      </c>
      <c r="O89">
        <f>(I89*21)/100</f>
      </c>
      <c t="s">
        <v>27</v>
      </c>
    </row>
    <row r="90" spans="1:5" ht="12.75">
      <c r="A90" s="37" t="s">
        <v>55</v>
      </c>
      <c r="E90" s="38" t="s">
        <v>52</v>
      </c>
    </row>
    <row r="91" spans="1:5" ht="12.75">
      <c r="A91" s="39" t="s">
        <v>56</v>
      </c>
      <c r="E91" s="40" t="s">
        <v>52</v>
      </c>
    </row>
    <row r="92" spans="1:5" ht="89.25">
      <c r="A92" t="s">
        <v>57</v>
      </c>
      <c r="E92" s="38" t="s">
        <v>474</v>
      </c>
    </row>
    <row r="93" spans="1:16" ht="12.75">
      <c r="A93" s="26" t="s">
        <v>50</v>
      </c>
      <c s="31" t="s">
        <v>125</v>
      </c>
      <c s="31" t="s">
        <v>2535</v>
      </c>
      <c s="26" t="s">
        <v>33</v>
      </c>
      <c s="32" t="s">
        <v>2536</v>
      </c>
      <c s="33" t="s">
        <v>63</v>
      </c>
      <c s="34">
        <v>60</v>
      </c>
      <c s="35">
        <v>0</v>
      </c>
      <c s="36">
        <f>ROUND(ROUND(H93,2)*ROUND(G93,3),2)</f>
      </c>
      <c r="O93">
        <f>(I93*21)/100</f>
      </c>
      <c t="s">
        <v>27</v>
      </c>
    </row>
    <row r="94" spans="1:5" ht="12.75">
      <c r="A94" s="37" t="s">
        <v>55</v>
      </c>
      <c r="E94" s="38" t="s">
        <v>52</v>
      </c>
    </row>
    <row r="95" spans="1:5" ht="12.75">
      <c r="A95" s="39" t="s">
        <v>56</v>
      </c>
      <c r="E95" s="40" t="s">
        <v>52</v>
      </c>
    </row>
    <row r="96" spans="1:5" ht="89.25">
      <c r="A96" t="s">
        <v>57</v>
      </c>
      <c r="E96" s="38" t="s">
        <v>474</v>
      </c>
    </row>
    <row r="97" spans="1:16" ht="25.5">
      <c r="A97" s="26" t="s">
        <v>50</v>
      </c>
      <c s="31" t="s">
        <v>129</v>
      </c>
      <c s="31" t="s">
        <v>477</v>
      </c>
      <c s="26" t="s">
        <v>52</v>
      </c>
      <c s="32" t="s">
        <v>478</v>
      </c>
      <c s="33" t="s">
        <v>54</v>
      </c>
      <c s="34">
        <v>40</v>
      </c>
      <c s="35">
        <v>0</v>
      </c>
      <c s="36">
        <f>ROUND(ROUND(H97,2)*ROUND(G97,3),2)</f>
      </c>
      <c r="O97">
        <f>(I97*21)/100</f>
      </c>
      <c t="s">
        <v>27</v>
      </c>
    </row>
    <row r="98" spans="1:5" ht="12.75">
      <c r="A98" s="37" t="s">
        <v>55</v>
      </c>
      <c r="E98" s="38" t="s">
        <v>52</v>
      </c>
    </row>
    <row r="99" spans="1:5" ht="12.75">
      <c r="A99" s="39" t="s">
        <v>56</v>
      </c>
      <c r="E99" s="40" t="s">
        <v>52</v>
      </c>
    </row>
    <row r="100" spans="1:5" ht="102">
      <c r="A100" t="s">
        <v>57</v>
      </c>
      <c r="E100" s="38" t="s">
        <v>479</v>
      </c>
    </row>
    <row r="101" spans="1:16" ht="25.5">
      <c r="A101" s="26" t="s">
        <v>50</v>
      </c>
      <c s="31" t="s">
        <v>133</v>
      </c>
      <c s="31" t="s">
        <v>480</v>
      </c>
      <c s="26" t="s">
        <v>52</v>
      </c>
      <c s="32" t="s">
        <v>481</v>
      </c>
      <c s="33" t="s">
        <v>54</v>
      </c>
      <c s="34">
        <v>130</v>
      </c>
      <c s="35">
        <v>0</v>
      </c>
      <c s="36">
        <f>ROUND(ROUND(H101,2)*ROUND(G101,3),2)</f>
      </c>
      <c r="O101">
        <f>(I101*21)/100</f>
      </c>
      <c t="s">
        <v>27</v>
      </c>
    </row>
    <row r="102" spans="1:5" ht="12.75">
      <c r="A102" s="37" t="s">
        <v>55</v>
      </c>
      <c r="E102" s="38" t="s">
        <v>52</v>
      </c>
    </row>
    <row r="103" spans="1:5" ht="12.75">
      <c r="A103" s="39" t="s">
        <v>56</v>
      </c>
      <c r="E103" s="40" t="s">
        <v>52</v>
      </c>
    </row>
    <row r="104" spans="1:5" ht="102">
      <c r="A104" t="s">
        <v>57</v>
      </c>
      <c r="E104" s="38" t="s">
        <v>479</v>
      </c>
    </row>
    <row r="105" spans="1:16" ht="25.5">
      <c r="A105" s="26" t="s">
        <v>50</v>
      </c>
      <c s="31" t="s">
        <v>137</v>
      </c>
      <c s="31" t="s">
        <v>2035</v>
      </c>
      <c s="26" t="s">
        <v>52</v>
      </c>
      <c s="32" t="s">
        <v>2036</v>
      </c>
      <c s="33" t="s">
        <v>54</v>
      </c>
      <c s="34">
        <v>4</v>
      </c>
      <c s="35">
        <v>0</v>
      </c>
      <c s="36">
        <f>ROUND(ROUND(H105,2)*ROUND(G105,3),2)</f>
      </c>
      <c r="O105">
        <f>(I105*21)/100</f>
      </c>
      <c t="s">
        <v>27</v>
      </c>
    </row>
    <row r="106" spans="1:5" ht="12.75">
      <c r="A106" s="37" t="s">
        <v>55</v>
      </c>
      <c r="E106" s="38" t="s">
        <v>52</v>
      </c>
    </row>
    <row r="107" spans="1:5" ht="12.75">
      <c r="A107" s="39" t="s">
        <v>56</v>
      </c>
      <c r="E107" s="40" t="s">
        <v>52</v>
      </c>
    </row>
    <row r="108" spans="1:5" ht="102">
      <c r="A108" t="s">
        <v>57</v>
      </c>
      <c r="E108" s="38" t="s">
        <v>479</v>
      </c>
    </row>
    <row r="109" spans="1:16" ht="12.75">
      <c r="A109" s="26" t="s">
        <v>50</v>
      </c>
      <c s="31" t="s">
        <v>141</v>
      </c>
      <c s="31" t="s">
        <v>2039</v>
      </c>
      <c s="26" t="s">
        <v>52</v>
      </c>
      <c s="32" t="s">
        <v>2040</v>
      </c>
      <c s="33" t="s">
        <v>63</v>
      </c>
      <c s="34">
        <v>125</v>
      </c>
      <c s="35">
        <v>0</v>
      </c>
      <c s="36">
        <f>ROUND(ROUND(H109,2)*ROUND(G109,3),2)</f>
      </c>
      <c r="O109">
        <f>(I109*21)/100</f>
      </c>
      <c t="s">
        <v>27</v>
      </c>
    </row>
    <row r="110" spans="1:5" ht="12.75">
      <c r="A110" s="37" t="s">
        <v>55</v>
      </c>
      <c r="E110" s="38" t="s">
        <v>52</v>
      </c>
    </row>
    <row r="111" spans="1:5" ht="12.75">
      <c r="A111" s="39" t="s">
        <v>56</v>
      </c>
      <c r="E111" s="40" t="s">
        <v>52</v>
      </c>
    </row>
    <row r="112" spans="1:5" ht="76.5">
      <c r="A112" t="s">
        <v>57</v>
      </c>
      <c r="E112" s="38" t="s">
        <v>2041</v>
      </c>
    </row>
    <row r="113" spans="1:16" ht="25.5">
      <c r="A113" s="26" t="s">
        <v>50</v>
      </c>
      <c s="31" t="s">
        <v>145</v>
      </c>
      <c s="31" t="s">
        <v>1805</v>
      </c>
      <c s="26" t="s">
        <v>52</v>
      </c>
      <c s="32" t="s">
        <v>1806</v>
      </c>
      <c s="33" t="s">
        <v>54</v>
      </c>
      <c s="34">
        <v>1</v>
      </c>
      <c s="35">
        <v>0</v>
      </c>
      <c s="36">
        <f>ROUND(ROUND(H113,2)*ROUND(G113,3),2)</f>
      </c>
      <c r="O113">
        <f>(I113*21)/100</f>
      </c>
      <c t="s">
        <v>27</v>
      </c>
    </row>
    <row r="114" spans="1:5" ht="12.75">
      <c r="A114" s="37" t="s">
        <v>55</v>
      </c>
      <c r="E114" s="38" t="s">
        <v>52</v>
      </c>
    </row>
    <row r="115" spans="1:5" ht="12.75">
      <c r="A115" s="39" t="s">
        <v>56</v>
      </c>
      <c r="E115" s="40" t="s">
        <v>52</v>
      </c>
    </row>
    <row r="116" spans="1:5" ht="114.75">
      <c r="A116" t="s">
        <v>57</v>
      </c>
      <c r="E116" s="38" t="s">
        <v>902</v>
      </c>
    </row>
    <row r="117" spans="1:16" ht="12.75">
      <c r="A117" s="26" t="s">
        <v>50</v>
      </c>
      <c s="31" t="s">
        <v>149</v>
      </c>
      <c s="31" t="s">
        <v>10181</v>
      </c>
      <c s="26" t="s">
        <v>52</v>
      </c>
      <c s="32" t="s">
        <v>10182</v>
      </c>
      <c s="33" t="s">
        <v>54</v>
      </c>
      <c s="34">
        <v>1</v>
      </c>
      <c s="35">
        <v>0</v>
      </c>
      <c s="36">
        <f>ROUND(ROUND(H117,2)*ROUND(G117,3),2)</f>
      </c>
      <c r="O117">
        <f>(I117*21)/100</f>
      </c>
      <c t="s">
        <v>27</v>
      </c>
    </row>
    <row r="118" spans="1:5" ht="12.75">
      <c r="A118" s="37" t="s">
        <v>55</v>
      </c>
      <c r="E118" s="38" t="s">
        <v>52</v>
      </c>
    </row>
    <row r="119" spans="1:5" ht="12.75">
      <c r="A119" s="39" t="s">
        <v>56</v>
      </c>
      <c r="E119" s="40" t="s">
        <v>52</v>
      </c>
    </row>
    <row r="120" spans="1:5" ht="76.5">
      <c r="A120" t="s">
        <v>57</v>
      </c>
      <c r="E120" s="38" t="s">
        <v>2241</v>
      </c>
    </row>
    <row r="121" spans="1:16" ht="12.75">
      <c r="A121" s="26" t="s">
        <v>50</v>
      </c>
      <c s="31" t="s">
        <v>153</v>
      </c>
      <c s="31" t="s">
        <v>1810</v>
      </c>
      <c s="26" t="s">
        <v>52</v>
      </c>
      <c s="32" t="s">
        <v>1811</v>
      </c>
      <c s="33" t="s">
        <v>321</v>
      </c>
      <c s="34">
        <v>24</v>
      </c>
      <c s="35">
        <v>0</v>
      </c>
      <c s="36">
        <f>ROUND(ROUND(H121,2)*ROUND(G121,3),2)</f>
      </c>
      <c r="O121">
        <f>(I121*21)/100</f>
      </c>
      <c t="s">
        <v>27</v>
      </c>
    </row>
    <row r="122" spans="1:5" ht="12.75">
      <c r="A122" s="37" t="s">
        <v>55</v>
      </c>
      <c r="E122" s="38" t="s">
        <v>52</v>
      </c>
    </row>
    <row r="123" spans="1:5" ht="12.75">
      <c r="A123" s="39" t="s">
        <v>56</v>
      </c>
      <c r="E123" s="40" t="s">
        <v>52</v>
      </c>
    </row>
    <row r="124" spans="1:5" ht="89.25">
      <c r="A124" t="s">
        <v>57</v>
      </c>
      <c r="E124" s="38" t="s">
        <v>1812</v>
      </c>
    </row>
    <row r="125" spans="1:16" ht="12.75">
      <c r="A125" s="26" t="s">
        <v>50</v>
      </c>
      <c s="31" t="s">
        <v>157</v>
      </c>
      <c s="31" t="s">
        <v>2116</v>
      </c>
      <c s="26" t="s">
        <v>52</v>
      </c>
      <c s="32" t="s">
        <v>2117</v>
      </c>
      <c s="33" t="s">
        <v>321</v>
      </c>
      <c s="34">
        <v>16</v>
      </c>
      <c s="35">
        <v>0</v>
      </c>
      <c s="36">
        <f>ROUND(ROUND(H125,2)*ROUND(G125,3),2)</f>
      </c>
      <c r="O125">
        <f>(I125*21)/100</f>
      </c>
      <c t="s">
        <v>27</v>
      </c>
    </row>
    <row r="126" spans="1:5" ht="12.75">
      <c r="A126" s="37" t="s">
        <v>55</v>
      </c>
      <c r="E126" s="38" t="s">
        <v>52</v>
      </c>
    </row>
    <row r="127" spans="1:5" ht="12.75">
      <c r="A127" s="39" t="s">
        <v>56</v>
      </c>
      <c r="E127" s="40" t="s">
        <v>52</v>
      </c>
    </row>
    <row r="128" spans="1:5" ht="89.25">
      <c r="A128" t="s">
        <v>57</v>
      </c>
      <c r="E128" s="38" t="s">
        <v>2118</v>
      </c>
    </row>
    <row r="129" spans="1:16" ht="12.75">
      <c r="A129" s="26" t="s">
        <v>50</v>
      </c>
      <c s="31" t="s">
        <v>161</v>
      </c>
      <c s="31" t="s">
        <v>1813</v>
      </c>
      <c s="26" t="s">
        <v>52</v>
      </c>
      <c s="32" t="s">
        <v>1814</v>
      </c>
      <c s="33" t="s">
        <v>321</v>
      </c>
      <c s="34">
        <v>8</v>
      </c>
      <c s="35">
        <v>0</v>
      </c>
      <c s="36">
        <f>ROUND(ROUND(H129,2)*ROUND(G129,3),2)</f>
      </c>
      <c r="O129">
        <f>(I129*21)/100</f>
      </c>
      <c t="s">
        <v>27</v>
      </c>
    </row>
    <row r="130" spans="1:5" ht="12.75">
      <c r="A130" s="37" t="s">
        <v>55</v>
      </c>
      <c r="E130" s="38" t="s">
        <v>52</v>
      </c>
    </row>
    <row r="131" spans="1:5" ht="12.75">
      <c r="A131" s="39" t="s">
        <v>56</v>
      </c>
      <c r="E131" s="40" t="s">
        <v>52</v>
      </c>
    </row>
    <row r="132" spans="1:5" ht="89.25">
      <c r="A132" t="s">
        <v>57</v>
      </c>
      <c r="E132" s="38" t="s">
        <v>1815</v>
      </c>
    </row>
    <row r="133" spans="1:16" ht="12.75">
      <c r="A133" s="26" t="s">
        <v>50</v>
      </c>
      <c s="31" t="s">
        <v>165</v>
      </c>
      <c s="31" t="s">
        <v>2119</v>
      </c>
      <c s="26" t="s">
        <v>52</v>
      </c>
      <c s="32" t="s">
        <v>2120</v>
      </c>
      <c s="33" t="s">
        <v>321</v>
      </c>
      <c s="34">
        <v>8</v>
      </c>
      <c s="35">
        <v>0</v>
      </c>
      <c s="36">
        <f>ROUND(ROUND(H133,2)*ROUND(G133,3),2)</f>
      </c>
      <c r="O133">
        <f>(I133*21)/100</f>
      </c>
      <c t="s">
        <v>27</v>
      </c>
    </row>
    <row r="134" spans="1:5" ht="12.75">
      <c r="A134" s="37" t="s">
        <v>55</v>
      </c>
      <c r="E134" s="38" t="s">
        <v>52</v>
      </c>
    </row>
    <row r="135" spans="1:5" ht="12.75">
      <c r="A135" s="39" t="s">
        <v>56</v>
      </c>
      <c r="E135" s="40" t="s">
        <v>52</v>
      </c>
    </row>
    <row r="136" spans="1:5" ht="89.25">
      <c r="A136" t="s">
        <v>57</v>
      </c>
      <c r="E136" s="38" t="s">
        <v>2121</v>
      </c>
    </row>
    <row r="137" spans="1:16" ht="12.75">
      <c r="A137" s="26" t="s">
        <v>50</v>
      </c>
      <c s="31" t="s">
        <v>169</v>
      </c>
      <c s="31" t="s">
        <v>11886</v>
      </c>
      <c s="26" t="s">
        <v>52</v>
      </c>
      <c s="32" t="s">
        <v>11493</v>
      </c>
      <c s="33" t="s">
        <v>54</v>
      </c>
      <c s="34">
        <v>24</v>
      </c>
      <c s="35">
        <v>0</v>
      </c>
      <c s="36">
        <f>ROUND(ROUND(H137,2)*ROUND(G137,3),2)</f>
      </c>
      <c r="O137">
        <f>(I137*21)/100</f>
      </c>
      <c t="s">
        <v>27</v>
      </c>
    </row>
    <row r="138" spans="1:5" ht="12.75">
      <c r="A138" s="37" t="s">
        <v>55</v>
      </c>
      <c r="E138" s="38" t="s">
        <v>11493</v>
      </c>
    </row>
    <row r="139" spans="1:5" ht="12.75">
      <c r="A139" s="39" t="s">
        <v>56</v>
      </c>
      <c r="E139" s="40" t="s">
        <v>52</v>
      </c>
    </row>
    <row r="140" spans="1:5" ht="38.25">
      <c r="A140" t="s">
        <v>57</v>
      </c>
      <c r="E140" s="38" t="s">
        <v>11494</v>
      </c>
    </row>
    <row r="141" spans="1:16" ht="38.25">
      <c r="A141" s="26" t="s">
        <v>50</v>
      </c>
      <c s="31" t="s">
        <v>173</v>
      </c>
      <c s="31" t="s">
        <v>11887</v>
      </c>
      <c s="26" t="s">
        <v>52</v>
      </c>
      <c s="32" t="s">
        <v>11888</v>
      </c>
      <c s="33" t="s">
        <v>54</v>
      </c>
      <c s="34">
        <v>1</v>
      </c>
      <c s="35">
        <v>0</v>
      </c>
      <c s="36">
        <f>ROUND(ROUND(H141,2)*ROUND(G141,3),2)</f>
      </c>
      <c r="O141">
        <f>(I141*21)/100</f>
      </c>
      <c t="s">
        <v>27</v>
      </c>
    </row>
    <row r="142" spans="1:5" ht="38.25">
      <c r="A142" s="37" t="s">
        <v>55</v>
      </c>
      <c r="E142" s="38" t="s">
        <v>11889</v>
      </c>
    </row>
    <row r="143" spans="1:5" ht="12.75">
      <c r="A143" s="39" t="s">
        <v>56</v>
      </c>
      <c r="E143" s="40" t="s">
        <v>52</v>
      </c>
    </row>
    <row r="144" spans="1:5" ht="76.5">
      <c r="A144" t="s">
        <v>57</v>
      </c>
      <c r="E144" s="38" t="s">
        <v>11508</v>
      </c>
    </row>
    <row r="145" spans="1:16" ht="12.75">
      <c r="A145" s="26" t="s">
        <v>50</v>
      </c>
      <c s="31" t="s">
        <v>177</v>
      </c>
      <c s="31" t="s">
        <v>11890</v>
      </c>
      <c s="26" t="s">
        <v>52</v>
      </c>
      <c s="32" t="s">
        <v>10367</v>
      </c>
      <c s="33" t="s">
        <v>845</v>
      </c>
      <c s="34">
        <v>1</v>
      </c>
      <c s="35">
        <v>0</v>
      </c>
      <c s="36">
        <f>ROUND(ROUND(H145,2)*ROUND(G145,3),2)</f>
      </c>
      <c r="O145">
        <f>(I145*21)/100</f>
      </c>
      <c t="s">
        <v>27</v>
      </c>
    </row>
    <row r="146" spans="1:5" ht="12.75">
      <c r="A146" s="37" t="s">
        <v>55</v>
      </c>
      <c r="E146" s="38" t="s">
        <v>10367</v>
      </c>
    </row>
    <row r="147" spans="1:5" ht="12.75">
      <c r="A147" s="39" t="s">
        <v>56</v>
      </c>
      <c r="E147" s="40" t="s">
        <v>52</v>
      </c>
    </row>
    <row r="148" spans="1:5" ht="25.5">
      <c r="A148" t="s">
        <v>57</v>
      </c>
      <c r="E148" s="38" t="s">
        <v>9983</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2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0+O11+O92+O109+O158+O163+O272+O313+O350+O355+O408+O417+O430+O455+O488+O605+O626+O751+O828+O873+O886+O959+O976+O1025+O1030+O1239+O1280+O1285</f>
      </c>
      <c t="s">
        <v>26</v>
      </c>
    </row>
    <row r="3" spans="1:16" ht="15" customHeight="1">
      <c r="A3" t="s">
        <v>12</v>
      </c>
      <c s="12" t="s">
        <v>14</v>
      </c>
      <c s="13" t="s">
        <v>15</v>
      </c>
      <c s="1"/>
      <c s="14" t="s">
        <v>16</v>
      </c>
      <c s="1"/>
      <c s="9"/>
      <c s="8" t="s">
        <v>11893</v>
      </c>
      <c s="44">
        <f>0+I11+I92+I109+I158+I163+I272+I313+I350+I355+I408+I417+I430+I455+I488+I605+I626+I751+I828+I873+I886+I959+I976+I1025+I1030+I1239+I1280+I1285</f>
      </c>
      <c r="O3" t="s">
        <v>23</v>
      </c>
      <c t="s">
        <v>27</v>
      </c>
    </row>
    <row r="4" spans="1:16" ht="15" customHeight="1">
      <c r="A4" t="s">
        <v>17</v>
      </c>
      <c s="12" t="s">
        <v>18</v>
      </c>
      <c s="13" t="s">
        <v>4860</v>
      </c>
      <c s="1"/>
      <c s="14" t="s">
        <v>4861</v>
      </c>
      <c s="1"/>
      <c s="1"/>
      <c s="11"/>
      <c s="11"/>
      <c r="O4" t="s">
        <v>24</v>
      </c>
      <c t="s">
        <v>27</v>
      </c>
    </row>
    <row r="5" spans="1:16" ht="12.75" customHeight="1">
      <c r="A5" t="s">
        <v>21</v>
      </c>
      <c s="12" t="s">
        <v>18</v>
      </c>
      <c s="13" t="s">
        <v>4862</v>
      </c>
      <c s="1"/>
      <c s="14" t="s">
        <v>4863</v>
      </c>
      <c s="1"/>
      <c s="1"/>
      <c s="1"/>
      <c s="1"/>
      <c r="O5" t="s">
        <v>25</v>
      </c>
      <c t="s">
        <v>27</v>
      </c>
    </row>
    <row r="6" spans="1:9" ht="12.75" customHeight="1">
      <c r="A6" t="s">
        <v>2002</v>
      </c>
      <c s="12" t="s">
        <v>18</v>
      </c>
      <c s="13" t="s">
        <v>11891</v>
      </c>
      <c s="1"/>
      <c s="14" t="s">
        <v>11892</v>
      </c>
      <c s="1"/>
      <c s="1"/>
      <c s="1"/>
      <c s="1"/>
    </row>
    <row r="7" spans="1:9" ht="12.75" customHeight="1">
      <c r="A7" t="s">
        <v>4428</v>
      </c>
      <c s="16" t="s">
        <v>22</v>
      </c>
      <c s="17" t="s">
        <v>11893</v>
      </c>
      <c s="6"/>
      <c s="18" t="s">
        <v>4867</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33</v>
      </c>
      <c s="27"/>
      <c s="29" t="s">
        <v>1537</v>
      </c>
      <c s="27"/>
      <c s="27"/>
      <c s="27"/>
      <c s="30">
        <f>0+Q11</f>
      </c>
      <c r="O11">
        <f>0+R11</f>
      </c>
      <c r="Q11">
        <f>0+I12+I16+I20+I24+I28+I32+I36+I40+I44+I48+I52+I56+I60+I64+I68+I72+I76+I80+I84+I88</f>
      </c>
      <c>
        <f>0+O12+O16+O20+O24+O28+O32+O36+O40+O44+O48+O52+O56+O60+O64+O68+O72+O76+O80+O84+O88</f>
      </c>
    </row>
    <row r="12" spans="1:16" ht="25.5">
      <c r="A12" s="26" t="s">
        <v>50</v>
      </c>
      <c s="31" t="s">
        <v>33</v>
      </c>
      <c s="31" t="s">
        <v>11896</v>
      </c>
      <c s="26" t="s">
        <v>52</v>
      </c>
      <c s="32" t="s">
        <v>11897</v>
      </c>
      <c s="33" t="s">
        <v>71</v>
      </c>
      <c s="34">
        <v>30.86</v>
      </c>
      <c s="35">
        <v>0</v>
      </c>
      <c s="36">
        <f>ROUND(ROUND(H12,2)*ROUND(G12,3),2)</f>
      </c>
      <c r="O12">
        <f>(I12*21)/100</f>
      </c>
      <c t="s">
        <v>27</v>
      </c>
    </row>
    <row r="13" spans="1:5" ht="51">
      <c r="A13" s="37" t="s">
        <v>55</v>
      </c>
      <c r="E13" s="38" t="s">
        <v>11898</v>
      </c>
    </row>
    <row r="14" spans="1:5" ht="76.5">
      <c r="A14" s="39" t="s">
        <v>56</v>
      </c>
      <c r="E14" s="40" t="s">
        <v>11899</v>
      </c>
    </row>
    <row r="15" spans="1:5" ht="12.75">
      <c r="A15" t="s">
        <v>57</v>
      </c>
      <c r="E15" s="38" t="s">
        <v>52</v>
      </c>
    </row>
    <row r="16" spans="1:16" ht="25.5">
      <c r="A16" s="26" t="s">
        <v>50</v>
      </c>
      <c s="31" t="s">
        <v>27</v>
      </c>
      <c s="31" t="s">
        <v>11900</v>
      </c>
      <c s="26" t="s">
        <v>52</v>
      </c>
      <c s="32" t="s">
        <v>11901</v>
      </c>
      <c s="33" t="s">
        <v>71</v>
      </c>
      <c s="34">
        <v>44.585</v>
      </c>
      <c s="35">
        <v>0</v>
      </c>
      <c s="36">
        <f>ROUND(ROUND(H16,2)*ROUND(G16,3),2)</f>
      </c>
      <c r="O16">
        <f>(I16*21)/100</f>
      </c>
      <c t="s">
        <v>27</v>
      </c>
    </row>
    <row r="17" spans="1:5" ht="38.25">
      <c r="A17" s="37" t="s">
        <v>55</v>
      </c>
      <c r="E17" s="38" t="s">
        <v>11902</v>
      </c>
    </row>
    <row r="18" spans="1:5" ht="76.5">
      <c r="A18" s="39" t="s">
        <v>56</v>
      </c>
      <c r="E18" s="40" t="s">
        <v>11903</v>
      </c>
    </row>
    <row r="19" spans="1:5" ht="12.75">
      <c r="A19" t="s">
        <v>57</v>
      </c>
      <c r="E19" s="38" t="s">
        <v>52</v>
      </c>
    </row>
    <row r="20" spans="1:16" ht="25.5">
      <c r="A20" s="26" t="s">
        <v>50</v>
      </c>
      <c s="31" t="s">
        <v>26</v>
      </c>
      <c s="31" t="s">
        <v>11904</v>
      </c>
      <c s="26" t="s">
        <v>52</v>
      </c>
      <c s="32" t="s">
        <v>11905</v>
      </c>
      <c s="33" t="s">
        <v>71</v>
      </c>
      <c s="34">
        <v>54</v>
      </c>
      <c s="35">
        <v>0</v>
      </c>
      <c s="36">
        <f>ROUND(ROUND(H20,2)*ROUND(G20,3),2)</f>
      </c>
      <c r="O20">
        <f>(I20*21)/100</f>
      </c>
      <c t="s">
        <v>27</v>
      </c>
    </row>
    <row r="21" spans="1:5" ht="25.5">
      <c r="A21" s="37" t="s">
        <v>55</v>
      </c>
      <c r="E21" s="38" t="s">
        <v>11905</v>
      </c>
    </row>
    <row r="22" spans="1:5" ht="51">
      <c r="A22" s="39" t="s">
        <v>56</v>
      </c>
      <c r="E22" s="40" t="s">
        <v>11906</v>
      </c>
    </row>
    <row r="23" spans="1:5" ht="12.75">
      <c r="A23" t="s">
        <v>57</v>
      </c>
      <c r="E23" s="38" t="s">
        <v>52</v>
      </c>
    </row>
    <row r="24" spans="1:16" ht="25.5">
      <c r="A24" s="26" t="s">
        <v>50</v>
      </c>
      <c s="31" t="s">
        <v>37</v>
      </c>
      <c s="31" t="s">
        <v>11907</v>
      </c>
      <c s="26" t="s">
        <v>52</v>
      </c>
      <c s="32" t="s">
        <v>11908</v>
      </c>
      <c s="33" t="s">
        <v>71</v>
      </c>
      <c s="34">
        <v>15</v>
      </c>
      <c s="35">
        <v>0</v>
      </c>
      <c s="36">
        <f>ROUND(ROUND(H24,2)*ROUND(G24,3),2)</f>
      </c>
      <c r="O24">
        <f>(I24*21)/100</f>
      </c>
      <c t="s">
        <v>27</v>
      </c>
    </row>
    <row r="25" spans="1:5" ht="38.25">
      <c r="A25" s="37" t="s">
        <v>55</v>
      </c>
      <c r="E25" s="38" t="s">
        <v>11909</v>
      </c>
    </row>
    <row r="26" spans="1:5" ht="51">
      <c r="A26" s="39" t="s">
        <v>56</v>
      </c>
      <c r="E26" s="40" t="s">
        <v>11910</v>
      </c>
    </row>
    <row r="27" spans="1:5" ht="12.75">
      <c r="A27" t="s">
        <v>57</v>
      </c>
      <c r="E27" s="38" t="s">
        <v>52</v>
      </c>
    </row>
    <row r="28" spans="1:16" ht="25.5">
      <c r="A28" s="26" t="s">
        <v>50</v>
      </c>
      <c s="31" t="s">
        <v>39</v>
      </c>
      <c s="31" t="s">
        <v>11911</v>
      </c>
      <c s="26" t="s">
        <v>52</v>
      </c>
      <c s="32" t="s">
        <v>11912</v>
      </c>
      <c s="33" t="s">
        <v>63</v>
      </c>
      <c s="34">
        <v>8.44</v>
      </c>
      <c s="35">
        <v>0</v>
      </c>
      <c s="36">
        <f>ROUND(ROUND(H28,2)*ROUND(G28,3),2)</f>
      </c>
      <c r="O28">
        <f>(I28*21)/100</f>
      </c>
      <c t="s">
        <v>27</v>
      </c>
    </row>
    <row r="29" spans="1:5" ht="25.5">
      <c r="A29" s="37" t="s">
        <v>55</v>
      </c>
      <c r="E29" s="38" t="s">
        <v>11912</v>
      </c>
    </row>
    <row r="30" spans="1:5" ht="76.5">
      <c r="A30" s="39" t="s">
        <v>56</v>
      </c>
      <c r="E30" s="40" t="s">
        <v>11913</v>
      </c>
    </row>
    <row r="31" spans="1:5" ht="12.75">
      <c r="A31" t="s">
        <v>57</v>
      </c>
      <c r="E31" s="38" t="s">
        <v>52</v>
      </c>
    </row>
    <row r="32" spans="1:16" ht="12.75">
      <c r="A32" s="26" t="s">
        <v>50</v>
      </c>
      <c s="31" t="s">
        <v>41</v>
      </c>
      <c s="31" t="s">
        <v>11914</v>
      </c>
      <c s="26" t="s">
        <v>52</v>
      </c>
      <c s="32" t="s">
        <v>11915</v>
      </c>
      <c s="33" t="s">
        <v>63</v>
      </c>
      <c s="34">
        <v>35</v>
      </c>
      <c s="35">
        <v>0</v>
      </c>
      <c s="36">
        <f>ROUND(ROUND(H32,2)*ROUND(G32,3),2)</f>
      </c>
      <c r="O32">
        <f>(I32*21)/100</f>
      </c>
      <c t="s">
        <v>27</v>
      </c>
    </row>
    <row r="33" spans="1:5" ht="12.75">
      <c r="A33" s="37" t="s">
        <v>55</v>
      </c>
      <c r="E33" s="38" t="s">
        <v>11915</v>
      </c>
    </row>
    <row r="34" spans="1:5" ht="51">
      <c r="A34" s="39" t="s">
        <v>56</v>
      </c>
      <c r="E34" s="40" t="s">
        <v>11916</v>
      </c>
    </row>
    <row r="35" spans="1:5" ht="12.75">
      <c r="A35" t="s">
        <v>57</v>
      </c>
      <c r="E35" s="38" t="s">
        <v>52</v>
      </c>
    </row>
    <row r="36" spans="1:16" ht="25.5">
      <c r="A36" s="26" t="s">
        <v>50</v>
      </c>
      <c s="31" t="s">
        <v>73</v>
      </c>
      <c s="31" t="s">
        <v>3063</v>
      </c>
      <c s="26" t="s">
        <v>52</v>
      </c>
      <c s="32" t="s">
        <v>3065</v>
      </c>
      <c s="33" t="s">
        <v>321</v>
      </c>
      <c s="34">
        <v>480</v>
      </c>
      <c s="35">
        <v>0</v>
      </c>
      <c s="36">
        <f>ROUND(ROUND(H36,2)*ROUND(G36,3),2)</f>
      </c>
      <c r="O36">
        <f>(I36*21)/100</f>
      </c>
      <c t="s">
        <v>27</v>
      </c>
    </row>
    <row r="37" spans="1:5" ht="25.5">
      <c r="A37" s="37" t="s">
        <v>55</v>
      </c>
      <c r="E37" s="38" t="s">
        <v>3065</v>
      </c>
    </row>
    <row r="38" spans="1:5" ht="12.75">
      <c r="A38" s="39" t="s">
        <v>56</v>
      </c>
      <c r="E38" s="40" t="s">
        <v>11917</v>
      </c>
    </row>
    <row r="39" spans="1:5" ht="12.75">
      <c r="A39" t="s">
        <v>57</v>
      </c>
      <c r="E39" s="38" t="s">
        <v>52</v>
      </c>
    </row>
    <row r="40" spans="1:16" ht="25.5">
      <c r="A40" s="26" t="s">
        <v>50</v>
      </c>
      <c s="31" t="s">
        <v>78</v>
      </c>
      <c s="31" t="s">
        <v>11918</v>
      </c>
      <c s="26" t="s">
        <v>52</v>
      </c>
      <c s="32" t="s">
        <v>11919</v>
      </c>
      <c s="33" t="s">
        <v>11920</v>
      </c>
      <c s="34">
        <v>20</v>
      </c>
      <c s="35">
        <v>0</v>
      </c>
      <c s="36">
        <f>ROUND(ROUND(H40,2)*ROUND(G40,3),2)</f>
      </c>
      <c r="O40">
        <f>(I40*21)/100</f>
      </c>
      <c t="s">
        <v>27</v>
      </c>
    </row>
    <row r="41" spans="1:5" ht="25.5">
      <c r="A41" s="37" t="s">
        <v>55</v>
      </c>
      <c r="E41" s="38" t="s">
        <v>11919</v>
      </c>
    </row>
    <row r="42" spans="1:5" ht="12.75">
      <c r="A42" s="39" t="s">
        <v>56</v>
      </c>
      <c r="E42" s="40" t="s">
        <v>11921</v>
      </c>
    </row>
    <row r="43" spans="1:5" ht="12.75">
      <c r="A43" t="s">
        <v>57</v>
      </c>
      <c r="E43" s="38" t="s">
        <v>52</v>
      </c>
    </row>
    <row r="44" spans="1:16" ht="25.5">
      <c r="A44" s="26" t="s">
        <v>50</v>
      </c>
      <c s="31" t="s">
        <v>44</v>
      </c>
      <c s="31" t="s">
        <v>11922</v>
      </c>
      <c s="26" t="s">
        <v>52</v>
      </c>
      <c s="32" t="s">
        <v>11923</v>
      </c>
      <c s="33" t="s">
        <v>365</v>
      </c>
      <c s="34">
        <v>2.859</v>
      </c>
      <c s="35">
        <v>0</v>
      </c>
      <c s="36">
        <f>ROUND(ROUND(H44,2)*ROUND(G44,3),2)</f>
      </c>
      <c r="O44">
        <f>(I44*21)/100</f>
      </c>
      <c t="s">
        <v>27</v>
      </c>
    </row>
    <row r="45" spans="1:5" ht="25.5">
      <c r="A45" s="37" t="s">
        <v>55</v>
      </c>
      <c r="E45" s="38" t="s">
        <v>11923</v>
      </c>
    </row>
    <row r="46" spans="1:5" ht="25.5">
      <c r="A46" s="39" t="s">
        <v>56</v>
      </c>
      <c r="E46" s="40" t="s">
        <v>11924</v>
      </c>
    </row>
    <row r="47" spans="1:5" ht="12.75">
      <c r="A47" t="s">
        <v>57</v>
      </c>
      <c r="E47" s="38" t="s">
        <v>52</v>
      </c>
    </row>
    <row r="48" spans="1:16" ht="25.5">
      <c r="A48" s="26" t="s">
        <v>50</v>
      </c>
      <c s="31" t="s">
        <v>46</v>
      </c>
      <c s="31" t="s">
        <v>11925</v>
      </c>
      <c s="26" t="s">
        <v>52</v>
      </c>
      <c s="32" t="s">
        <v>11926</v>
      </c>
      <c s="33" t="s">
        <v>365</v>
      </c>
      <c s="34">
        <v>59.244</v>
      </c>
      <c s="35">
        <v>0</v>
      </c>
      <c s="36">
        <f>ROUND(ROUND(H48,2)*ROUND(G48,3),2)</f>
      </c>
      <c r="O48">
        <f>(I48*21)/100</f>
      </c>
      <c t="s">
        <v>27</v>
      </c>
    </row>
    <row r="49" spans="1:5" ht="38.25">
      <c r="A49" s="37" t="s">
        <v>55</v>
      </c>
      <c r="E49" s="38" t="s">
        <v>11927</v>
      </c>
    </row>
    <row r="50" spans="1:5" ht="38.25">
      <c r="A50" s="39" t="s">
        <v>56</v>
      </c>
      <c r="E50" s="40" t="s">
        <v>11928</v>
      </c>
    </row>
    <row r="51" spans="1:5" ht="12.75">
      <c r="A51" t="s">
        <v>57</v>
      </c>
      <c r="E51" s="38" t="s">
        <v>52</v>
      </c>
    </row>
    <row r="52" spans="1:16" ht="12.75">
      <c r="A52" s="26" t="s">
        <v>50</v>
      </c>
      <c s="31" t="s">
        <v>89</v>
      </c>
      <c s="31" t="s">
        <v>11929</v>
      </c>
      <c s="26" t="s">
        <v>52</v>
      </c>
      <c s="32" t="s">
        <v>11930</v>
      </c>
      <c s="33" t="s">
        <v>71</v>
      </c>
      <c s="34">
        <v>74.054</v>
      </c>
      <c s="35">
        <v>0</v>
      </c>
      <c s="36">
        <f>ROUND(ROUND(H52,2)*ROUND(G52,3),2)</f>
      </c>
      <c r="O52">
        <f>(I52*21)/100</f>
      </c>
      <c t="s">
        <v>27</v>
      </c>
    </row>
    <row r="53" spans="1:5" ht="12.75">
      <c r="A53" s="37" t="s">
        <v>55</v>
      </c>
      <c r="E53" s="38" t="s">
        <v>11930</v>
      </c>
    </row>
    <row r="54" spans="1:5" ht="38.25">
      <c r="A54" s="39" t="s">
        <v>56</v>
      </c>
      <c r="E54" s="40" t="s">
        <v>11931</v>
      </c>
    </row>
    <row r="55" spans="1:5" ht="12.75">
      <c r="A55" t="s">
        <v>57</v>
      </c>
      <c r="E55" s="38" t="s">
        <v>52</v>
      </c>
    </row>
    <row r="56" spans="1:16" ht="25.5">
      <c r="A56" s="26" t="s">
        <v>50</v>
      </c>
      <c s="31" t="s">
        <v>93</v>
      </c>
      <c s="31" t="s">
        <v>11932</v>
      </c>
      <c s="26" t="s">
        <v>52</v>
      </c>
      <c s="32" t="s">
        <v>11933</v>
      </c>
      <c s="33" t="s">
        <v>71</v>
      </c>
      <c s="34">
        <v>74.054</v>
      </c>
      <c s="35">
        <v>0</v>
      </c>
      <c s="36">
        <f>ROUND(ROUND(H56,2)*ROUND(G56,3),2)</f>
      </c>
      <c r="O56">
        <f>(I56*21)/100</f>
      </c>
      <c t="s">
        <v>27</v>
      </c>
    </row>
    <row r="57" spans="1:5" ht="25.5">
      <c r="A57" s="37" t="s">
        <v>55</v>
      </c>
      <c r="E57" s="38" t="s">
        <v>11933</v>
      </c>
    </row>
    <row r="58" spans="1:5" ht="38.25">
      <c r="A58" s="39" t="s">
        <v>56</v>
      </c>
      <c r="E58" s="40" t="s">
        <v>11931</v>
      </c>
    </row>
    <row r="59" spans="1:5" ht="12.75">
      <c r="A59" t="s">
        <v>57</v>
      </c>
      <c r="E59" s="38" t="s">
        <v>52</v>
      </c>
    </row>
    <row r="60" spans="1:16" ht="25.5">
      <c r="A60" s="26" t="s">
        <v>50</v>
      </c>
      <c s="31" t="s">
        <v>97</v>
      </c>
      <c s="31" t="s">
        <v>11934</v>
      </c>
      <c s="26" t="s">
        <v>52</v>
      </c>
      <c s="32" t="s">
        <v>11935</v>
      </c>
      <c s="33" t="s">
        <v>365</v>
      </c>
      <c s="34">
        <v>59.244</v>
      </c>
      <c s="35">
        <v>0</v>
      </c>
      <c s="36">
        <f>ROUND(ROUND(H60,2)*ROUND(G60,3),2)</f>
      </c>
      <c r="O60">
        <f>(I60*21)/100</f>
      </c>
      <c t="s">
        <v>27</v>
      </c>
    </row>
    <row r="61" spans="1:5" ht="25.5">
      <c r="A61" s="37" t="s">
        <v>55</v>
      </c>
      <c r="E61" s="38" t="s">
        <v>11935</v>
      </c>
    </row>
    <row r="62" spans="1:5" ht="38.25">
      <c r="A62" s="39" t="s">
        <v>56</v>
      </c>
      <c r="E62" s="40" t="s">
        <v>11936</v>
      </c>
    </row>
    <row r="63" spans="1:5" ht="12.75">
      <c r="A63" t="s">
        <v>57</v>
      </c>
      <c r="E63" s="38" t="s">
        <v>52</v>
      </c>
    </row>
    <row r="64" spans="1:16" ht="25.5">
      <c r="A64" s="26" t="s">
        <v>50</v>
      </c>
      <c s="31" t="s">
        <v>100</v>
      </c>
      <c s="31" t="s">
        <v>11937</v>
      </c>
      <c s="26" t="s">
        <v>52</v>
      </c>
      <c s="32" t="s">
        <v>11938</v>
      </c>
      <c s="33" t="s">
        <v>71</v>
      </c>
      <c s="34">
        <v>59.244</v>
      </c>
      <c s="35">
        <v>0</v>
      </c>
      <c s="36">
        <f>ROUND(ROUND(H64,2)*ROUND(G64,3),2)</f>
      </c>
      <c r="O64">
        <f>(I64*21)/100</f>
      </c>
      <c t="s">
        <v>27</v>
      </c>
    </row>
    <row r="65" spans="1:5" ht="25.5">
      <c r="A65" s="37" t="s">
        <v>55</v>
      </c>
      <c r="E65" s="38" t="s">
        <v>11938</v>
      </c>
    </row>
    <row r="66" spans="1:5" ht="38.25">
      <c r="A66" s="39" t="s">
        <v>56</v>
      </c>
      <c r="E66" s="40" t="s">
        <v>11936</v>
      </c>
    </row>
    <row r="67" spans="1:5" ht="12.75">
      <c r="A67" t="s">
        <v>57</v>
      </c>
      <c r="E67" s="38" t="s">
        <v>52</v>
      </c>
    </row>
    <row r="68" spans="1:16" ht="38.25">
      <c r="A68" s="26" t="s">
        <v>50</v>
      </c>
      <c s="31" t="s">
        <v>103</v>
      </c>
      <c s="31" t="s">
        <v>6501</v>
      </c>
      <c s="26" t="s">
        <v>52</v>
      </c>
      <c s="32" t="s">
        <v>6502</v>
      </c>
      <c s="33" t="s">
        <v>365</v>
      </c>
      <c s="34">
        <v>84.161</v>
      </c>
      <c s="35">
        <v>0</v>
      </c>
      <c s="36">
        <f>ROUND(ROUND(H68,2)*ROUND(G68,3),2)</f>
      </c>
      <c r="O68">
        <f>(I68*21)/100</f>
      </c>
      <c t="s">
        <v>27</v>
      </c>
    </row>
    <row r="69" spans="1:5" ht="38.25">
      <c r="A69" s="37" t="s">
        <v>55</v>
      </c>
      <c r="E69" s="38" t="s">
        <v>6503</v>
      </c>
    </row>
    <row r="70" spans="1:5" ht="102">
      <c r="A70" s="39" t="s">
        <v>56</v>
      </c>
      <c r="E70" s="40" t="s">
        <v>11939</v>
      </c>
    </row>
    <row r="71" spans="1:5" ht="12.75">
      <c r="A71" t="s">
        <v>57</v>
      </c>
      <c r="E71" s="38" t="s">
        <v>52</v>
      </c>
    </row>
    <row r="72" spans="1:16" ht="25.5">
      <c r="A72" s="26" t="s">
        <v>50</v>
      </c>
      <c s="31" t="s">
        <v>106</v>
      </c>
      <c s="31" t="s">
        <v>11940</v>
      </c>
      <c s="26" t="s">
        <v>52</v>
      </c>
      <c s="32" t="s">
        <v>11941</v>
      </c>
      <c s="33" t="s">
        <v>365</v>
      </c>
      <c s="34">
        <v>42.081</v>
      </c>
      <c s="35">
        <v>0</v>
      </c>
      <c s="36">
        <f>ROUND(ROUND(H72,2)*ROUND(G72,3),2)</f>
      </c>
      <c r="O72">
        <f>(I72*21)/100</f>
      </c>
      <c t="s">
        <v>27</v>
      </c>
    </row>
    <row r="73" spans="1:5" ht="25.5">
      <c r="A73" s="37" t="s">
        <v>55</v>
      </c>
      <c r="E73" s="38" t="s">
        <v>11941</v>
      </c>
    </row>
    <row r="74" spans="1:5" ht="102">
      <c r="A74" s="39" t="s">
        <v>56</v>
      </c>
      <c r="E74" s="40" t="s">
        <v>11942</v>
      </c>
    </row>
    <row r="75" spans="1:5" ht="12.75">
      <c r="A75" t="s">
        <v>57</v>
      </c>
      <c r="E75" s="38" t="s">
        <v>52</v>
      </c>
    </row>
    <row r="76" spans="1:16" ht="25.5">
      <c r="A76" s="26" t="s">
        <v>50</v>
      </c>
      <c s="31" t="s">
        <v>109</v>
      </c>
      <c s="31" t="s">
        <v>11943</v>
      </c>
      <c s="26" t="s">
        <v>52</v>
      </c>
      <c s="32" t="s">
        <v>11944</v>
      </c>
      <c s="33" t="s">
        <v>365</v>
      </c>
      <c s="34">
        <v>42.081</v>
      </c>
      <c s="35">
        <v>0</v>
      </c>
      <c s="36">
        <f>ROUND(ROUND(H76,2)*ROUND(G76,3),2)</f>
      </c>
      <c r="O76">
        <f>(I76*21)/100</f>
      </c>
      <c t="s">
        <v>27</v>
      </c>
    </row>
    <row r="77" spans="1:5" ht="25.5">
      <c r="A77" s="37" t="s">
        <v>55</v>
      </c>
      <c r="E77" s="38" t="s">
        <v>11944</v>
      </c>
    </row>
    <row r="78" spans="1:5" ht="102">
      <c r="A78" s="39" t="s">
        <v>56</v>
      </c>
      <c r="E78" s="40" t="s">
        <v>11942</v>
      </c>
    </row>
    <row r="79" spans="1:5" ht="12.75">
      <c r="A79" t="s">
        <v>57</v>
      </c>
      <c r="E79" s="38" t="s">
        <v>52</v>
      </c>
    </row>
    <row r="80" spans="1:16" ht="25.5">
      <c r="A80" s="26" t="s">
        <v>50</v>
      </c>
      <c s="31" t="s">
        <v>113</v>
      </c>
      <c s="31" t="s">
        <v>10466</v>
      </c>
      <c s="26" t="s">
        <v>52</v>
      </c>
      <c s="32" t="s">
        <v>10468</v>
      </c>
      <c s="33" t="s">
        <v>365</v>
      </c>
      <c s="34">
        <v>5.053</v>
      </c>
      <c s="35">
        <v>0</v>
      </c>
      <c s="36">
        <f>ROUND(ROUND(H80,2)*ROUND(G80,3),2)</f>
      </c>
      <c r="O80">
        <f>(I80*21)/100</f>
      </c>
      <c t="s">
        <v>27</v>
      </c>
    </row>
    <row r="81" spans="1:5" ht="25.5">
      <c r="A81" s="37" t="s">
        <v>55</v>
      </c>
      <c r="E81" s="38" t="s">
        <v>10468</v>
      </c>
    </row>
    <row r="82" spans="1:5" ht="38.25">
      <c r="A82" s="39" t="s">
        <v>56</v>
      </c>
      <c r="E82" s="40" t="s">
        <v>11945</v>
      </c>
    </row>
    <row r="83" spans="1:5" ht="12.75">
      <c r="A83" t="s">
        <v>57</v>
      </c>
      <c r="E83" s="38" t="s">
        <v>52</v>
      </c>
    </row>
    <row r="84" spans="1:16" ht="25.5">
      <c r="A84" s="26" t="s">
        <v>50</v>
      </c>
      <c s="31" t="s">
        <v>117</v>
      </c>
      <c s="31" t="s">
        <v>3097</v>
      </c>
      <c s="26" t="s">
        <v>52</v>
      </c>
      <c s="32" t="s">
        <v>3099</v>
      </c>
      <c s="33" t="s">
        <v>365</v>
      </c>
      <c s="34">
        <v>37.028</v>
      </c>
      <c s="35">
        <v>0</v>
      </c>
      <c s="36">
        <f>ROUND(ROUND(H84,2)*ROUND(G84,3),2)</f>
      </c>
      <c r="O84">
        <f>(I84*21)/100</f>
      </c>
      <c t="s">
        <v>27</v>
      </c>
    </row>
    <row r="85" spans="1:5" ht="25.5">
      <c r="A85" s="37" t="s">
        <v>55</v>
      </c>
      <c r="E85" s="38" t="s">
        <v>3099</v>
      </c>
    </row>
    <row r="86" spans="1:5" ht="51">
      <c r="A86" s="39" t="s">
        <v>56</v>
      </c>
      <c r="E86" s="40" t="s">
        <v>11946</v>
      </c>
    </row>
    <row r="87" spans="1:5" ht="12.75">
      <c r="A87" t="s">
        <v>57</v>
      </c>
      <c r="E87" s="38" t="s">
        <v>52</v>
      </c>
    </row>
    <row r="88" spans="1:16" ht="12.75">
      <c r="A88" s="26" t="s">
        <v>50</v>
      </c>
      <c s="31" t="s">
        <v>121</v>
      </c>
      <c s="31" t="s">
        <v>4171</v>
      </c>
      <c s="26" t="s">
        <v>52</v>
      </c>
      <c s="32" t="s">
        <v>11947</v>
      </c>
      <c s="33" t="s">
        <v>845</v>
      </c>
      <c s="34">
        <v>1</v>
      </c>
      <c s="35">
        <v>0</v>
      </c>
      <c s="36">
        <f>ROUND(ROUND(H88,2)*ROUND(G88,3),2)</f>
      </c>
      <c r="O88">
        <f>(I88*21)/100</f>
      </c>
      <c t="s">
        <v>27</v>
      </c>
    </row>
    <row r="89" spans="1:5" ht="12.75">
      <c r="A89" s="37" t="s">
        <v>55</v>
      </c>
      <c r="E89" s="38" t="s">
        <v>11947</v>
      </c>
    </row>
    <row r="90" spans="1:5" ht="51">
      <c r="A90" s="39" t="s">
        <v>56</v>
      </c>
      <c r="E90" s="40" t="s">
        <v>11948</v>
      </c>
    </row>
    <row r="91" spans="1:5" ht="153">
      <c r="A91" t="s">
        <v>57</v>
      </c>
      <c r="E91" s="38" t="s">
        <v>4173</v>
      </c>
    </row>
    <row r="92" spans="1:18" ht="12.75" customHeight="1">
      <c r="A92" s="6" t="s">
        <v>48</v>
      </c>
      <c s="6"/>
      <c s="42" t="s">
        <v>27</v>
      </c>
      <c s="6"/>
      <c s="29" t="s">
        <v>3116</v>
      </c>
      <c s="6"/>
      <c s="6"/>
      <c s="6"/>
      <c s="43">
        <f>0+Q92</f>
      </c>
      <c r="O92">
        <f>0+R92</f>
      </c>
      <c r="Q92">
        <f>0+I93+I97+I101+I105</f>
      </c>
      <c>
        <f>0+O93+O97+O101+O105</f>
      </c>
    </row>
    <row r="93" spans="1:16" ht="25.5">
      <c r="A93" s="26" t="s">
        <v>50</v>
      </c>
      <c s="31" t="s">
        <v>125</v>
      </c>
      <c s="31" t="s">
        <v>6554</v>
      </c>
      <c s="26" t="s">
        <v>52</v>
      </c>
      <c s="32" t="s">
        <v>6555</v>
      </c>
      <c s="33" t="s">
        <v>365</v>
      </c>
      <c s="34">
        <v>0.725</v>
      </c>
      <c s="35">
        <v>0</v>
      </c>
      <c s="36">
        <f>ROUND(ROUND(H93,2)*ROUND(G93,3),2)</f>
      </c>
      <c r="O93">
        <f>(I93*21)/100</f>
      </c>
      <c t="s">
        <v>27</v>
      </c>
    </row>
    <row r="94" spans="1:5" ht="25.5">
      <c r="A94" s="37" t="s">
        <v>55</v>
      </c>
      <c r="E94" s="38" t="s">
        <v>6555</v>
      </c>
    </row>
    <row r="95" spans="1:5" ht="12.75">
      <c r="A95" s="39" t="s">
        <v>56</v>
      </c>
      <c r="E95" s="40" t="s">
        <v>11949</v>
      </c>
    </row>
    <row r="96" spans="1:5" ht="12.75">
      <c r="A96" t="s">
        <v>57</v>
      </c>
      <c r="E96" s="38" t="s">
        <v>52</v>
      </c>
    </row>
    <row r="97" spans="1:16" ht="25.5">
      <c r="A97" s="26" t="s">
        <v>50</v>
      </c>
      <c s="31" t="s">
        <v>129</v>
      </c>
      <c s="31" t="s">
        <v>11950</v>
      </c>
      <c s="26" t="s">
        <v>52</v>
      </c>
      <c s="32" t="s">
        <v>11951</v>
      </c>
      <c s="33" t="s">
        <v>365</v>
      </c>
      <c s="34">
        <v>10.8</v>
      </c>
      <c s="35">
        <v>0</v>
      </c>
      <c s="36">
        <f>ROUND(ROUND(H97,2)*ROUND(G97,3),2)</f>
      </c>
      <c r="O97">
        <f>(I97*21)/100</f>
      </c>
      <c t="s">
        <v>27</v>
      </c>
    </row>
    <row r="98" spans="1:5" ht="25.5">
      <c r="A98" s="37" t="s">
        <v>55</v>
      </c>
      <c r="E98" s="38" t="s">
        <v>11951</v>
      </c>
    </row>
    <row r="99" spans="1:5" ht="51">
      <c r="A99" s="39" t="s">
        <v>56</v>
      </c>
      <c r="E99" s="40" t="s">
        <v>11952</v>
      </c>
    </row>
    <row r="100" spans="1:5" ht="12.75">
      <c r="A100" t="s">
        <v>57</v>
      </c>
      <c r="E100" s="38" t="s">
        <v>52</v>
      </c>
    </row>
    <row r="101" spans="1:16" ht="25.5">
      <c r="A101" s="26" t="s">
        <v>50</v>
      </c>
      <c s="31" t="s">
        <v>133</v>
      </c>
      <c s="31" t="s">
        <v>11953</v>
      </c>
      <c s="26" t="s">
        <v>52</v>
      </c>
      <c s="32" t="s">
        <v>11954</v>
      </c>
      <c s="33" t="s">
        <v>71</v>
      </c>
      <c s="34">
        <v>54</v>
      </c>
      <c s="35">
        <v>0</v>
      </c>
      <c s="36">
        <f>ROUND(ROUND(H101,2)*ROUND(G101,3),2)</f>
      </c>
      <c r="O101">
        <f>(I101*21)/100</f>
      </c>
      <c t="s">
        <v>27</v>
      </c>
    </row>
    <row r="102" spans="1:5" ht="25.5">
      <c r="A102" s="37" t="s">
        <v>55</v>
      </c>
      <c r="E102" s="38" t="s">
        <v>11954</v>
      </c>
    </row>
    <row r="103" spans="1:5" ht="51">
      <c r="A103" s="39" t="s">
        <v>56</v>
      </c>
      <c r="E103" s="40" t="s">
        <v>11906</v>
      </c>
    </row>
    <row r="104" spans="1:5" ht="12.75">
      <c r="A104" t="s">
        <v>57</v>
      </c>
      <c r="E104" s="38" t="s">
        <v>52</v>
      </c>
    </row>
    <row r="105" spans="1:16" ht="12.75">
      <c r="A105" s="26" t="s">
        <v>50</v>
      </c>
      <c s="31" t="s">
        <v>137</v>
      </c>
      <c s="31" t="s">
        <v>11955</v>
      </c>
      <c s="26" t="s">
        <v>52</v>
      </c>
      <c s="32" t="s">
        <v>11956</v>
      </c>
      <c s="33" t="s">
        <v>54</v>
      </c>
      <c s="34">
        <v>13.5</v>
      </c>
      <c s="35">
        <v>0</v>
      </c>
      <c s="36">
        <f>ROUND(ROUND(H105,2)*ROUND(G105,3),2)</f>
      </c>
      <c r="O105">
        <f>(I105*21)/100</f>
      </c>
      <c t="s">
        <v>27</v>
      </c>
    </row>
    <row r="106" spans="1:5" ht="12.75">
      <c r="A106" s="37" t="s">
        <v>55</v>
      </c>
      <c r="E106" s="38" t="s">
        <v>11956</v>
      </c>
    </row>
    <row r="107" spans="1:5" ht="12.75">
      <c r="A107" s="39" t="s">
        <v>56</v>
      </c>
      <c r="E107" s="40" t="s">
        <v>52</v>
      </c>
    </row>
    <row r="108" spans="1:5" ht="12.75">
      <c r="A108" t="s">
        <v>57</v>
      </c>
      <c r="E108" s="38" t="s">
        <v>52</v>
      </c>
    </row>
    <row r="109" spans="1:18" ht="12.75" customHeight="1">
      <c r="A109" s="6" t="s">
        <v>48</v>
      </c>
      <c s="6"/>
      <c s="42" t="s">
        <v>26</v>
      </c>
      <c s="6"/>
      <c s="29" t="s">
        <v>3136</v>
      </c>
      <c s="6"/>
      <c s="6"/>
      <c s="6"/>
      <c s="43">
        <f>0+Q109</f>
      </c>
      <c r="O109">
        <f>0+R109</f>
      </c>
      <c r="Q109">
        <f>0+I110+I114+I118+I122+I126+I130+I134+I138+I142+I146+I150+I154</f>
      </c>
      <c>
        <f>0+O110+O114+O118+O122+O126+O130+O134+O138+O142+O146+O150+O154</f>
      </c>
    </row>
    <row r="110" spans="1:16" ht="25.5">
      <c r="A110" s="26" t="s">
        <v>50</v>
      </c>
      <c s="31" t="s">
        <v>141</v>
      </c>
      <c s="31" t="s">
        <v>11957</v>
      </c>
      <c s="26" t="s">
        <v>52</v>
      </c>
      <c s="32" t="s">
        <v>11958</v>
      </c>
      <c s="33" t="s">
        <v>71</v>
      </c>
      <c s="34">
        <v>7.365</v>
      </c>
      <c s="35">
        <v>0</v>
      </c>
      <c s="36">
        <f>ROUND(ROUND(H110,2)*ROUND(G110,3),2)</f>
      </c>
      <c r="O110">
        <f>(I110*21)/100</f>
      </c>
      <c t="s">
        <v>27</v>
      </c>
    </row>
    <row r="111" spans="1:5" ht="25.5">
      <c r="A111" s="37" t="s">
        <v>55</v>
      </c>
      <c r="E111" s="38" t="s">
        <v>11958</v>
      </c>
    </row>
    <row r="112" spans="1:5" ht="51">
      <c r="A112" s="39" t="s">
        <v>56</v>
      </c>
      <c r="E112" s="40" t="s">
        <v>11959</v>
      </c>
    </row>
    <row r="113" spans="1:5" ht="12.75">
      <c r="A113" t="s">
        <v>57</v>
      </c>
      <c r="E113" s="38" t="s">
        <v>52</v>
      </c>
    </row>
    <row r="114" spans="1:16" ht="25.5">
      <c r="A114" s="26" t="s">
        <v>50</v>
      </c>
      <c s="31" t="s">
        <v>145</v>
      </c>
      <c s="31" t="s">
        <v>11960</v>
      </c>
      <c s="26" t="s">
        <v>52</v>
      </c>
      <c s="32" t="s">
        <v>11961</v>
      </c>
      <c s="33" t="s">
        <v>365</v>
      </c>
      <c s="34">
        <v>0.576</v>
      </c>
      <c s="35">
        <v>0</v>
      </c>
      <c s="36">
        <f>ROUND(ROUND(H114,2)*ROUND(G114,3),2)</f>
      </c>
      <c r="O114">
        <f>(I114*21)/100</f>
      </c>
      <c t="s">
        <v>27</v>
      </c>
    </row>
    <row r="115" spans="1:5" ht="25.5">
      <c r="A115" s="37" t="s">
        <v>55</v>
      </c>
      <c r="E115" s="38" t="s">
        <v>11961</v>
      </c>
    </row>
    <row r="116" spans="1:5" ht="51">
      <c r="A116" s="39" t="s">
        <v>56</v>
      </c>
      <c r="E116" s="40" t="s">
        <v>11962</v>
      </c>
    </row>
    <row r="117" spans="1:5" ht="12.75">
      <c r="A117" t="s">
        <v>57</v>
      </c>
      <c r="E117" s="38" t="s">
        <v>52</v>
      </c>
    </row>
    <row r="118" spans="1:16" ht="25.5">
      <c r="A118" s="26" t="s">
        <v>50</v>
      </c>
      <c s="31" t="s">
        <v>149</v>
      </c>
      <c s="31" t="s">
        <v>11963</v>
      </c>
      <c s="26" t="s">
        <v>52</v>
      </c>
      <c s="32" t="s">
        <v>11964</v>
      </c>
      <c s="33" t="s">
        <v>365</v>
      </c>
      <c s="34">
        <v>1</v>
      </c>
      <c s="35">
        <v>0</v>
      </c>
      <c s="36">
        <f>ROUND(ROUND(H118,2)*ROUND(G118,3),2)</f>
      </c>
      <c r="O118">
        <f>(I118*21)/100</f>
      </c>
      <c t="s">
        <v>27</v>
      </c>
    </row>
    <row r="119" spans="1:5" ht="25.5">
      <c r="A119" s="37" t="s">
        <v>55</v>
      </c>
      <c r="E119" s="38" t="s">
        <v>11964</v>
      </c>
    </row>
    <row r="120" spans="1:5" ht="51">
      <c r="A120" s="39" t="s">
        <v>56</v>
      </c>
      <c r="E120" s="40" t="s">
        <v>11965</v>
      </c>
    </row>
    <row r="121" spans="1:5" ht="12.75">
      <c r="A121" t="s">
        <v>57</v>
      </c>
      <c r="E121" s="38" t="s">
        <v>52</v>
      </c>
    </row>
    <row r="122" spans="1:16" ht="25.5">
      <c r="A122" s="26" t="s">
        <v>50</v>
      </c>
      <c s="31" t="s">
        <v>153</v>
      </c>
      <c s="31" t="s">
        <v>11966</v>
      </c>
      <c s="26" t="s">
        <v>52</v>
      </c>
      <c s="32" t="s">
        <v>11967</v>
      </c>
      <c s="33" t="s">
        <v>365</v>
      </c>
      <c s="34">
        <v>1.751</v>
      </c>
      <c s="35">
        <v>0</v>
      </c>
      <c s="36">
        <f>ROUND(ROUND(H122,2)*ROUND(G122,3),2)</f>
      </c>
      <c r="O122">
        <f>(I122*21)/100</f>
      </c>
      <c t="s">
        <v>27</v>
      </c>
    </row>
    <row r="123" spans="1:5" ht="25.5">
      <c r="A123" s="37" t="s">
        <v>55</v>
      </c>
      <c r="E123" s="38" t="s">
        <v>11967</v>
      </c>
    </row>
    <row r="124" spans="1:5" ht="51">
      <c r="A124" s="39" t="s">
        <v>56</v>
      </c>
      <c r="E124" s="40" t="s">
        <v>11968</v>
      </c>
    </row>
    <row r="125" spans="1:5" ht="12.75">
      <c r="A125" t="s">
        <v>57</v>
      </c>
      <c r="E125" s="38" t="s">
        <v>52</v>
      </c>
    </row>
    <row r="126" spans="1:16" ht="12.75">
      <c r="A126" s="26" t="s">
        <v>50</v>
      </c>
      <c s="31" t="s">
        <v>157</v>
      </c>
      <c s="31" t="s">
        <v>11969</v>
      </c>
      <c s="26" t="s">
        <v>52</v>
      </c>
      <c s="32" t="s">
        <v>11970</v>
      </c>
      <c s="33" t="s">
        <v>365</v>
      </c>
      <c s="34">
        <v>0.54</v>
      </c>
      <c s="35">
        <v>0</v>
      </c>
      <c s="36">
        <f>ROUND(ROUND(H126,2)*ROUND(G126,3),2)</f>
      </c>
      <c r="O126">
        <f>(I126*21)/100</f>
      </c>
      <c t="s">
        <v>27</v>
      </c>
    </row>
    <row r="127" spans="1:5" ht="12.75">
      <c r="A127" s="37" t="s">
        <v>55</v>
      </c>
      <c r="E127" s="38" t="s">
        <v>11970</v>
      </c>
    </row>
    <row r="128" spans="1:5" ht="63.75">
      <c r="A128" s="39" t="s">
        <v>56</v>
      </c>
      <c r="E128" s="40" t="s">
        <v>11971</v>
      </c>
    </row>
    <row r="129" spans="1:5" ht="12.75">
      <c r="A129" t="s">
        <v>57</v>
      </c>
      <c r="E129" s="38" t="s">
        <v>52</v>
      </c>
    </row>
    <row r="130" spans="1:16" ht="25.5">
      <c r="A130" s="26" t="s">
        <v>50</v>
      </c>
      <c s="31" t="s">
        <v>161</v>
      </c>
      <c s="31" t="s">
        <v>11972</v>
      </c>
      <c s="26" t="s">
        <v>52</v>
      </c>
      <c s="32" t="s">
        <v>11973</v>
      </c>
      <c s="33" t="s">
        <v>345</v>
      </c>
      <c s="34">
        <v>0.068</v>
      </c>
      <c s="35">
        <v>0</v>
      </c>
      <c s="36">
        <f>ROUND(ROUND(H130,2)*ROUND(G130,3),2)</f>
      </c>
      <c r="O130">
        <f>(I130*21)/100</f>
      </c>
      <c t="s">
        <v>27</v>
      </c>
    </row>
    <row r="131" spans="1:5" ht="25.5">
      <c r="A131" s="37" t="s">
        <v>55</v>
      </c>
      <c r="E131" s="38" t="s">
        <v>11973</v>
      </c>
    </row>
    <row r="132" spans="1:5" ht="102">
      <c r="A132" s="39" t="s">
        <v>56</v>
      </c>
      <c r="E132" s="40" t="s">
        <v>11974</v>
      </c>
    </row>
    <row r="133" spans="1:5" ht="12.75">
      <c r="A133" t="s">
        <v>57</v>
      </c>
      <c r="E133" s="38" t="s">
        <v>52</v>
      </c>
    </row>
    <row r="134" spans="1:16" ht="12.75">
      <c r="A134" s="26" t="s">
        <v>50</v>
      </c>
      <c s="31" t="s">
        <v>165</v>
      </c>
      <c s="31" t="s">
        <v>11975</v>
      </c>
      <c s="26" t="s">
        <v>52</v>
      </c>
      <c s="32" t="s">
        <v>11976</v>
      </c>
      <c s="33" t="s">
        <v>365</v>
      </c>
      <c s="34">
        <v>22.216</v>
      </c>
      <c s="35">
        <v>0</v>
      </c>
      <c s="36">
        <f>ROUND(ROUND(H134,2)*ROUND(G134,3),2)</f>
      </c>
      <c r="O134">
        <f>(I134*21)/100</f>
      </c>
      <c t="s">
        <v>27</v>
      </c>
    </row>
    <row r="135" spans="1:5" ht="12.75">
      <c r="A135" s="37" t="s">
        <v>55</v>
      </c>
      <c r="E135" s="38" t="s">
        <v>11976</v>
      </c>
    </row>
    <row r="136" spans="1:5" ht="38.25">
      <c r="A136" s="39" t="s">
        <v>56</v>
      </c>
      <c r="E136" s="40" t="s">
        <v>11977</v>
      </c>
    </row>
    <row r="137" spans="1:5" ht="12.75">
      <c r="A137" t="s">
        <v>57</v>
      </c>
      <c r="E137" s="38" t="s">
        <v>52</v>
      </c>
    </row>
    <row r="138" spans="1:16" ht="12.75">
      <c r="A138" s="26" t="s">
        <v>50</v>
      </c>
      <c s="31" t="s">
        <v>169</v>
      </c>
      <c s="31" t="s">
        <v>11978</v>
      </c>
      <c s="26" t="s">
        <v>52</v>
      </c>
      <c s="32" t="s">
        <v>11979</v>
      </c>
      <c s="33" t="s">
        <v>71</v>
      </c>
      <c s="34">
        <v>74.054</v>
      </c>
      <c s="35">
        <v>0</v>
      </c>
      <c s="36">
        <f>ROUND(ROUND(H138,2)*ROUND(G138,3),2)</f>
      </c>
      <c r="O138">
        <f>(I138*21)/100</f>
      </c>
      <c t="s">
        <v>27</v>
      </c>
    </row>
    <row r="139" spans="1:5" ht="12.75">
      <c r="A139" s="37" t="s">
        <v>55</v>
      </c>
      <c r="E139" s="38" t="s">
        <v>11979</v>
      </c>
    </row>
    <row r="140" spans="1:5" ht="38.25">
      <c r="A140" s="39" t="s">
        <v>56</v>
      </c>
      <c r="E140" s="40" t="s">
        <v>11931</v>
      </c>
    </row>
    <row r="141" spans="1:5" ht="12.75">
      <c r="A141" t="s">
        <v>57</v>
      </c>
      <c r="E141" s="38" t="s">
        <v>52</v>
      </c>
    </row>
    <row r="142" spans="1:16" ht="12.75">
      <c r="A142" s="26" t="s">
        <v>50</v>
      </c>
      <c s="31" t="s">
        <v>173</v>
      </c>
      <c s="31" t="s">
        <v>11980</v>
      </c>
      <c s="26" t="s">
        <v>52</v>
      </c>
      <c s="32" t="s">
        <v>11981</v>
      </c>
      <c s="33" t="s">
        <v>71</v>
      </c>
      <c s="34">
        <v>74.054</v>
      </c>
      <c s="35">
        <v>0</v>
      </c>
      <c s="36">
        <f>ROUND(ROUND(H142,2)*ROUND(G142,3),2)</f>
      </c>
      <c r="O142">
        <f>(I142*21)/100</f>
      </c>
      <c t="s">
        <v>27</v>
      </c>
    </row>
    <row r="143" spans="1:5" ht="12.75">
      <c r="A143" s="37" t="s">
        <v>55</v>
      </c>
      <c r="E143" s="38" t="s">
        <v>11981</v>
      </c>
    </row>
    <row r="144" spans="1:5" ht="38.25">
      <c r="A144" s="39" t="s">
        <v>56</v>
      </c>
      <c r="E144" s="40" t="s">
        <v>11931</v>
      </c>
    </row>
    <row r="145" spans="1:5" ht="12.75">
      <c r="A145" t="s">
        <v>57</v>
      </c>
      <c r="E145" s="38" t="s">
        <v>52</v>
      </c>
    </row>
    <row r="146" spans="1:16" ht="12.75">
      <c r="A146" s="26" t="s">
        <v>50</v>
      </c>
      <c s="31" t="s">
        <v>177</v>
      </c>
      <c s="31" t="s">
        <v>11982</v>
      </c>
      <c s="26" t="s">
        <v>52</v>
      </c>
      <c s="32" t="s">
        <v>11983</v>
      </c>
      <c s="33" t="s">
        <v>345</v>
      </c>
      <c s="34">
        <v>0.4</v>
      </c>
      <c s="35">
        <v>0</v>
      </c>
      <c s="36">
        <f>ROUND(ROUND(H146,2)*ROUND(G146,3),2)</f>
      </c>
      <c r="O146">
        <f>(I146*21)/100</f>
      </c>
      <c t="s">
        <v>27</v>
      </c>
    </row>
    <row r="147" spans="1:5" ht="12.75">
      <c r="A147" s="37" t="s">
        <v>55</v>
      </c>
      <c r="E147" s="38" t="s">
        <v>11983</v>
      </c>
    </row>
    <row r="148" spans="1:5" ht="38.25">
      <c r="A148" s="39" t="s">
        <v>56</v>
      </c>
      <c r="E148" s="40" t="s">
        <v>11984</v>
      </c>
    </row>
    <row r="149" spans="1:5" ht="12.75">
      <c r="A149" t="s">
        <v>57</v>
      </c>
      <c r="E149" s="38" t="s">
        <v>52</v>
      </c>
    </row>
    <row r="150" spans="1:16" ht="25.5">
      <c r="A150" s="26" t="s">
        <v>50</v>
      </c>
      <c s="31" t="s">
        <v>180</v>
      </c>
      <c s="31" t="s">
        <v>11985</v>
      </c>
      <c s="26" t="s">
        <v>52</v>
      </c>
      <c s="32" t="s">
        <v>11986</v>
      </c>
      <c s="33" t="s">
        <v>54</v>
      </c>
      <c s="34">
        <v>29</v>
      </c>
      <c s="35">
        <v>0</v>
      </c>
      <c s="36">
        <f>ROUND(ROUND(H150,2)*ROUND(G150,3),2)</f>
      </c>
      <c r="O150">
        <f>(I150*21)/100</f>
      </c>
      <c t="s">
        <v>27</v>
      </c>
    </row>
    <row r="151" spans="1:5" ht="25.5">
      <c r="A151" s="37" t="s">
        <v>55</v>
      </c>
      <c r="E151" s="38" t="s">
        <v>11986</v>
      </c>
    </row>
    <row r="152" spans="1:5" ht="76.5">
      <c r="A152" s="39" t="s">
        <v>56</v>
      </c>
      <c r="E152" s="40" t="s">
        <v>11987</v>
      </c>
    </row>
    <row r="153" spans="1:5" ht="12.75">
      <c r="A153" t="s">
        <v>57</v>
      </c>
      <c r="E153" s="38" t="s">
        <v>52</v>
      </c>
    </row>
    <row r="154" spans="1:16" ht="25.5">
      <c r="A154" s="26" t="s">
        <v>50</v>
      </c>
      <c s="31" t="s">
        <v>184</v>
      </c>
      <c s="31" t="s">
        <v>11988</v>
      </c>
      <c s="26" t="s">
        <v>52</v>
      </c>
      <c s="32" t="s">
        <v>11989</v>
      </c>
      <c s="33" t="s">
        <v>71</v>
      </c>
      <c s="34">
        <v>1.68</v>
      </c>
      <c s="35">
        <v>0</v>
      </c>
      <c s="36">
        <f>ROUND(ROUND(H154,2)*ROUND(G154,3),2)</f>
      </c>
      <c r="O154">
        <f>(I154*21)/100</f>
      </c>
      <c t="s">
        <v>27</v>
      </c>
    </row>
    <row r="155" spans="1:5" ht="25.5">
      <c r="A155" s="37" t="s">
        <v>55</v>
      </c>
      <c r="E155" s="38" t="s">
        <v>11989</v>
      </c>
    </row>
    <row r="156" spans="1:5" ht="51">
      <c r="A156" s="39" t="s">
        <v>56</v>
      </c>
      <c r="E156" s="40" t="s">
        <v>11990</v>
      </c>
    </row>
    <row r="157" spans="1:5" ht="12.75">
      <c r="A157" t="s">
        <v>57</v>
      </c>
      <c r="E157" s="38" t="s">
        <v>52</v>
      </c>
    </row>
    <row r="158" spans="1:18" ht="12.75" customHeight="1">
      <c r="A158" s="6" t="s">
        <v>48</v>
      </c>
      <c s="6"/>
      <c s="42" t="s">
        <v>37</v>
      </c>
      <c s="6"/>
      <c s="29" t="s">
        <v>3142</v>
      </c>
      <c s="6"/>
      <c s="6"/>
      <c s="6"/>
      <c s="43">
        <f>0+Q158</f>
      </c>
      <c r="O158">
        <f>0+R158</f>
      </c>
      <c r="Q158">
        <f>0+I159</f>
      </c>
      <c>
        <f>0+O159</f>
      </c>
    </row>
    <row r="159" spans="1:16" ht="25.5">
      <c r="A159" s="26" t="s">
        <v>50</v>
      </c>
      <c s="31" t="s">
        <v>188</v>
      </c>
      <c s="31" t="s">
        <v>11991</v>
      </c>
      <c s="26" t="s">
        <v>52</v>
      </c>
      <c s="32" t="s">
        <v>11992</v>
      </c>
      <c s="33" t="s">
        <v>54</v>
      </c>
      <c s="34">
        <v>5</v>
      </c>
      <c s="35">
        <v>0</v>
      </c>
      <c s="36">
        <f>ROUND(ROUND(H159,2)*ROUND(G159,3),2)</f>
      </c>
      <c r="O159">
        <f>(I159*21)/100</f>
      </c>
      <c t="s">
        <v>27</v>
      </c>
    </row>
    <row r="160" spans="1:5" ht="38.25">
      <c r="A160" s="37" t="s">
        <v>55</v>
      </c>
      <c r="E160" s="38" t="s">
        <v>11993</v>
      </c>
    </row>
    <row r="161" spans="1:5" ht="51">
      <c r="A161" s="39" t="s">
        <v>56</v>
      </c>
      <c r="E161" s="40" t="s">
        <v>11994</v>
      </c>
    </row>
    <row r="162" spans="1:5" ht="12.75">
      <c r="A162" t="s">
        <v>57</v>
      </c>
      <c r="E162" s="38" t="s">
        <v>52</v>
      </c>
    </row>
    <row r="163" spans="1:18" ht="12.75" customHeight="1">
      <c r="A163" s="6" t="s">
        <v>48</v>
      </c>
      <c s="6"/>
      <c s="42" t="s">
        <v>41</v>
      </c>
      <c s="6"/>
      <c s="29" t="s">
        <v>3177</v>
      </c>
      <c s="6"/>
      <c s="6"/>
      <c s="6"/>
      <c s="43">
        <f>0+Q163</f>
      </c>
      <c r="O163">
        <f>0+R163</f>
      </c>
      <c r="Q163">
        <f>0+I164+I168+I172+I176+I180+I184+I188+I192+I196+I200+I204+I208+I212+I216+I220+I224+I228+I232+I236+I240+I244+I248+I252+I256+I260+I264+I268</f>
      </c>
      <c>
        <f>0+O164+O168+O172+O176+O180+O184+O188+O192+O196+O200+O204+O208+O212+O216+O220+O224+O228+O232+O236+O240+O244+O248+O252+O256+O260+O264+O268</f>
      </c>
    </row>
    <row r="164" spans="1:16" ht="25.5">
      <c r="A164" s="26" t="s">
        <v>50</v>
      </c>
      <c s="31" t="s">
        <v>192</v>
      </c>
      <c s="31" t="s">
        <v>11995</v>
      </c>
      <c s="26" t="s">
        <v>52</v>
      </c>
      <c s="32" t="s">
        <v>11996</v>
      </c>
      <c s="33" t="s">
        <v>54</v>
      </c>
      <c s="34">
        <v>3</v>
      </c>
      <c s="35">
        <v>0</v>
      </c>
      <c s="36">
        <f>ROUND(ROUND(H164,2)*ROUND(G164,3),2)</f>
      </c>
      <c r="O164">
        <f>(I164*21)/100</f>
      </c>
      <c t="s">
        <v>27</v>
      </c>
    </row>
    <row r="165" spans="1:5" ht="25.5">
      <c r="A165" s="37" t="s">
        <v>55</v>
      </c>
      <c r="E165" s="38" t="s">
        <v>11996</v>
      </c>
    </row>
    <row r="166" spans="1:5" ht="51">
      <c r="A166" s="39" t="s">
        <v>56</v>
      </c>
      <c r="E166" s="40" t="s">
        <v>11997</v>
      </c>
    </row>
    <row r="167" spans="1:5" ht="12.75">
      <c r="A167" t="s">
        <v>57</v>
      </c>
      <c r="E167" s="38" t="s">
        <v>52</v>
      </c>
    </row>
    <row r="168" spans="1:16" ht="25.5">
      <c r="A168" s="26" t="s">
        <v>50</v>
      </c>
      <c s="31" t="s">
        <v>196</v>
      </c>
      <c s="31" t="s">
        <v>11998</v>
      </c>
      <c s="26" t="s">
        <v>52</v>
      </c>
      <c s="32" t="s">
        <v>11999</v>
      </c>
      <c s="33" t="s">
        <v>54</v>
      </c>
      <c s="34">
        <v>7</v>
      </c>
      <c s="35">
        <v>0</v>
      </c>
      <c s="36">
        <f>ROUND(ROUND(H168,2)*ROUND(G168,3),2)</f>
      </c>
      <c r="O168">
        <f>(I168*21)/100</f>
      </c>
      <c t="s">
        <v>27</v>
      </c>
    </row>
    <row r="169" spans="1:5" ht="25.5">
      <c r="A169" s="37" t="s">
        <v>55</v>
      </c>
      <c r="E169" s="38" t="s">
        <v>11999</v>
      </c>
    </row>
    <row r="170" spans="1:5" ht="102">
      <c r="A170" s="39" t="s">
        <v>56</v>
      </c>
      <c r="E170" s="40" t="s">
        <v>12000</v>
      </c>
    </row>
    <row r="171" spans="1:5" ht="12.75">
      <c r="A171" t="s">
        <v>57</v>
      </c>
      <c r="E171" s="38" t="s">
        <v>52</v>
      </c>
    </row>
    <row r="172" spans="1:16" ht="25.5">
      <c r="A172" s="26" t="s">
        <v>50</v>
      </c>
      <c s="31" t="s">
        <v>200</v>
      </c>
      <c s="31" t="s">
        <v>12001</v>
      </c>
      <c s="26" t="s">
        <v>52</v>
      </c>
      <c s="32" t="s">
        <v>12002</v>
      </c>
      <c s="33" t="s">
        <v>54</v>
      </c>
      <c s="34">
        <v>3</v>
      </c>
      <c s="35">
        <v>0</v>
      </c>
      <c s="36">
        <f>ROUND(ROUND(H172,2)*ROUND(G172,3),2)</f>
      </c>
      <c r="O172">
        <f>(I172*21)/100</f>
      </c>
      <c t="s">
        <v>27</v>
      </c>
    </row>
    <row r="173" spans="1:5" ht="25.5">
      <c r="A173" s="37" t="s">
        <v>55</v>
      </c>
      <c r="E173" s="38" t="s">
        <v>12002</v>
      </c>
    </row>
    <row r="174" spans="1:5" ht="51">
      <c r="A174" s="39" t="s">
        <v>56</v>
      </c>
      <c r="E174" s="40" t="s">
        <v>12003</v>
      </c>
    </row>
    <row r="175" spans="1:5" ht="12.75">
      <c r="A175" t="s">
        <v>57</v>
      </c>
      <c r="E175" s="38" t="s">
        <v>52</v>
      </c>
    </row>
    <row r="176" spans="1:16" ht="25.5">
      <c r="A176" s="26" t="s">
        <v>50</v>
      </c>
      <c s="31" t="s">
        <v>204</v>
      </c>
      <c s="31" t="s">
        <v>12004</v>
      </c>
      <c s="26" t="s">
        <v>52</v>
      </c>
      <c s="32" t="s">
        <v>12005</v>
      </c>
      <c s="33" t="s">
        <v>54</v>
      </c>
      <c s="34">
        <v>3</v>
      </c>
      <c s="35">
        <v>0</v>
      </c>
      <c s="36">
        <f>ROUND(ROUND(H176,2)*ROUND(G176,3),2)</f>
      </c>
      <c r="O176">
        <f>(I176*21)/100</f>
      </c>
      <c t="s">
        <v>27</v>
      </c>
    </row>
    <row r="177" spans="1:5" ht="25.5">
      <c r="A177" s="37" t="s">
        <v>55</v>
      </c>
      <c r="E177" s="38" t="s">
        <v>12005</v>
      </c>
    </row>
    <row r="178" spans="1:5" ht="76.5">
      <c r="A178" s="39" t="s">
        <v>56</v>
      </c>
      <c r="E178" s="40" t="s">
        <v>12006</v>
      </c>
    </row>
    <row r="179" spans="1:5" ht="12.75">
      <c r="A179" t="s">
        <v>57</v>
      </c>
      <c r="E179" s="38" t="s">
        <v>52</v>
      </c>
    </row>
    <row r="180" spans="1:16" ht="25.5">
      <c r="A180" s="26" t="s">
        <v>50</v>
      </c>
      <c s="31" t="s">
        <v>208</v>
      </c>
      <c s="31" t="s">
        <v>12007</v>
      </c>
      <c s="26" t="s">
        <v>52</v>
      </c>
      <c s="32" t="s">
        <v>12008</v>
      </c>
      <c s="33" t="s">
        <v>54</v>
      </c>
      <c s="34">
        <v>10</v>
      </c>
      <c s="35">
        <v>0</v>
      </c>
      <c s="36">
        <f>ROUND(ROUND(H180,2)*ROUND(G180,3),2)</f>
      </c>
      <c r="O180">
        <f>(I180*21)/100</f>
      </c>
      <c t="s">
        <v>27</v>
      </c>
    </row>
    <row r="181" spans="1:5" ht="25.5">
      <c r="A181" s="37" t="s">
        <v>55</v>
      </c>
      <c r="E181" s="38" t="s">
        <v>12008</v>
      </c>
    </row>
    <row r="182" spans="1:5" ht="51">
      <c r="A182" s="39" t="s">
        <v>56</v>
      </c>
      <c r="E182" s="40" t="s">
        <v>12009</v>
      </c>
    </row>
    <row r="183" spans="1:5" ht="12.75">
      <c r="A183" t="s">
        <v>57</v>
      </c>
      <c r="E183" s="38" t="s">
        <v>52</v>
      </c>
    </row>
    <row r="184" spans="1:16" ht="25.5">
      <c r="A184" s="26" t="s">
        <v>50</v>
      </c>
      <c s="31" t="s">
        <v>212</v>
      </c>
      <c s="31" t="s">
        <v>12010</v>
      </c>
      <c s="26" t="s">
        <v>52</v>
      </c>
      <c s="32" t="s">
        <v>12011</v>
      </c>
      <c s="33" t="s">
        <v>71</v>
      </c>
      <c s="34">
        <v>136.7</v>
      </c>
      <c s="35">
        <v>0</v>
      </c>
      <c s="36">
        <f>ROUND(ROUND(H184,2)*ROUND(G184,3),2)</f>
      </c>
      <c r="O184">
        <f>(I184*21)/100</f>
      </c>
      <c t="s">
        <v>27</v>
      </c>
    </row>
    <row r="185" spans="1:5" ht="25.5">
      <c r="A185" s="37" t="s">
        <v>55</v>
      </c>
      <c r="E185" s="38" t="s">
        <v>12011</v>
      </c>
    </row>
    <row r="186" spans="1:5" ht="89.25">
      <c r="A186" s="39" t="s">
        <v>56</v>
      </c>
      <c r="E186" s="40" t="s">
        <v>12012</v>
      </c>
    </row>
    <row r="187" spans="1:5" ht="12.75">
      <c r="A187" t="s">
        <v>57</v>
      </c>
      <c r="E187" s="38" t="s">
        <v>52</v>
      </c>
    </row>
    <row r="188" spans="1:16" ht="25.5">
      <c r="A188" s="26" t="s">
        <v>50</v>
      </c>
      <c s="31" t="s">
        <v>216</v>
      </c>
      <c s="31" t="s">
        <v>12013</v>
      </c>
      <c s="26" t="s">
        <v>52</v>
      </c>
      <c s="32" t="s">
        <v>12014</v>
      </c>
      <c s="33" t="s">
        <v>54</v>
      </c>
      <c s="34">
        <v>85</v>
      </c>
      <c s="35">
        <v>0</v>
      </c>
      <c s="36">
        <f>ROUND(ROUND(H188,2)*ROUND(G188,3),2)</f>
      </c>
      <c r="O188">
        <f>(I188*21)/100</f>
      </c>
      <c t="s">
        <v>27</v>
      </c>
    </row>
    <row r="189" spans="1:5" ht="25.5">
      <c r="A189" s="37" t="s">
        <v>55</v>
      </c>
      <c r="E189" s="38" t="s">
        <v>12014</v>
      </c>
    </row>
    <row r="190" spans="1:5" ht="229.5">
      <c r="A190" s="39" t="s">
        <v>56</v>
      </c>
      <c r="E190" s="40" t="s">
        <v>12015</v>
      </c>
    </row>
    <row r="191" spans="1:5" ht="12.75">
      <c r="A191" t="s">
        <v>57</v>
      </c>
      <c r="E191" s="38" t="s">
        <v>52</v>
      </c>
    </row>
    <row r="192" spans="1:16" ht="25.5">
      <c r="A192" s="26" t="s">
        <v>50</v>
      </c>
      <c s="31" t="s">
        <v>219</v>
      </c>
      <c s="31" t="s">
        <v>12016</v>
      </c>
      <c s="26" t="s">
        <v>52</v>
      </c>
      <c s="32" t="s">
        <v>12017</v>
      </c>
      <c s="33" t="s">
        <v>54</v>
      </c>
      <c s="34">
        <v>18</v>
      </c>
      <c s="35">
        <v>0</v>
      </c>
      <c s="36">
        <f>ROUND(ROUND(H192,2)*ROUND(G192,3),2)</f>
      </c>
      <c r="O192">
        <f>(I192*21)/100</f>
      </c>
      <c t="s">
        <v>27</v>
      </c>
    </row>
    <row r="193" spans="1:5" ht="25.5">
      <c r="A193" s="37" t="s">
        <v>55</v>
      </c>
      <c r="E193" s="38" t="s">
        <v>12017</v>
      </c>
    </row>
    <row r="194" spans="1:5" ht="140.25">
      <c r="A194" s="39" t="s">
        <v>56</v>
      </c>
      <c r="E194" s="40" t="s">
        <v>12018</v>
      </c>
    </row>
    <row r="195" spans="1:5" ht="12.75">
      <c r="A195" t="s">
        <v>57</v>
      </c>
      <c r="E195" s="38" t="s">
        <v>52</v>
      </c>
    </row>
    <row r="196" spans="1:16" ht="25.5">
      <c r="A196" s="26" t="s">
        <v>50</v>
      </c>
      <c s="31" t="s">
        <v>223</v>
      </c>
      <c s="31" t="s">
        <v>12019</v>
      </c>
      <c s="26" t="s">
        <v>52</v>
      </c>
      <c s="32" t="s">
        <v>12020</v>
      </c>
      <c s="33" t="s">
        <v>71</v>
      </c>
      <c s="34">
        <v>198.421</v>
      </c>
      <c s="35">
        <v>0</v>
      </c>
      <c s="36">
        <f>ROUND(ROUND(H196,2)*ROUND(G196,3),2)</f>
      </c>
      <c r="O196">
        <f>(I196*21)/100</f>
      </c>
      <c t="s">
        <v>27</v>
      </c>
    </row>
    <row r="197" spans="1:5" ht="25.5">
      <c r="A197" s="37" t="s">
        <v>55</v>
      </c>
      <c r="E197" s="38" t="s">
        <v>12020</v>
      </c>
    </row>
    <row r="198" spans="1:5" ht="153">
      <c r="A198" s="39" t="s">
        <v>56</v>
      </c>
      <c r="E198" s="40" t="s">
        <v>12021</v>
      </c>
    </row>
    <row r="199" spans="1:5" ht="12.75">
      <c r="A199" t="s">
        <v>57</v>
      </c>
      <c r="E199" s="38" t="s">
        <v>52</v>
      </c>
    </row>
    <row r="200" spans="1:16" ht="25.5">
      <c r="A200" s="26" t="s">
        <v>50</v>
      </c>
      <c s="31" t="s">
        <v>227</v>
      </c>
      <c s="31" t="s">
        <v>12022</v>
      </c>
      <c s="26" t="s">
        <v>52</v>
      </c>
      <c s="32" t="s">
        <v>12023</v>
      </c>
      <c s="33" t="s">
        <v>71</v>
      </c>
      <c s="34">
        <v>531.971</v>
      </c>
      <c s="35">
        <v>0</v>
      </c>
      <c s="36">
        <f>ROUND(ROUND(H200,2)*ROUND(G200,3),2)</f>
      </c>
      <c r="O200">
        <f>(I200*21)/100</f>
      </c>
      <c t="s">
        <v>27</v>
      </c>
    </row>
    <row r="201" spans="1:5" ht="25.5">
      <c r="A201" s="37" t="s">
        <v>55</v>
      </c>
      <c r="E201" s="38" t="s">
        <v>12023</v>
      </c>
    </row>
    <row r="202" spans="1:5" ht="63.75">
      <c r="A202" s="39" t="s">
        <v>56</v>
      </c>
      <c r="E202" s="40" t="s">
        <v>12024</v>
      </c>
    </row>
    <row r="203" spans="1:5" ht="12.75">
      <c r="A203" t="s">
        <v>57</v>
      </c>
      <c r="E203" s="38" t="s">
        <v>52</v>
      </c>
    </row>
    <row r="204" spans="1:16" ht="25.5">
      <c r="A204" s="26" t="s">
        <v>50</v>
      </c>
      <c s="31" t="s">
        <v>231</v>
      </c>
      <c s="31" t="s">
        <v>12025</v>
      </c>
      <c s="26" t="s">
        <v>52</v>
      </c>
      <c s="32" t="s">
        <v>12026</v>
      </c>
      <c s="33" t="s">
        <v>71</v>
      </c>
      <c s="34">
        <v>343.525</v>
      </c>
      <c s="35">
        <v>0</v>
      </c>
      <c s="36">
        <f>ROUND(ROUND(H204,2)*ROUND(G204,3),2)</f>
      </c>
      <c r="O204">
        <f>(I204*21)/100</f>
      </c>
      <c t="s">
        <v>27</v>
      </c>
    </row>
    <row r="205" spans="1:5" ht="51">
      <c r="A205" s="37" t="s">
        <v>55</v>
      </c>
      <c r="E205" s="38" t="s">
        <v>12027</v>
      </c>
    </row>
    <row r="206" spans="1:5" ht="63.75">
      <c r="A206" s="39" t="s">
        <v>56</v>
      </c>
      <c r="E206" s="40" t="s">
        <v>12028</v>
      </c>
    </row>
    <row r="207" spans="1:5" ht="12.75">
      <c r="A207" t="s">
        <v>57</v>
      </c>
      <c r="E207" s="38" t="s">
        <v>52</v>
      </c>
    </row>
    <row r="208" spans="1:16" ht="38.25">
      <c r="A208" s="26" t="s">
        <v>50</v>
      </c>
      <c s="31" t="s">
        <v>236</v>
      </c>
      <c s="31" t="s">
        <v>12029</v>
      </c>
      <c s="26" t="s">
        <v>52</v>
      </c>
      <c s="32" t="s">
        <v>12030</v>
      </c>
      <c s="33" t="s">
        <v>63</v>
      </c>
      <c s="34">
        <v>105.17</v>
      </c>
      <c s="35">
        <v>0</v>
      </c>
      <c s="36">
        <f>ROUND(ROUND(H208,2)*ROUND(G208,3),2)</f>
      </c>
      <c r="O208">
        <f>(I208*21)/100</f>
      </c>
      <c t="s">
        <v>27</v>
      </c>
    </row>
    <row r="209" spans="1:5" ht="38.25">
      <c r="A209" s="37" t="s">
        <v>55</v>
      </c>
      <c r="E209" s="38" t="s">
        <v>12031</v>
      </c>
    </row>
    <row r="210" spans="1:5" ht="51">
      <c r="A210" s="39" t="s">
        <v>56</v>
      </c>
      <c r="E210" s="40" t="s">
        <v>12032</v>
      </c>
    </row>
    <row r="211" spans="1:5" ht="12.75">
      <c r="A211" t="s">
        <v>57</v>
      </c>
      <c r="E211" s="38" t="s">
        <v>52</v>
      </c>
    </row>
    <row r="212" spans="1:16" ht="25.5">
      <c r="A212" s="26" t="s">
        <v>50</v>
      </c>
      <c s="31" t="s">
        <v>240</v>
      </c>
      <c s="31" t="s">
        <v>12033</v>
      </c>
      <c s="26" t="s">
        <v>52</v>
      </c>
      <c s="32" t="s">
        <v>12034</v>
      </c>
      <c s="33" t="s">
        <v>71</v>
      </c>
      <c s="34">
        <v>375.076</v>
      </c>
      <c s="35">
        <v>0</v>
      </c>
      <c s="36">
        <f>ROUND(ROUND(H212,2)*ROUND(G212,3),2)</f>
      </c>
      <c r="O212">
        <f>(I212*21)/100</f>
      </c>
      <c t="s">
        <v>27</v>
      </c>
    </row>
    <row r="213" spans="1:5" ht="38.25">
      <c r="A213" s="37" t="s">
        <v>55</v>
      </c>
      <c r="E213" s="38" t="s">
        <v>12035</v>
      </c>
    </row>
    <row r="214" spans="1:5" ht="89.25">
      <c r="A214" s="39" t="s">
        <v>56</v>
      </c>
      <c r="E214" s="40" t="s">
        <v>12036</v>
      </c>
    </row>
    <row r="215" spans="1:5" ht="12.75">
      <c r="A215" t="s">
        <v>57</v>
      </c>
      <c r="E215" s="38" t="s">
        <v>52</v>
      </c>
    </row>
    <row r="216" spans="1:16" ht="25.5">
      <c r="A216" s="26" t="s">
        <v>50</v>
      </c>
      <c s="31" t="s">
        <v>244</v>
      </c>
      <c s="31" t="s">
        <v>5080</v>
      </c>
      <c s="26" t="s">
        <v>52</v>
      </c>
      <c s="32" t="s">
        <v>5081</v>
      </c>
      <c s="33" t="s">
        <v>71</v>
      </c>
      <c s="34">
        <v>531.971</v>
      </c>
      <c s="35">
        <v>0</v>
      </c>
      <c s="36">
        <f>ROUND(ROUND(H216,2)*ROUND(G216,3),2)</f>
      </c>
      <c r="O216">
        <f>(I216*21)/100</f>
      </c>
      <c t="s">
        <v>27</v>
      </c>
    </row>
    <row r="217" spans="1:5" ht="25.5">
      <c r="A217" s="37" t="s">
        <v>55</v>
      </c>
      <c r="E217" s="38" t="s">
        <v>5081</v>
      </c>
    </row>
    <row r="218" spans="1:5" ht="76.5">
      <c r="A218" s="39" t="s">
        <v>56</v>
      </c>
      <c r="E218" s="40" t="s">
        <v>12037</v>
      </c>
    </row>
    <row r="219" spans="1:5" ht="12.75">
      <c r="A219" t="s">
        <v>57</v>
      </c>
      <c r="E219" s="38" t="s">
        <v>52</v>
      </c>
    </row>
    <row r="220" spans="1:16" ht="25.5">
      <c r="A220" s="26" t="s">
        <v>50</v>
      </c>
      <c s="31" t="s">
        <v>248</v>
      </c>
      <c s="31" t="s">
        <v>5094</v>
      </c>
      <c s="26" t="s">
        <v>52</v>
      </c>
      <c s="32" t="s">
        <v>5095</v>
      </c>
      <c s="33" t="s">
        <v>71</v>
      </c>
      <c s="34">
        <v>50.04</v>
      </c>
      <c s="35">
        <v>0</v>
      </c>
      <c s="36">
        <f>ROUND(ROUND(H220,2)*ROUND(G220,3),2)</f>
      </c>
      <c r="O220">
        <f>(I220*21)/100</f>
      </c>
      <c t="s">
        <v>27</v>
      </c>
    </row>
    <row r="221" spans="1:5" ht="25.5">
      <c r="A221" s="37" t="s">
        <v>55</v>
      </c>
      <c r="E221" s="38" t="s">
        <v>5095</v>
      </c>
    </row>
    <row r="222" spans="1:5" ht="51">
      <c r="A222" s="39" t="s">
        <v>56</v>
      </c>
      <c r="E222" s="40" t="s">
        <v>12038</v>
      </c>
    </row>
    <row r="223" spans="1:5" ht="12.75">
      <c r="A223" t="s">
        <v>57</v>
      </c>
      <c r="E223" s="38" t="s">
        <v>52</v>
      </c>
    </row>
    <row r="224" spans="1:16" ht="25.5">
      <c r="A224" s="26" t="s">
        <v>50</v>
      </c>
      <c s="31" t="s">
        <v>252</v>
      </c>
      <c s="31" t="s">
        <v>12039</v>
      </c>
      <c s="26" t="s">
        <v>52</v>
      </c>
      <c s="32" t="s">
        <v>12040</v>
      </c>
      <c s="33" t="s">
        <v>365</v>
      </c>
      <c s="34">
        <v>0.399</v>
      </c>
      <c s="35">
        <v>0</v>
      </c>
      <c s="36">
        <f>ROUND(ROUND(H224,2)*ROUND(G224,3),2)</f>
      </c>
      <c r="O224">
        <f>(I224*21)/100</f>
      </c>
      <c t="s">
        <v>27</v>
      </c>
    </row>
    <row r="225" spans="1:5" ht="25.5">
      <c r="A225" s="37" t="s">
        <v>55</v>
      </c>
      <c r="E225" s="38" t="s">
        <v>12040</v>
      </c>
    </row>
    <row r="226" spans="1:5" ht="38.25">
      <c r="A226" s="39" t="s">
        <v>56</v>
      </c>
      <c r="E226" s="40" t="s">
        <v>12041</v>
      </c>
    </row>
    <row r="227" spans="1:5" ht="12.75">
      <c r="A227" t="s">
        <v>57</v>
      </c>
      <c r="E227" s="38" t="s">
        <v>52</v>
      </c>
    </row>
    <row r="228" spans="1:16" ht="25.5">
      <c r="A228" s="26" t="s">
        <v>50</v>
      </c>
      <c s="31" t="s">
        <v>256</v>
      </c>
      <c s="31" t="s">
        <v>12042</v>
      </c>
      <c s="26" t="s">
        <v>52</v>
      </c>
      <c s="32" t="s">
        <v>12043</v>
      </c>
      <c s="33" t="s">
        <v>365</v>
      </c>
      <c s="34">
        <v>0.544</v>
      </c>
      <c s="35">
        <v>0</v>
      </c>
      <c s="36">
        <f>ROUND(ROUND(H228,2)*ROUND(G228,3),2)</f>
      </c>
      <c r="O228">
        <f>(I228*21)/100</f>
      </c>
      <c t="s">
        <v>27</v>
      </c>
    </row>
    <row r="229" spans="1:5" ht="25.5">
      <c r="A229" s="37" t="s">
        <v>55</v>
      </c>
      <c r="E229" s="38" t="s">
        <v>12043</v>
      </c>
    </row>
    <row r="230" spans="1:5" ht="12.75">
      <c r="A230" s="39" t="s">
        <v>56</v>
      </c>
      <c r="E230" s="40" t="s">
        <v>12044</v>
      </c>
    </row>
    <row r="231" spans="1:5" ht="12.75">
      <c r="A231" t="s">
        <v>57</v>
      </c>
      <c r="E231" s="38" t="s">
        <v>52</v>
      </c>
    </row>
    <row r="232" spans="1:16" ht="12.75">
      <c r="A232" s="26" t="s">
        <v>50</v>
      </c>
      <c s="31" t="s">
        <v>260</v>
      </c>
      <c s="31" t="s">
        <v>5145</v>
      </c>
      <c s="26" t="s">
        <v>52</v>
      </c>
      <c s="32" t="s">
        <v>5146</v>
      </c>
      <c s="33" t="s">
        <v>345</v>
      </c>
      <c s="34">
        <v>0.043</v>
      </c>
      <c s="35">
        <v>0</v>
      </c>
      <c s="36">
        <f>ROUND(ROUND(H232,2)*ROUND(G232,3),2)</f>
      </c>
      <c r="O232">
        <f>(I232*21)/100</f>
      </c>
      <c t="s">
        <v>27</v>
      </c>
    </row>
    <row r="233" spans="1:5" ht="12.75">
      <c r="A233" s="37" t="s">
        <v>55</v>
      </c>
      <c r="E233" s="38" t="s">
        <v>5146</v>
      </c>
    </row>
    <row r="234" spans="1:5" ht="38.25">
      <c r="A234" s="39" t="s">
        <v>56</v>
      </c>
      <c r="E234" s="40" t="s">
        <v>12045</v>
      </c>
    </row>
    <row r="235" spans="1:5" ht="12.75">
      <c r="A235" t="s">
        <v>57</v>
      </c>
      <c r="E235" s="38" t="s">
        <v>52</v>
      </c>
    </row>
    <row r="236" spans="1:16" ht="25.5">
      <c r="A236" s="26" t="s">
        <v>50</v>
      </c>
      <c s="31" t="s">
        <v>264</v>
      </c>
      <c s="31" t="s">
        <v>12046</v>
      </c>
      <c s="26" t="s">
        <v>52</v>
      </c>
      <c s="32" t="s">
        <v>12047</v>
      </c>
      <c s="33" t="s">
        <v>71</v>
      </c>
      <c s="34">
        <v>115.687</v>
      </c>
      <c s="35">
        <v>0</v>
      </c>
      <c s="36">
        <f>ROUND(ROUND(H236,2)*ROUND(G236,3),2)</f>
      </c>
      <c r="O236">
        <f>(I236*21)/100</f>
      </c>
      <c t="s">
        <v>27</v>
      </c>
    </row>
    <row r="237" spans="1:5" ht="25.5">
      <c r="A237" s="37" t="s">
        <v>55</v>
      </c>
      <c r="E237" s="38" t="s">
        <v>12047</v>
      </c>
    </row>
    <row r="238" spans="1:5" ht="12.75">
      <c r="A238" s="39" t="s">
        <v>56</v>
      </c>
      <c r="E238" s="40" t="s">
        <v>52</v>
      </c>
    </row>
    <row r="239" spans="1:5" ht="12.75">
      <c r="A239" t="s">
        <v>57</v>
      </c>
      <c r="E239" s="38" t="s">
        <v>52</v>
      </c>
    </row>
    <row r="240" spans="1:16" ht="25.5">
      <c r="A240" s="26" t="s">
        <v>50</v>
      </c>
      <c s="31" t="s">
        <v>268</v>
      </c>
      <c s="31" t="s">
        <v>12048</v>
      </c>
      <c s="26" t="s">
        <v>52</v>
      </c>
      <c s="32" t="s">
        <v>12049</v>
      </c>
      <c s="33" t="s">
        <v>71</v>
      </c>
      <c s="34">
        <v>360.701</v>
      </c>
      <c s="35">
        <v>0</v>
      </c>
      <c s="36">
        <f>ROUND(ROUND(H240,2)*ROUND(G240,3),2)</f>
      </c>
      <c r="O240">
        <f>(I240*21)/100</f>
      </c>
      <c t="s">
        <v>27</v>
      </c>
    </row>
    <row r="241" spans="1:5" ht="25.5">
      <c r="A241" s="37" t="s">
        <v>55</v>
      </c>
      <c r="E241" s="38" t="s">
        <v>12049</v>
      </c>
    </row>
    <row r="242" spans="1:5" ht="12.75">
      <c r="A242" s="39" t="s">
        <v>56</v>
      </c>
      <c r="E242" s="40" t="s">
        <v>52</v>
      </c>
    </row>
    <row r="243" spans="1:5" ht="12.75">
      <c r="A243" t="s">
        <v>57</v>
      </c>
      <c r="E243" s="38" t="s">
        <v>52</v>
      </c>
    </row>
    <row r="244" spans="1:16" ht="38.25">
      <c r="A244" s="26" t="s">
        <v>50</v>
      </c>
      <c s="31" t="s">
        <v>272</v>
      </c>
      <c s="31" t="s">
        <v>12050</v>
      </c>
      <c s="26" t="s">
        <v>52</v>
      </c>
      <c s="32" t="s">
        <v>12051</v>
      </c>
      <c s="33" t="s">
        <v>71</v>
      </c>
      <c s="34">
        <v>3.627</v>
      </c>
      <c s="35">
        <v>0</v>
      </c>
      <c s="36">
        <f>ROUND(ROUND(H244,2)*ROUND(G244,3),2)</f>
      </c>
      <c r="O244">
        <f>(I244*21)/100</f>
      </c>
      <c t="s">
        <v>27</v>
      </c>
    </row>
    <row r="245" spans="1:5" ht="38.25">
      <c r="A245" s="37" t="s">
        <v>55</v>
      </c>
      <c r="E245" s="38" t="s">
        <v>12052</v>
      </c>
    </row>
    <row r="246" spans="1:5" ht="12.75">
      <c r="A246" s="39" t="s">
        <v>56</v>
      </c>
      <c r="E246" s="40" t="s">
        <v>12053</v>
      </c>
    </row>
    <row r="247" spans="1:5" ht="12.75">
      <c r="A247" t="s">
        <v>57</v>
      </c>
      <c r="E247" s="38" t="s">
        <v>52</v>
      </c>
    </row>
    <row r="248" spans="1:16" ht="12.75">
      <c r="A248" s="26" t="s">
        <v>50</v>
      </c>
      <c s="31" t="s">
        <v>276</v>
      </c>
      <c s="31" t="s">
        <v>12054</v>
      </c>
      <c s="26" t="s">
        <v>52</v>
      </c>
      <c s="32" t="s">
        <v>12055</v>
      </c>
      <c s="33" t="s">
        <v>71</v>
      </c>
      <c s="34">
        <v>3.627</v>
      </c>
      <c s="35">
        <v>0</v>
      </c>
      <c s="36">
        <f>ROUND(ROUND(H248,2)*ROUND(G248,3),2)</f>
      </c>
      <c r="O248">
        <f>(I248*21)/100</f>
      </c>
      <c t="s">
        <v>27</v>
      </c>
    </row>
    <row r="249" spans="1:5" ht="12.75">
      <c r="A249" s="37" t="s">
        <v>55</v>
      </c>
      <c r="E249" s="38" t="s">
        <v>12055</v>
      </c>
    </row>
    <row r="250" spans="1:5" ht="51">
      <c r="A250" s="39" t="s">
        <v>56</v>
      </c>
      <c r="E250" s="40" t="s">
        <v>12056</v>
      </c>
    </row>
    <row r="251" spans="1:5" ht="12.75">
      <c r="A251" t="s">
        <v>57</v>
      </c>
      <c r="E251" s="38" t="s">
        <v>52</v>
      </c>
    </row>
    <row r="252" spans="1:16" ht="12.75">
      <c r="A252" s="26" t="s">
        <v>50</v>
      </c>
      <c s="31" t="s">
        <v>281</v>
      </c>
      <c s="31" t="s">
        <v>12057</v>
      </c>
      <c s="26" t="s">
        <v>52</v>
      </c>
      <c s="32" t="s">
        <v>12058</v>
      </c>
      <c s="33" t="s">
        <v>71</v>
      </c>
      <c s="34">
        <v>31.04</v>
      </c>
      <c s="35">
        <v>0</v>
      </c>
      <c s="36">
        <f>ROUND(ROUND(H252,2)*ROUND(G252,3),2)</f>
      </c>
      <c r="O252">
        <f>(I252*21)/100</f>
      </c>
      <c t="s">
        <v>27</v>
      </c>
    </row>
    <row r="253" spans="1:5" ht="12.75">
      <c r="A253" s="37" t="s">
        <v>55</v>
      </c>
      <c r="E253" s="38" t="s">
        <v>12058</v>
      </c>
    </row>
    <row r="254" spans="1:5" ht="51">
      <c r="A254" s="39" t="s">
        <v>56</v>
      </c>
      <c r="E254" s="40" t="s">
        <v>12059</v>
      </c>
    </row>
    <row r="255" spans="1:5" ht="12.75">
      <c r="A255" t="s">
        <v>57</v>
      </c>
      <c r="E255" s="38" t="s">
        <v>52</v>
      </c>
    </row>
    <row r="256" spans="1:16" ht="25.5">
      <c r="A256" s="26" t="s">
        <v>50</v>
      </c>
      <c s="31" t="s">
        <v>285</v>
      </c>
      <c s="31" t="s">
        <v>12060</v>
      </c>
      <c s="26" t="s">
        <v>52</v>
      </c>
      <c s="32" t="s">
        <v>12061</v>
      </c>
      <c s="33" t="s">
        <v>71</v>
      </c>
      <c s="34">
        <v>1.1</v>
      </c>
      <c s="35">
        <v>0</v>
      </c>
      <c s="36">
        <f>ROUND(ROUND(H256,2)*ROUND(G256,3),2)</f>
      </c>
      <c r="O256">
        <f>(I256*21)/100</f>
      </c>
      <c t="s">
        <v>27</v>
      </c>
    </row>
    <row r="257" spans="1:5" ht="25.5">
      <c r="A257" s="37" t="s">
        <v>55</v>
      </c>
      <c r="E257" s="38" t="s">
        <v>12061</v>
      </c>
    </row>
    <row r="258" spans="1:5" ht="51">
      <c r="A258" s="39" t="s">
        <v>56</v>
      </c>
      <c r="E258" s="40" t="s">
        <v>12062</v>
      </c>
    </row>
    <row r="259" spans="1:5" ht="12.75">
      <c r="A259" t="s">
        <v>57</v>
      </c>
      <c r="E259" s="38" t="s">
        <v>52</v>
      </c>
    </row>
    <row r="260" spans="1:16" ht="25.5">
      <c r="A260" s="26" t="s">
        <v>50</v>
      </c>
      <c s="31" t="s">
        <v>289</v>
      </c>
      <c s="31" t="s">
        <v>12063</v>
      </c>
      <c s="26" t="s">
        <v>52</v>
      </c>
      <c s="32" t="s">
        <v>12064</v>
      </c>
      <c s="33" t="s">
        <v>63</v>
      </c>
      <c s="34">
        <v>19.88</v>
      </c>
      <c s="35">
        <v>0</v>
      </c>
      <c s="36">
        <f>ROUND(ROUND(H260,2)*ROUND(G260,3),2)</f>
      </c>
      <c r="O260">
        <f>(I260*21)/100</f>
      </c>
      <c t="s">
        <v>27</v>
      </c>
    </row>
    <row r="261" spans="1:5" ht="25.5">
      <c r="A261" s="37" t="s">
        <v>55</v>
      </c>
      <c r="E261" s="38" t="s">
        <v>12064</v>
      </c>
    </row>
    <row r="262" spans="1:5" ht="76.5">
      <c r="A262" s="39" t="s">
        <v>56</v>
      </c>
      <c r="E262" s="40" t="s">
        <v>12065</v>
      </c>
    </row>
    <row r="263" spans="1:5" ht="12.75">
      <c r="A263" t="s">
        <v>57</v>
      </c>
      <c r="E263" s="38" t="s">
        <v>52</v>
      </c>
    </row>
    <row r="264" spans="1:16" ht="25.5">
      <c r="A264" s="26" t="s">
        <v>50</v>
      </c>
      <c s="31" t="s">
        <v>293</v>
      </c>
      <c s="31" t="s">
        <v>12066</v>
      </c>
      <c s="26" t="s">
        <v>52</v>
      </c>
      <c s="32" t="s">
        <v>12067</v>
      </c>
      <c s="33" t="s">
        <v>54</v>
      </c>
      <c s="34">
        <v>10</v>
      </c>
      <c s="35">
        <v>0</v>
      </c>
      <c s="36">
        <f>ROUND(ROUND(H264,2)*ROUND(G264,3),2)</f>
      </c>
      <c r="O264">
        <f>(I264*21)/100</f>
      </c>
      <c t="s">
        <v>27</v>
      </c>
    </row>
    <row r="265" spans="1:5" ht="25.5">
      <c r="A265" s="37" t="s">
        <v>55</v>
      </c>
      <c r="E265" s="38" t="s">
        <v>12067</v>
      </c>
    </row>
    <row r="266" spans="1:5" ht="12.75">
      <c r="A266" s="39" t="s">
        <v>56</v>
      </c>
      <c r="E266" s="40" t="s">
        <v>52</v>
      </c>
    </row>
    <row r="267" spans="1:5" ht="12.75">
      <c r="A267" t="s">
        <v>57</v>
      </c>
      <c r="E267" s="38" t="s">
        <v>52</v>
      </c>
    </row>
    <row r="268" spans="1:16" ht="25.5">
      <c r="A268" s="26" t="s">
        <v>50</v>
      </c>
      <c s="31" t="s">
        <v>297</v>
      </c>
      <c s="31" t="s">
        <v>12068</v>
      </c>
      <c s="26" t="s">
        <v>52</v>
      </c>
      <c s="32" t="s">
        <v>12069</v>
      </c>
      <c s="33" t="s">
        <v>54</v>
      </c>
      <c s="34">
        <v>6</v>
      </c>
      <c s="35">
        <v>0</v>
      </c>
      <c s="36">
        <f>ROUND(ROUND(H268,2)*ROUND(G268,3),2)</f>
      </c>
      <c r="O268">
        <f>(I268*21)/100</f>
      </c>
      <c t="s">
        <v>27</v>
      </c>
    </row>
    <row r="269" spans="1:5" ht="25.5">
      <c r="A269" s="37" t="s">
        <v>55</v>
      </c>
      <c r="E269" s="38" t="s">
        <v>12069</v>
      </c>
    </row>
    <row r="270" spans="1:5" ht="102">
      <c r="A270" s="39" t="s">
        <v>56</v>
      </c>
      <c r="E270" s="40" t="s">
        <v>12070</v>
      </c>
    </row>
    <row r="271" spans="1:5" ht="12.75">
      <c r="A271" t="s">
        <v>57</v>
      </c>
      <c r="E271" s="38" t="s">
        <v>52</v>
      </c>
    </row>
    <row r="272" spans="1:18" ht="12.75" customHeight="1">
      <c r="A272" s="6" t="s">
        <v>48</v>
      </c>
      <c s="6"/>
      <c s="42" t="s">
        <v>3206</v>
      </c>
      <c s="6"/>
      <c s="29" t="s">
        <v>3207</v>
      </c>
      <c s="6"/>
      <c s="6"/>
      <c s="6"/>
      <c s="43">
        <f>0+Q272</f>
      </c>
      <c r="O272">
        <f>0+R272</f>
      </c>
      <c r="Q272">
        <f>0+I273+I277+I281+I285+I289+I293+I297+I301+I305+I309</f>
      </c>
      <c>
        <f>0+O273+O277+O281+O285+O289+O293+O297+O301+O305+O309</f>
      </c>
    </row>
    <row r="273" spans="1:16" ht="12.75">
      <c r="A273" s="26" t="s">
        <v>50</v>
      </c>
      <c s="31" t="s">
        <v>301</v>
      </c>
      <c s="31" t="s">
        <v>5210</v>
      </c>
      <c s="26" t="s">
        <v>52</v>
      </c>
      <c s="32" t="s">
        <v>5211</v>
      </c>
      <c s="33" t="s">
        <v>5212</v>
      </c>
      <c s="34">
        <v>1.451</v>
      </c>
      <c s="35">
        <v>0</v>
      </c>
      <c s="36">
        <f>ROUND(ROUND(H273,2)*ROUND(G273,3),2)</f>
      </c>
      <c r="O273">
        <f>(I273*21)/100</f>
      </c>
      <c t="s">
        <v>27</v>
      </c>
    </row>
    <row r="274" spans="1:5" ht="12.75">
      <c r="A274" s="37" t="s">
        <v>55</v>
      </c>
      <c r="E274" s="38" t="s">
        <v>5211</v>
      </c>
    </row>
    <row r="275" spans="1:5" ht="12.75">
      <c r="A275" s="39" t="s">
        <v>56</v>
      </c>
      <c r="E275" s="40" t="s">
        <v>52</v>
      </c>
    </row>
    <row r="276" spans="1:5" ht="12.75">
      <c r="A276" t="s">
        <v>57</v>
      </c>
      <c r="E276" s="38" t="s">
        <v>52</v>
      </c>
    </row>
    <row r="277" spans="1:16" ht="38.25">
      <c r="A277" s="26" t="s">
        <v>50</v>
      </c>
      <c s="31" t="s">
        <v>305</v>
      </c>
      <c s="31" t="s">
        <v>12071</v>
      </c>
      <c s="26" t="s">
        <v>52</v>
      </c>
      <c s="32" t="s">
        <v>12072</v>
      </c>
      <c s="33" t="s">
        <v>71</v>
      </c>
      <c s="34">
        <v>4.227</v>
      </c>
      <c s="35">
        <v>0</v>
      </c>
      <c s="36">
        <f>ROUND(ROUND(H277,2)*ROUND(G277,3),2)</f>
      </c>
      <c r="O277">
        <f>(I277*21)/100</f>
      </c>
      <c t="s">
        <v>27</v>
      </c>
    </row>
    <row r="278" spans="1:5" ht="38.25">
      <c r="A278" s="37" t="s">
        <v>55</v>
      </c>
      <c r="E278" s="38" t="s">
        <v>12072</v>
      </c>
    </row>
    <row r="279" spans="1:5" ht="12.75">
      <c r="A279" s="39" t="s">
        <v>56</v>
      </c>
      <c r="E279" s="40" t="s">
        <v>52</v>
      </c>
    </row>
    <row r="280" spans="1:5" ht="12.75">
      <c r="A280" t="s">
        <v>57</v>
      </c>
      <c r="E280" s="38" t="s">
        <v>52</v>
      </c>
    </row>
    <row r="281" spans="1:16" ht="38.25">
      <c r="A281" s="26" t="s">
        <v>50</v>
      </c>
      <c s="31" t="s">
        <v>309</v>
      </c>
      <c s="31" t="s">
        <v>12071</v>
      </c>
      <c s="26" t="s">
        <v>33</v>
      </c>
      <c s="32" t="s">
        <v>12072</v>
      </c>
      <c s="33" t="s">
        <v>71</v>
      </c>
      <c s="34">
        <v>5.04</v>
      </c>
      <c s="35">
        <v>0</v>
      </c>
      <c s="36">
        <f>ROUND(ROUND(H281,2)*ROUND(G281,3),2)</f>
      </c>
      <c r="O281">
        <f>(I281*21)/100</f>
      </c>
      <c t="s">
        <v>27</v>
      </c>
    </row>
    <row r="282" spans="1:5" ht="38.25">
      <c r="A282" s="37" t="s">
        <v>55</v>
      </c>
      <c r="E282" s="38" t="s">
        <v>12072</v>
      </c>
    </row>
    <row r="283" spans="1:5" ht="12.75">
      <c r="A283" s="39" t="s">
        <v>56</v>
      </c>
      <c r="E283" s="40" t="s">
        <v>52</v>
      </c>
    </row>
    <row r="284" spans="1:5" ht="12.75">
      <c r="A284" t="s">
        <v>57</v>
      </c>
      <c r="E284" s="38" t="s">
        <v>52</v>
      </c>
    </row>
    <row r="285" spans="1:16" ht="25.5">
      <c r="A285" s="26" t="s">
        <v>50</v>
      </c>
      <c s="31" t="s">
        <v>313</v>
      </c>
      <c s="31" t="s">
        <v>12073</v>
      </c>
      <c s="26" t="s">
        <v>52</v>
      </c>
      <c s="32" t="s">
        <v>12074</v>
      </c>
      <c s="33" t="s">
        <v>71</v>
      </c>
      <c s="34">
        <v>3.627</v>
      </c>
      <c s="35">
        <v>0</v>
      </c>
      <c s="36">
        <f>ROUND(ROUND(H285,2)*ROUND(G285,3),2)</f>
      </c>
      <c r="O285">
        <f>(I285*21)/100</f>
      </c>
      <c t="s">
        <v>27</v>
      </c>
    </row>
    <row r="286" spans="1:5" ht="25.5">
      <c r="A286" s="37" t="s">
        <v>55</v>
      </c>
      <c r="E286" s="38" t="s">
        <v>12074</v>
      </c>
    </row>
    <row r="287" spans="1:5" ht="12.75">
      <c r="A287" s="39" t="s">
        <v>56</v>
      </c>
      <c r="E287" s="40" t="s">
        <v>12053</v>
      </c>
    </row>
    <row r="288" spans="1:5" ht="12.75">
      <c r="A288" t="s">
        <v>57</v>
      </c>
      <c r="E288" s="38" t="s">
        <v>52</v>
      </c>
    </row>
    <row r="289" spans="1:16" ht="12.75">
      <c r="A289" s="26" t="s">
        <v>50</v>
      </c>
      <c s="31" t="s">
        <v>318</v>
      </c>
      <c s="31" t="s">
        <v>12075</v>
      </c>
      <c s="26" t="s">
        <v>52</v>
      </c>
      <c s="32" t="s">
        <v>12076</v>
      </c>
      <c s="33" t="s">
        <v>71</v>
      </c>
      <c s="34">
        <v>7.254</v>
      </c>
      <c s="35">
        <v>0</v>
      </c>
      <c s="36">
        <f>ROUND(ROUND(H289,2)*ROUND(G289,3),2)</f>
      </c>
      <c r="O289">
        <f>(I289*21)/100</f>
      </c>
      <c t="s">
        <v>27</v>
      </c>
    </row>
    <row r="290" spans="1:5" ht="12.75">
      <c r="A290" s="37" t="s">
        <v>55</v>
      </c>
      <c r="E290" s="38" t="s">
        <v>12076</v>
      </c>
    </row>
    <row r="291" spans="1:5" ht="12.75">
      <c r="A291" s="39" t="s">
        <v>56</v>
      </c>
      <c r="E291" s="40" t="s">
        <v>12077</v>
      </c>
    </row>
    <row r="292" spans="1:5" ht="12.75">
      <c r="A292" t="s">
        <v>57</v>
      </c>
      <c r="E292" s="38" t="s">
        <v>52</v>
      </c>
    </row>
    <row r="293" spans="1:16" ht="12.75">
      <c r="A293" s="26" t="s">
        <v>50</v>
      </c>
      <c s="31" t="s">
        <v>323</v>
      </c>
      <c s="31" t="s">
        <v>5189</v>
      </c>
      <c s="26" t="s">
        <v>52</v>
      </c>
      <c s="32" t="s">
        <v>5190</v>
      </c>
      <c s="33" t="s">
        <v>71</v>
      </c>
      <c s="34">
        <v>3.627</v>
      </c>
      <c s="35">
        <v>0</v>
      </c>
      <c s="36">
        <f>ROUND(ROUND(H293,2)*ROUND(G293,3),2)</f>
      </c>
      <c r="O293">
        <f>(I293*21)/100</f>
      </c>
      <c t="s">
        <v>27</v>
      </c>
    </row>
    <row r="294" spans="1:5" ht="12.75">
      <c r="A294" s="37" t="s">
        <v>55</v>
      </c>
      <c r="E294" s="38" t="s">
        <v>5190</v>
      </c>
    </row>
    <row r="295" spans="1:5" ht="12.75">
      <c r="A295" s="39" t="s">
        <v>56</v>
      </c>
      <c r="E295" s="40" t="s">
        <v>12053</v>
      </c>
    </row>
    <row r="296" spans="1:5" ht="12.75">
      <c r="A296" t="s">
        <v>57</v>
      </c>
      <c r="E296" s="38" t="s">
        <v>52</v>
      </c>
    </row>
    <row r="297" spans="1:16" ht="25.5">
      <c r="A297" s="26" t="s">
        <v>50</v>
      </c>
      <c s="31" t="s">
        <v>327</v>
      </c>
      <c s="31" t="s">
        <v>12078</v>
      </c>
      <c s="26" t="s">
        <v>52</v>
      </c>
      <c s="32" t="s">
        <v>12079</v>
      </c>
      <c s="33" t="s">
        <v>71</v>
      </c>
      <c s="34">
        <v>3.627</v>
      </c>
      <c s="35">
        <v>0</v>
      </c>
      <c s="36">
        <f>ROUND(ROUND(H297,2)*ROUND(G297,3),2)</f>
      </c>
      <c r="O297">
        <f>(I297*21)/100</f>
      </c>
      <c t="s">
        <v>27</v>
      </c>
    </row>
    <row r="298" spans="1:5" ht="25.5">
      <c r="A298" s="37" t="s">
        <v>55</v>
      </c>
      <c r="E298" s="38" t="s">
        <v>12079</v>
      </c>
    </row>
    <row r="299" spans="1:5" ht="12.75">
      <c r="A299" s="39" t="s">
        <v>56</v>
      </c>
      <c r="E299" s="40" t="s">
        <v>12053</v>
      </c>
    </row>
    <row r="300" spans="1:5" ht="12.75">
      <c r="A300" t="s">
        <v>57</v>
      </c>
      <c r="E300" s="38" t="s">
        <v>52</v>
      </c>
    </row>
    <row r="301" spans="1:16" ht="25.5">
      <c r="A301" s="26" t="s">
        <v>50</v>
      </c>
      <c s="31" t="s">
        <v>331</v>
      </c>
      <c s="31" t="s">
        <v>12080</v>
      </c>
      <c s="26" t="s">
        <v>52</v>
      </c>
      <c s="32" t="s">
        <v>12081</v>
      </c>
      <c s="33" t="s">
        <v>71</v>
      </c>
      <c s="34">
        <v>3.627</v>
      </c>
      <c s="35">
        <v>0</v>
      </c>
      <c s="36">
        <f>ROUND(ROUND(H301,2)*ROUND(G301,3),2)</f>
      </c>
      <c r="O301">
        <f>(I301*21)/100</f>
      </c>
      <c t="s">
        <v>27</v>
      </c>
    </row>
    <row r="302" spans="1:5" ht="25.5">
      <c r="A302" s="37" t="s">
        <v>55</v>
      </c>
      <c r="E302" s="38" t="s">
        <v>12081</v>
      </c>
    </row>
    <row r="303" spans="1:5" ht="12.75">
      <c r="A303" s="39" t="s">
        <v>56</v>
      </c>
      <c r="E303" s="40" t="s">
        <v>12053</v>
      </c>
    </row>
    <row r="304" spans="1:5" ht="12.75">
      <c r="A304" t="s">
        <v>57</v>
      </c>
      <c r="E304" s="38" t="s">
        <v>52</v>
      </c>
    </row>
    <row r="305" spans="1:16" ht="25.5">
      <c r="A305" s="26" t="s">
        <v>50</v>
      </c>
      <c s="31" t="s">
        <v>335</v>
      </c>
      <c s="31" t="s">
        <v>3224</v>
      </c>
      <c s="26" t="s">
        <v>52</v>
      </c>
      <c s="32" t="s">
        <v>3226</v>
      </c>
      <c s="33" t="s">
        <v>54</v>
      </c>
      <c s="34">
        <v>4</v>
      </c>
      <c s="35">
        <v>0</v>
      </c>
      <c s="36">
        <f>ROUND(ROUND(H305,2)*ROUND(G305,3),2)</f>
      </c>
      <c r="O305">
        <f>(I305*21)/100</f>
      </c>
      <c t="s">
        <v>27</v>
      </c>
    </row>
    <row r="306" spans="1:5" ht="25.5">
      <c r="A306" s="37" t="s">
        <v>55</v>
      </c>
      <c r="E306" s="38" t="s">
        <v>3226</v>
      </c>
    </row>
    <row r="307" spans="1:5" ht="51">
      <c r="A307" s="39" t="s">
        <v>56</v>
      </c>
      <c r="E307" s="40" t="s">
        <v>12082</v>
      </c>
    </row>
    <row r="308" spans="1:5" ht="12.75">
      <c r="A308" t="s">
        <v>57</v>
      </c>
      <c r="E308" s="38" t="s">
        <v>52</v>
      </c>
    </row>
    <row r="309" spans="1:16" ht="38.25">
      <c r="A309" s="26" t="s">
        <v>50</v>
      </c>
      <c s="31" t="s">
        <v>341</v>
      </c>
      <c s="31" t="s">
        <v>5201</v>
      </c>
      <c s="26" t="s">
        <v>52</v>
      </c>
      <c s="32" t="s">
        <v>5202</v>
      </c>
      <c s="33" t="s">
        <v>345</v>
      </c>
      <c s="34">
        <v>0.054</v>
      </c>
      <c s="35">
        <v>0</v>
      </c>
      <c s="36">
        <f>ROUND(ROUND(H309,2)*ROUND(G309,3),2)</f>
      </c>
      <c r="O309">
        <f>(I309*21)/100</f>
      </c>
      <c t="s">
        <v>27</v>
      </c>
    </row>
    <row r="310" spans="1:5" ht="38.25">
      <c r="A310" s="37" t="s">
        <v>55</v>
      </c>
      <c r="E310" s="38" t="s">
        <v>5203</v>
      </c>
    </row>
    <row r="311" spans="1:5" ht="12.75">
      <c r="A311" s="39" t="s">
        <v>56</v>
      </c>
      <c r="E311" s="40" t="s">
        <v>52</v>
      </c>
    </row>
    <row r="312" spans="1:5" ht="12.75">
      <c r="A312" t="s">
        <v>57</v>
      </c>
      <c r="E312" s="38" t="s">
        <v>52</v>
      </c>
    </row>
    <row r="313" spans="1:18" ht="12.75" customHeight="1">
      <c r="A313" s="6" t="s">
        <v>48</v>
      </c>
      <c s="6"/>
      <c s="42" t="s">
        <v>5264</v>
      </c>
      <c s="6"/>
      <c s="29" t="s">
        <v>5265</v>
      </c>
      <c s="6"/>
      <c s="6"/>
      <c s="6"/>
      <c s="43">
        <f>0+Q313</f>
      </c>
      <c r="O313">
        <f>0+R313</f>
      </c>
      <c r="Q313">
        <f>0+I314+I318+I322+I326+I330+I334+I338+I342+I346</f>
      </c>
      <c>
        <f>0+O314+O318+O322+O326+O330+O334+O338+O342+O346</f>
      </c>
    </row>
    <row r="314" spans="1:16" ht="12.75">
      <c r="A314" s="26" t="s">
        <v>50</v>
      </c>
      <c s="31" t="s">
        <v>348</v>
      </c>
      <c s="31" t="s">
        <v>5283</v>
      </c>
      <c s="26" t="s">
        <v>52</v>
      </c>
      <c s="32" t="s">
        <v>5284</v>
      </c>
      <c s="33" t="s">
        <v>71</v>
      </c>
      <c s="34">
        <v>3.808</v>
      </c>
      <c s="35">
        <v>0</v>
      </c>
      <c s="36">
        <f>ROUND(ROUND(H314,2)*ROUND(G314,3),2)</f>
      </c>
      <c r="O314">
        <f>(I314*21)/100</f>
      </c>
      <c t="s">
        <v>27</v>
      </c>
    </row>
    <row r="315" spans="1:5" ht="12.75">
      <c r="A315" s="37" t="s">
        <v>55</v>
      </c>
      <c r="E315" s="38" t="s">
        <v>5284</v>
      </c>
    </row>
    <row r="316" spans="1:5" ht="12.75">
      <c r="A316" s="39" t="s">
        <v>56</v>
      </c>
      <c r="E316" s="40" t="s">
        <v>52</v>
      </c>
    </row>
    <row r="317" spans="1:5" ht="12.75">
      <c r="A317" t="s">
        <v>57</v>
      </c>
      <c r="E317" s="38" t="s">
        <v>52</v>
      </c>
    </row>
    <row r="318" spans="1:16" ht="12.75">
      <c r="A318" s="26" t="s">
        <v>50</v>
      </c>
      <c s="31" t="s">
        <v>352</v>
      </c>
      <c s="31" t="s">
        <v>12083</v>
      </c>
      <c s="26" t="s">
        <v>52</v>
      </c>
      <c s="32" t="s">
        <v>12084</v>
      </c>
      <c s="33" t="s">
        <v>365</v>
      </c>
      <c s="34">
        <v>0.381</v>
      </c>
      <c s="35">
        <v>0</v>
      </c>
      <c s="36">
        <f>ROUND(ROUND(H318,2)*ROUND(G318,3),2)</f>
      </c>
      <c r="O318">
        <f>(I318*21)/100</f>
      </c>
      <c t="s">
        <v>27</v>
      </c>
    </row>
    <row r="319" spans="1:5" ht="12.75">
      <c r="A319" s="37" t="s">
        <v>55</v>
      </c>
      <c r="E319" s="38" t="s">
        <v>12084</v>
      </c>
    </row>
    <row r="320" spans="1:5" ht="12.75">
      <c r="A320" s="39" t="s">
        <v>56</v>
      </c>
      <c r="E320" s="40" t="s">
        <v>52</v>
      </c>
    </row>
    <row r="321" spans="1:5" ht="12.75">
      <c r="A321" t="s">
        <v>57</v>
      </c>
      <c r="E321" s="38" t="s">
        <v>52</v>
      </c>
    </row>
    <row r="322" spans="1:16" ht="12.75">
      <c r="A322" s="26" t="s">
        <v>50</v>
      </c>
      <c s="31" t="s">
        <v>557</v>
      </c>
      <c s="31" t="s">
        <v>12085</v>
      </c>
      <c s="26" t="s">
        <v>52</v>
      </c>
      <c s="32" t="s">
        <v>12086</v>
      </c>
      <c s="33" t="s">
        <v>71</v>
      </c>
      <c s="34">
        <v>11.607</v>
      </c>
      <c s="35">
        <v>0</v>
      </c>
      <c s="36">
        <f>ROUND(ROUND(H322,2)*ROUND(G322,3),2)</f>
      </c>
      <c r="O322">
        <f>(I322*21)/100</f>
      </c>
      <c t="s">
        <v>27</v>
      </c>
    </row>
    <row r="323" spans="1:5" ht="12.75">
      <c r="A323" s="37" t="s">
        <v>55</v>
      </c>
      <c r="E323" s="38" t="s">
        <v>12086</v>
      </c>
    </row>
    <row r="324" spans="1:5" ht="12.75">
      <c r="A324" s="39" t="s">
        <v>56</v>
      </c>
      <c r="E324" s="40" t="s">
        <v>52</v>
      </c>
    </row>
    <row r="325" spans="1:5" ht="12.75">
      <c r="A325" t="s">
        <v>57</v>
      </c>
      <c r="E325" s="38" t="s">
        <v>52</v>
      </c>
    </row>
    <row r="326" spans="1:16" ht="25.5">
      <c r="A326" s="26" t="s">
        <v>50</v>
      </c>
      <c s="31" t="s">
        <v>560</v>
      </c>
      <c s="31" t="s">
        <v>12087</v>
      </c>
      <c s="26" t="s">
        <v>52</v>
      </c>
      <c s="32" t="s">
        <v>12088</v>
      </c>
      <c s="33" t="s">
        <v>71</v>
      </c>
      <c s="34">
        <v>3.627</v>
      </c>
      <c s="35">
        <v>0</v>
      </c>
      <c s="36">
        <f>ROUND(ROUND(H326,2)*ROUND(G326,3),2)</f>
      </c>
      <c r="O326">
        <f>(I326*21)/100</f>
      </c>
      <c t="s">
        <v>27</v>
      </c>
    </row>
    <row r="327" spans="1:5" ht="38.25">
      <c r="A327" s="37" t="s">
        <v>55</v>
      </c>
      <c r="E327" s="38" t="s">
        <v>12089</v>
      </c>
    </row>
    <row r="328" spans="1:5" ht="12.75">
      <c r="A328" s="39" t="s">
        <v>56</v>
      </c>
      <c r="E328" s="40" t="s">
        <v>12053</v>
      </c>
    </row>
    <row r="329" spans="1:5" ht="12.75">
      <c r="A329" t="s">
        <v>57</v>
      </c>
      <c r="E329" s="38" t="s">
        <v>52</v>
      </c>
    </row>
    <row r="330" spans="1:16" ht="25.5">
      <c r="A330" s="26" t="s">
        <v>50</v>
      </c>
      <c s="31" t="s">
        <v>563</v>
      </c>
      <c s="31" t="s">
        <v>5319</v>
      </c>
      <c s="26" t="s">
        <v>52</v>
      </c>
      <c s="32" t="s">
        <v>5320</v>
      </c>
      <c s="33" t="s">
        <v>71</v>
      </c>
      <c s="34">
        <v>3.627</v>
      </c>
      <c s="35">
        <v>0</v>
      </c>
      <c s="36">
        <f>ROUND(ROUND(H330,2)*ROUND(G330,3),2)</f>
      </c>
      <c r="O330">
        <f>(I330*21)/100</f>
      </c>
      <c t="s">
        <v>27</v>
      </c>
    </row>
    <row r="331" spans="1:5" ht="25.5">
      <c r="A331" s="37" t="s">
        <v>55</v>
      </c>
      <c r="E331" s="38" t="s">
        <v>5320</v>
      </c>
    </row>
    <row r="332" spans="1:5" ht="12.75">
      <c r="A332" s="39" t="s">
        <v>56</v>
      </c>
      <c r="E332" s="40" t="s">
        <v>12053</v>
      </c>
    </row>
    <row r="333" spans="1:5" ht="12.75">
      <c r="A333" t="s">
        <v>57</v>
      </c>
      <c r="E333" s="38" t="s">
        <v>52</v>
      </c>
    </row>
    <row r="334" spans="1:16" ht="25.5">
      <c r="A334" s="26" t="s">
        <v>50</v>
      </c>
      <c s="31" t="s">
        <v>566</v>
      </c>
      <c s="31" t="s">
        <v>12090</v>
      </c>
      <c s="26" t="s">
        <v>52</v>
      </c>
      <c s="32" t="s">
        <v>12091</v>
      </c>
      <c s="33" t="s">
        <v>71</v>
      </c>
      <c s="34">
        <v>3.627</v>
      </c>
      <c s="35">
        <v>0</v>
      </c>
      <c s="36">
        <f>ROUND(ROUND(H334,2)*ROUND(G334,3),2)</f>
      </c>
      <c r="O334">
        <f>(I334*21)/100</f>
      </c>
      <c t="s">
        <v>27</v>
      </c>
    </row>
    <row r="335" spans="1:5" ht="25.5">
      <c r="A335" s="37" t="s">
        <v>55</v>
      </c>
      <c r="E335" s="38" t="s">
        <v>12091</v>
      </c>
    </row>
    <row r="336" spans="1:5" ht="12.75">
      <c r="A336" s="39" t="s">
        <v>56</v>
      </c>
      <c r="E336" s="40" t="s">
        <v>12053</v>
      </c>
    </row>
    <row r="337" spans="1:5" ht="12.75">
      <c r="A337" t="s">
        <v>57</v>
      </c>
      <c r="E337" s="38" t="s">
        <v>52</v>
      </c>
    </row>
    <row r="338" spans="1:16" ht="25.5">
      <c r="A338" s="26" t="s">
        <v>50</v>
      </c>
      <c s="31" t="s">
        <v>569</v>
      </c>
      <c s="31" t="s">
        <v>12092</v>
      </c>
      <c s="26" t="s">
        <v>52</v>
      </c>
      <c s="32" t="s">
        <v>12093</v>
      </c>
      <c s="33" t="s">
        <v>71</v>
      </c>
      <c s="34">
        <v>11.054</v>
      </c>
      <c s="35">
        <v>0</v>
      </c>
      <c s="36">
        <f>ROUND(ROUND(H338,2)*ROUND(G338,3),2)</f>
      </c>
      <c r="O338">
        <f>(I338*21)/100</f>
      </c>
      <c t="s">
        <v>27</v>
      </c>
    </row>
    <row r="339" spans="1:5" ht="25.5">
      <c r="A339" s="37" t="s">
        <v>55</v>
      </c>
      <c r="E339" s="38" t="s">
        <v>12093</v>
      </c>
    </row>
    <row r="340" spans="1:5" ht="63.75">
      <c r="A340" s="39" t="s">
        <v>56</v>
      </c>
      <c r="E340" s="40" t="s">
        <v>12094</v>
      </c>
    </row>
    <row r="341" spans="1:5" ht="12.75">
      <c r="A341" t="s">
        <v>57</v>
      </c>
      <c r="E341" s="38" t="s">
        <v>52</v>
      </c>
    </row>
    <row r="342" spans="1:16" ht="25.5">
      <c r="A342" s="26" t="s">
        <v>50</v>
      </c>
      <c s="31" t="s">
        <v>572</v>
      </c>
      <c s="31" t="s">
        <v>12095</v>
      </c>
      <c s="26" t="s">
        <v>52</v>
      </c>
      <c s="32" t="s">
        <v>12096</v>
      </c>
      <c s="33" t="s">
        <v>71</v>
      </c>
      <c s="34">
        <v>11.054</v>
      </c>
      <c s="35">
        <v>0</v>
      </c>
      <c s="36">
        <f>ROUND(ROUND(H342,2)*ROUND(G342,3),2)</f>
      </c>
      <c r="O342">
        <f>(I342*21)/100</f>
      </c>
      <c t="s">
        <v>27</v>
      </c>
    </row>
    <row r="343" spans="1:5" ht="25.5">
      <c r="A343" s="37" t="s">
        <v>55</v>
      </c>
      <c r="E343" s="38" t="s">
        <v>12096</v>
      </c>
    </row>
    <row r="344" spans="1:5" ht="63.75">
      <c r="A344" s="39" t="s">
        <v>56</v>
      </c>
      <c r="E344" s="40" t="s">
        <v>12094</v>
      </c>
    </row>
    <row r="345" spans="1:5" ht="12.75">
      <c r="A345" t="s">
        <v>57</v>
      </c>
      <c r="E345" s="38" t="s">
        <v>52</v>
      </c>
    </row>
    <row r="346" spans="1:16" ht="25.5">
      <c r="A346" s="26" t="s">
        <v>50</v>
      </c>
      <c s="31" t="s">
        <v>575</v>
      </c>
      <c s="31" t="s">
        <v>12097</v>
      </c>
      <c s="26" t="s">
        <v>52</v>
      </c>
      <c s="32" t="s">
        <v>12098</v>
      </c>
      <c s="33" t="s">
        <v>345</v>
      </c>
      <c s="34">
        <v>0.245</v>
      </c>
      <c s="35">
        <v>0</v>
      </c>
      <c s="36">
        <f>ROUND(ROUND(H346,2)*ROUND(G346,3),2)</f>
      </c>
      <c r="O346">
        <f>(I346*21)/100</f>
      </c>
      <c t="s">
        <v>27</v>
      </c>
    </row>
    <row r="347" spans="1:5" ht="25.5">
      <c r="A347" s="37" t="s">
        <v>55</v>
      </c>
      <c r="E347" s="38" t="s">
        <v>12098</v>
      </c>
    </row>
    <row r="348" spans="1:5" ht="12.75">
      <c r="A348" s="39" t="s">
        <v>56</v>
      </c>
      <c r="E348" s="40" t="s">
        <v>52</v>
      </c>
    </row>
    <row r="349" spans="1:5" ht="12.75">
      <c r="A349" t="s">
        <v>57</v>
      </c>
      <c r="E349" s="38" t="s">
        <v>52</v>
      </c>
    </row>
    <row r="350" spans="1:18" ht="12.75" customHeight="1">
      <c r="A350" s="6" t="s">
        <v>48</v>
      </c>
      <c s="6"/>
      <c s="42" t="s">
        <v>5355</v>
      </c>
      <c s="6"/>
      <c s="29" t="s">
        <v>5356</v>
      </c>
      <c s="6"/>
      <c s="6"/>
      <c s="6"/>
      <c s="43">
        <f>0+Q350</f>
      </c>
      <c r="O350">
        <f>0+R350</f>
      </c>
      <c r="Q350">
        <f>0+I351</f>
      </c>
      <c>
        <f>0+O351</f>
      </c>
    </row>
    <row r="351" spans="1:16" ht="12.75">
      <c r="A351" s="26" t="s">
        <v>50</v>
      </c>
      <c s="31" t="s">
        <v>578</v>
      </c>
      <c s="31" t="s">
        <v>12099</v>
      </c>
      <c s="26" t="s">
        <v>52</v>
      </c>
      <c s="32" t="s">
        <v>12100</v>
      </c>
      <c s="33" t="s">
        <v>54</v>
      </c>
      <c s="34">
        <v>7</v>
      </c>
      <c s="35">
        <v>0</v>
      </c>
      <c s="36">
        <f>ROUND(ROUND(H351,2)*ROUND(G351,3),2)</f>
      </c>
      <c r="O351">
        <f>(I351*21)/100</f>
      </c>
      <c t="s">
        <v>27</v>
      </c>
    </row>
    <row r="352" spans="1:5" ht="12.75">
      <c r="A352" s="37" t="s">
        <v>55</v>
      </c>
      <c r="E352" s="38" t="s">
        <v>12100</v>
      </c>
    </row>
    <row r="353" spans="1:5" ht="216.75">
      <c r="A353" s="39" t="s">
        <v>56</v>
      </c>
      <c r="E353" s="40" t="s">
        <v>12101</v>
      </c>
    </row>
    <row r="354" spans="1:5" ht="12.75">
      <c r="A354" t="s">
        <v>57</v>
      </c>
      <c r="E354" s="38" t="s">
        <v>52</v>
      </c>
    </row>
    <row r="355" spans="1:18" ht="12.75" customHeight="1">
      <c r="A355" s="6" t="s">
        <v>48</v>
      </c>
      <c s="6"/>
      <c s="42" t="s">
        <v>7172</v>
      </c>
      <c s="6"/>
      <c s="29" t="s">
        <v>12102</v>
      </c>
      <c s="6"/>
      <c s="6"/>
      <c s="6"/>
      <c s="43">
        <f>0+Q355</f>
      </c>
      <c r="O355">
        <f>0+R355</f>
      </c>
      <c r="Q355">
        <f>0+I356+I360+I364+I368+I372+I376+I380+I384+I388+I392+I396+I400+I404</f>
      </c>
      <c>
        <f>0+O356+O360+O364+O368+O372+O376+O380+O384+O388+O392+O396+O400+O404</f>
      </c>
    </row>
    <row r="356" spans="1:16" ht="12.75">
      <c r="A356" s="26" t="s">
        <v>50</v>
      </c>
      <c s="31" t="s">
        <v>581</v>
      </c>
      <c s="31" t="s">
        <v>12103</v>
      </c>
      <c s="26" t="s">
        <v>52</v>
      </c>
      <c s="32" t="s">
        <v>12104</v>
      </c>
      <c s="33" t="s">
        <v>54</v>
      </c>
      <c s="34">
        <v>12</v>
      </c>
      <c s="35">
        <v>0</v>
      </c>
      <c s="36">
        <f>ROUND(ROUND(H356,2)*ROUND(G356,3),2)</f>
      </c>
      <c r="O356">
        <f>(I356*21)/100</f>
      </c>
      <c t="s">
        <v>27</v>
      </c>
    </row>
    <row r="357" spans="1:5" ht="12.75">
      <c r="A357" s="37" t="s">
        <v>55</v>
      </c>
      <c r="E357" s="38" t="s">
        <v>12104</v>
      </c>
    </row>
    <row r="358" spans="1:5" ht="153">
      <c r="A358" s="39" t="s">
        <v>56</v>
      </c>
      <c r="E358" s="40" t="s">
        <v>12105</v>
      </c>
    </row>
    <row r="359" spans="1:5" ht="12.75">
      <c r="A359" t="s">
        <v>57</v>
      </c>
      <c r="E359" s="38" t="s">
        <v>52</v>
      </c>
    </row>
    <row r="360" spans="1:16" ht="12.75">
      <c r="A360" s="26" t="s">
        <v>50</v>
      </c>
      <c s="31" t="s">
        <v>585</v>
      </c>
      <c s="31" t="s">
        <v>12106</v>
      </c>
      <c s="26" t="s">
        <v>52</v>
      </c>
      <c s="32" t="s">
        <v>12107</v>
      </c>
      <c s="33" t="s">
        <v>54</v>
      </c>
      <c s="34">
        <v>12</v>
      </c>
      <c s="35">
        <v>0</v>
      </c>
      <c s="36">
        <f>ROUND(ROUND(H360,2)*ROUND(G360,3),2)</f>
      </c>
      <c r="O360">
        <f>(I360*21)/100</f>
      </c>
      <c t="s">
        <v>27</v>
      </c>
    </row>
    <row r="361" spans="1:5" ht="12.75">
      <c r="A361" s="37" t="s">
        <v>55</v>
      </c>
      <c r="E361" s="38" t="s">
        <v>12107</v>
      </c>
    </row>
    <row r="362" spans="1:5" ht="153">
      <c r="A362" s="39" t="s">
        <v>56</v>
      </c>
      <c r="E362" s="40" t="s">
        <v>12105</v>
      </c>
    </row>
    <row r="363" spans="1:5" ht="12.75">
      <c r="A363" t="s">
        <v>57</v>
      </c>
      <c r="E363" s="38" t="s">
        <v>52</v>
      </c>
    </row>
    <row r="364" spans="1:16" ht="12.75">
      <c r="A364" s="26" t="s">
        <v>50</v>
      </c>
      <c s="31" t="s">
        <v>588</v>
      </c>
      <c s="31" t="s">
        <v>12108</v>
      </c>
      <c s="26" t="s">
        <v>52</v>
      </c>
      <c s="32" t="s">
        <v>12109</v>
      </c>
      <c s="33" t="s">
        <v>4257</v>
      </c>
      <c s="34">
        <v>12</v>
      </c>
      <c s="35">
        <v>0</v>
      </c>
      <c s="36">
        <f>ROUND(ROUND(H364,2)*ROUND(G364,3),2)</f>
      </c>
      <c r="O364">
        <f>(I364*21)/100</f>
      </c>
      <c t="s">
        <v>27</v>
      </c>
    </row>
    <row r="365" spans="1:5" ht="12.75">
      <c r="A365" s="37" t="s">
        <v>55</v>
      </c>
      <c r="E365" s="38" t="s">
        <v>12109</v>
      </c>
    </row>
    <row r="366" spans="1:5" ht="153">
      <c r="A366" s="39" t="s">
        <v>56</v>
      </c>
      <c r="E366" s="40" t="s">
        <v>12105</v>
      </c>
    </row>
    <row r="367" spans="1:5" ht="12.75">
      <c r="A367" t="s">
        <v>57</v>
      </c>
      <c r="E367" s="38" t="s">
        <v>52</v>
      </c>
    </row>
    <row r="368" spans="1:16" ht="12.75">
      <c r="A368" s="26" t="s">
        <v>50</v>
      </c>
      <c s="31" t="s">
        <v>591</v>
      </c>
      <c s="31" t="s">
        <v>12110</v>
      </c>
      <c s="26" t="s">
        <v>52</v>
      </c>
      <c s="32" t="s">
        <v>12111</v>
      </c>
      <c s="33" t="s">
        <v>4257</v>
      </c>
      <c s="34">
        <v>7</v>
      </c>
      <c s="35">
        <v>0</v>
      </c>
      <c s="36">
        <f>ROUND(ROUND(H368,2)*ROUND(G368,3),2)</f>
      </c>
      <c r="O368">
        <f>(I368*21)/100</f>
      </c>
      <c t="s">
        <v>27</v>
      </c>
    </row>
    <row r="369" spans="1:5" ht="12.75">
      <c r="A369" s="37" t="s">
        <v>55</v>
      </c>
      <c r="E369" s="38" t="s">
        <v>12111</v>
      </c>
    </row>
    <row r="370" spans="1:5" ht="216.75">
      <c r="A370" s="39" t="s">
        <v>56</v>
      </c>
      <c r="E370" s="40" t="s">
        <v>12101</v>
      </c>
    </row>
    <row r="371" spans="1:5" ht="12.75">
      <c r="A371" t="s">
        <v>57</v>
      </c>
      <c r="E371" s="38" t="s">
        <v>52</v>
      </c>
    </row>
    <row r="372" spans="1:16" ht="25.5">
      <c r="A372" s="26" t="s">
        <v>50</v>
      </c>
      <c s="31" t="s">
        <v>594</v>
      </c>
      <c s="31" t="s">
        <v>12112</v>
      </c>
      <c s="26" t="s">
        <v>52</v>
      </c>
      <c s="32" t="s">
        <v>12113</v>
      </c>
      <c s="33" t="s">
        <v>54</v>
      </c>
      <c s="34">
        <v>7</v>
      </c>
      <c s="35">
        <v>0</v>
      </c>
      <c s="36">
        <f>ROUND(ROUND(H372,2)*ROUND(G372,3),2)</f>
      </c>
      <c r="O372">
        <f>(I372*21)/100</f>
      </c>
      <c t="s">
        <v>27</v>
      </c>
    </row>
    <row r="373" spans="1:5" ht="25.5">
      <c r="A373" s="37" t="s">
        <v>55</v>
      </c>
      <c r="E373" s="38" t="s">
        <v>12113</v>
      </c>
    </row>
    <row r="374" spans="1:5" ht="216.75">
      <c r="A374" s="39" t="s">
        <v>56</v>
      </c>
      <c r="E374" s="40" t="s">
        <v>12101</v>
      </c>
    </row>
    <row r="375" spans="1:5" ht="12.75">
      <c r="A375" t="s">
        <v>57</v>
      </c>
      <c r="E375" s="38" t="s">
        <v>52</v>
      </c>
    </row>
    <row r="376" spans="1:16" ht="12.75">
      <c r="A376" s="26" t="s">
        <v>50</v>
      </c>
      <c s="31" t="s">
        <v>597</v>
      </c>
      <c s="31" t="s">
        <v>12114</v>
      </c>
      <c s="26" t="s">
        <v>52</v>
      </c>
      <c s="32" t="s">
        <v>12115</v>
      </c>
      <c s="33" t="s">
        <v>54</v>
      </c>
      <c s="34">
        <v>7</v>
      </c>
      <c s="35">
        <v>0</v>
      </c>
      <c s="36">
        <f>ROUND(ROUND(H376,2)*ROUND(G376,3),2)</f>
      </c>
      <c r="O376">
        <f>(I376*21)/100</f>
      </c>
      <c t="s">
        <v>27</v>
      </c>
    </row>
    <row r="377" spans="1:5" ht="12.75">
      <c r="A377" s="37" t="s">
        <v>55</v>
      </c>
      <c r="E377" s="38" t="s">
        <v>12115</v>
      </c>
    </row>
    <row r="378" spans="1:5" ht="216.75">
      <c r="A378" s="39" t="s">
        <v>56</v>
      </c>
      <c r="E378" s="40" t="s">
        <v>12101</v>
      </c>
    </row>
    <row r="379" spans="1:5" ht="12.75">
      <c r="A379" t="s">
        <v>57</v>
      </c>
      <c r="E379" s="38" t="s">
        <v>52</v>
      </c>
    </row>
    <row r="380" spans="1:16" ht="12.75">
      <c r="A380" s="26" t="s">
        <v>50</v>
      </c>
      <c s="31" t="s">
        <v>600</v>
      </c>
      <c s="31" t="s">
        <v>12116</v>
      </c>
      <c s="26" t="s">
        <v>52</v>
      </c>
      <c s="32" t="s">
        <v>12117</v>
      </c>
      <c s="33" t="s">
        <v>54</v>
      </c>
      <c s="34">
        <v>7</v>
      </c>
      <c s="35">
        <v>0</v>
      </c>
      <c s="36">
        <f>ROUND(ROUND(H380,2)*ROUND(G380,3),2)</f>
      </c>
      <c r="O380">
        <f>(I380*21)/100</f>
      </c>
      <c t="s">
        <v>27</v>
      </c>
    </row>
    <row r="381" spans="1:5" ht="12.75">
      <c r="A381" s="37" t="s">
        <v>55</v>
      </c>
      <c r="E381" s="38" t="s">
        <v>12117</v>
      </c>
    </row>
    <row r="382" spans="1:5" ht="409.5">
      <c r="A382" s="39" t="s">
        <v>56</v>
      </c>
      <c r="E382" s="40" t="s">
        <v>12118</v>
      </c>
    </row>
    <row r="383" spans="1:5" ht="12.75">
      <c r="A383" t="s">
        <v>57</v>
      </c>
      <c r="E383" s="38" t="s">
        <v>52</v>
      </c>
    </row>
    <row r="384" spans="1:16" ht="12.75">
      <c r="A384" s="26" t="s">
        <v>50</v>
      </c>
      <c s="31" t="s">
        <v>603</v>
      </c>
      <c s="31" t="s">
        <v>12119</v>
      </c>
      <c s="26" t="s">
        <v>52</v>
      </c>
      <c s="32" t="s">
        <v>12120</v>
      </c>
      <c s="33" t="s">
        <v>4257</v>
      </c>
      <c s="34">
        <v>7</v>
      </c>
      <c s="35">
        <v>0</v>
      </c>
      <c s="36">
        <f>ROUND(ROUND(H384,2)*ROUND(G384,3),2)</f>
      </c>
      <c r="O384">
        <f>(I384*21)/100</f>
      </c>
      <c t="s">
        <v>27</v>
      </c>
    </row>
    <row r="385" spans="1:5" ht="12.75">
      <c r="A385" s="37" t="s">
        <v>55</v>
      </c>
      <c r="E385" s="38" t="s">
        <v>12120</v>
      </c>
    </row>
    <row r="386" spans="1:5" ht="409.5">
      <c r="A386" s="39" t="s">
        <v>56</v>
      </c>
      <c r="E386" s="40" t="s">
        <v>12118</v>
      </c>
    </row>
    <row r="387" spans="1:5" ht="12.75">
      <c r="A387" t="s">
        <v>57</v>
      </c>
      <c r="E387" s="38" t="s">
        <v>52</v>
      </c>
    </row>
    <row r="388" spans="1:16" ht="12.75">
      <c r="A388" s="26" t="s">
        <v>50</v>
      </c>
      <c s="31" t="s">
        <v>606</v>
      </c>
      <c s="31" t="s">
        <v>12121</v>
      </c>
      <c s="26" t="s">
        <v>52</v>
      </c>
      <c s="32" t="s">
        <v>12122</v>
      </c>
      <c s="33" t="s">
        <v>54</v>
      </c>
      <c s="34">
        <v>7</v>
      </c>
      <c s="35">
        <v>0</v>
      </c>
      <c s="36">
        <f>ROUND(ROUND(H388,2)*ROUND(G388,3),2)</f>
      </c>
      <c r="O388">
        <f>(I388*21)/100</f>
      </c>
      <c t="s">
        <v>27</v>
      </c>
    </row>
    <row r="389" spans="1:5" ht="12.75">
      <c r="A389" s="37" t="s">
        <v>55</v>
      </c>
      <c r="E389" s="38" t="s">
        <v>12122</v>
      </c>
    </row>
    <row r="390" spans="1:5" ht="409.5">
      <c r="A390" s="39" t="s">
        <v>56</v>
      </c>
      <c r="E390" s="40" t="s">
        <v>12118</v>
      </c>
    </row>
    <row r="391" spans="1:5" ht="12.75">
      <c r="A391" t="s">
        <v>57</v>
      </c>
      <c r="E391" s="38" t="s">
        <v>52</v>
      </c>
    </row>
    <row r="392" spans="1:16" ht="12.75">
      <c r="A392" s="26" t="s">
        <v>50</v>
      </c>
      <c s="31" t="s">
        <v>609</v>
      </c>
      <c s="31" t="s">
        <v>12123</v>
      </c>
      <c s="26" t="s">
        <v>52</v>
      </c>
      <c s="32" t="s">
        <v>12124</v>
      </c>
      <c s="33" t="s">
        <v>54</v>
      </c>
      <c s="34">
        <v>7</v>
      </c>
      <c s="35">
        <v>0</v>
      </c>
      <c s="36">
        <f>ROUND(ROUND(H392,2)*ROUND(G392,3),2)</f>
      </c>
      <c r="O392">
        <f>(I392*21)/100</f>
      </c>
      <c t="s">
        <v>27</v>
      </c>
    </row>
    <row r="393" spans="1:5" ht="12.75">
      <c r="A393" s="37" t="s">
        <v>55</v>
      </c>
      <c r="E393" s="38" t="s">
        <v>12124</v>
      </c>
    </row>
    <row r="394" spans="1:5" ht="216.75">
      <c r="A394" s="39" t="s">
        <v>56</v>
      </c>
      <c r="E394" s="40" t="s">
        <v>12101</v>
      </c>
    </row>
    <row r="395" spans="1:5" ht="12.75">
      <c r="A395" t="s">
        <v>57</v>
      </c>
      <c r="E395" s="38" t="s">
        <v>52</v>
      </c>
    </row>
    <row r="396" spans="1:16" ht="12.75">
      <c r="A396" s="26" t="s">
        <v>50</v>
      </c>
      <c s="31" t="s">
        <v>612</v>
      </c>
      <c s="31" t="s">
        <v>12125</v>
      </c>
      <c s="26" t="s">
        <v>52</v>
      </c>
      <c s="32" t="s">
        <v>12126</v>
      </c>
      <c s="33" t="s">
        <v>4257</v>
      </c>
      <c s="34">
        <v>7</v>
      </c>
      <c s="35">
        <v>0</v>
      </c>
      <c s="36">
        <f>ROUND(ROUND(H396,2)*ROUND(G396,3),2)</f>
      </c>
      <c r="O396">
        <f>(I396*21)/100</f>
      </c>
      <c t="s">
        <v>27</v>
      </c>
    </row>
    <row r="397" spans="1:5" ht="12.75">
      <c r="A397" s="37" t="s">
        <v>55</v>
      </c>
      <c r="E397" s="38" t="s">
        <v>12126</v>
      </c>
    </row>
    <row r="398" spans="1:5" ht="216.75">
      <c r="A398" s="39" t="s">
        <v>56</v>
      </c>
      <c r="E398" s="40" t="s">
        <v>12101</v>
      </c>
    </row>
    <row r="399" spans="1:5" ht="12.75">
      <c r="A399" t="s">
        <v>57</v>
      </c>
      <c r="E399" s="38" t="s">
        <v>52</v>
      </c>
    </row>
    <row r="400" spans="1:16" ht="25.5">
      <c r="A400" s="26" t="s">
        <v>50</v>
      </c>
      <c s="31" t="s">
        <v>615</v>
      </c>
      <c s="31" t="s">
        <v>12127</v>
      </c>
      <c s="26" t="s">
        <v>52</v>
      </c>
      <c s="32" t="s">
        <v>12128</v>
      </c>
      <c s="33" t="s">
        <v>54</v>
      </c>
      <c s="34">
        <v>10</v>
      </c>
      <c s="35">
        <v>0</v>
      </c>
      <c s="36">
        <f>ROUND(ROUND(H400,2)*ROUND(G400,3),2)</f>
      </c>
      <c r="O400">
        <f>(I400*21)/100</f>
      </c>
      <c t="s">
        <v>27</v>
      </c>
    </row>
    <row r="401" spans="1:5" ht="25.5">
      <c r="A401" s="37" t="s">
        <v>55</v>
      </c>
      <c r="E401" s="38" t="s">
        <v>12128</v>
      </c>
    </row>
    <row r="402" spans="1:5" ht="51">
      <c r="A402" s="39" t="s">
        <v>56</v>
      </c>
      <c r="E402" s="40" t="s">
        <v>12129</v>
      </c>
    </row>
    <row r="403" spans="1:5" ht="12.75">
      <c r="A403" t="s">
        <v>57</v>
      </c>
      <c r="E403" s="38" t="s">
        <v>52</v>
      </c>
    </row>
    <row r="404" spans="1:16" ht="25.5">
      <c r="A404" s="26" t="s">
        <v>50</v>
      </c>
      <c s="31" t="s">
        <v>619</v>
      </c>
      <c s="31" t="s">
        <v>12130</v>
      </c>
      <c s="26" t="s">
        <v>52</v>
      </c>
      <c s="32" t="s">
        <v>12131</v>
      </c>
      <c s="33" t="s">
        <v>345</v>
      </c>
      <c s="34">
        <v>0.03</v>
      </c>
      <c s="35">
        <v>0</v>
      </c>
      <c s="36">
        <f>ROUND(ROUND(H404,2)*ROUND(G404,3),2)</f>
      </c>
      <c r="O404">
        <f>(I404*21)/100</f>
      </c>
      <c t="s">
        <v>27</v>
      </c>
    </row>
    <row r="405" spans="1:5" ht="25.5">
      <c r="A405" s="37" t="s">
        <v>55</v>
      </c>
      <c r="E405" s="38" t="s">
        <v>12131</v>
      </c>
    </row>
    <row r="406" spans="1:5" ht="12.75">
      <c r="A406" s="39" t="s">
        <v>56</v>
      </c>
      <c r="E406" s="40" t="s">
        <v>52</v>
      </c>
    </row>
    <row r="407" spans="1:5" ht="12.75">
      <c r="A407" t="s">
        <v>57</v>
      </c>
      <c r="E407" s="38" t="s">
        <v>52</v>
      </c>
    </row>
    <row r="408" spans="1:18" ht="12.75" customHeight="1">
      <c r="A408" s="6" t="s">
        <v>48</v>
      </c>
      <c s="6"/>
      <c s="42" t="s">
        <v>8839</v>
      </c>
      <c s="6"/>
      <c s="29" t="s">
        <v>12132</v>
      </c>
      <c s="6"/>
      <c s="6"/>
      <c s="6"/>
      <c s="43">
        <f>0+Q408</f>
      </c>
      <c r="O408">
        <f>0+R408</f>
      </c>
      <c r="Q408">
        <f>0+I409+I413</f>
      </c>
      <c>
        <f>0+O409+O413</f>
      </c>
    </row>
    <row r="409" spans="1:16" ht="12.75">
      <c r="A409" s="26" t="s">
        <v>50</v>
      </c>
      <c s="31" t="s">
        <v>622</v>
      </c>
      <c s="31" t="s">
        <v>12133</v>
      </c>
      <c s="26" t="s">
        <v>52</v>
      </c>
      <c s="32" t="s">
        <v>12134</v>
      </c>
      <c s="33" t="s">
        <v>54</v>
      </c>
      <c s="34">
        <v>18</v>
      </c>
      <c s="35">
        <v>0</v>
      </c>
      <c s="36">
        <f>ROUND(ROUND(H409,2)*ROUND(G409,3),2)</f>
      </c>
      <c r="O409">
        <f>(I409*21)/100</f>
      </c>
      <c t="s">
        <v>27</v>
      </c>
    </row>
    <row r="410" spans="1:5" ht="12.75">
      <c r="A410" s="37" t="s">
        <v>55</v>
      </c>
      <c r="E410" s="38" t="s">
        <v>12134</v>
      </c>
    </row>
    <row r="411" spans="1:5" ht="51">
      <c r="A411" s="39" t="s">
        <v>56</v>
      </c>
      <c r="E411" s="40" t="s">
        <v>12135</v>
      </c>
    </row>
    <row r="412" spans="1:5" ht="12.75">
      <c r="A412" t="s">
        <v>57</v>
      </c>
      <c r="E412" s="38" t="s">
        <v>52</v>
      </c>
    </row>
    <row r="413" spans="1:16" ht="12.75">
      <c r="A413" s="26" t="s">
        <v>50</v>
      </c>
      <c s="31" t="s">
        <v>625</v>
      </c>
      <c s="31" t="s">
        <v>12136</v>
      </c>
      <c s="26" t="s">
        <v>52</v>
      </c>
      <c s="32" t="s">
        <v>12137</v>
      </c>
      <c s="33" t="s">
        <v>54</v>
      </c>
      <c s="34">
        <v>18</v>
      </c>
      <c s="35">
        <v>0</v>
      </c>
      <c s="36">
        <f>ROUND(ROUND(H413,2)*ROUND(G413,3),2)</f>
      </c>
      <c r="O413">
        <f>(I413*21)/100</f>
      </c>
      <c t="s">
        <v>27</v>
      </c>
    </row>
    <row r="414" spans="1:5" ht="12.75">
      <c r="A414" s="37" t="s">
        <v>55</v>
      </c>
      <c r="E414" s="38" t="s">
        <v>12137</v>
      </c>
    </row>
    <row r="415" spans="1:5" ht="51">
      <c r="A415" s="39" t="s">
        <v>56</v>
      </c>
      <c r="E415" s="40" t="s">
        <v>12135</v>
      </c>
    </row>
    <row r="416" spans="1:5" ht="12.75">
      <c r="A416" t="s">
        <v>57</v>
      </c>
      <c r="E416" s="38" t="s">
        <v>52</v>
      </c>
    </row>
    <row r="417" spans="1:18" ht="12.75" customHeight="1">
      <c r="A417" s="6" t="s">
        <v>48</v>
      </c>
      <c s="6"/>
      <c s="42" t="s">
        <v>8853</v>
      </c>
      <c s="6"/>
      <c s="29" t="s">
        <v>12138</v>
      </c>
      <c s="6"/>
      <c s="6"/>
      <c s="6"/>
      <c s="43">
        <f>0+Q417</f>
      </c>
      <c r="O417">
        <f>0+R417</f>
      </c>
      <c r="Q417">
        <f>0+I418+I422+I426</f>
      </c>
      <c>
        <f>0+O418+O422+O426</f>
      </c>
    </row>
    <row r="418" spans="1:16" ht="12.75">
      <c r="A418" s="26" t="s">
        <v>50</v>
      </c>
      <c s="31" t="s">
        <v>628</v>
      </c>
      <c s="31" t="s">
        <v>12139</v>
      </c>
      <c s="26" t="s">
        <v>52</v>
      </c>
      <c s="32" t="s">
        <v>12140</v>
      </c>
      <c s="33" t="s">
        <v>54</v>
      </c>
      <c s="34">
        <v>8</v>
      </c>
      <c s="35">
        <v>0</v>
      </c>
      <c s="36">
        <f>ROUND(ROUND(H418,2)*ROUND(G418,3),2)</f>
      </c>
      <c r="O418">
        <f>(I418*21)/100</f>
      </c>
      <c t="s">
        <v>27</v>
      </c>
    </row>
    <row r="419" spans="1:5" ht="12.75">
      <c r="A419" s="37" t="s">
        <v>55</v>
      </c>
      <c r="E419" s="38" t="s">
        <v>12140</v>
      </c>
    </row>
    <row r="420" spans="1:5" ht="267.75">
      <c r="A420" s="39" t="s">
        <v>56</v>
      </c>
      <c r="E420" s="40" t="s">
        <v>12141</v>
      </c>
    </row>
    <row r="421" spans="1:5" ht="12.75">
      <c r="A421" t="s">
        <v>57</v>
      </c>
      <c r="E421" s="38" t="s">
        <v>52</v>
      </c>
    </row>
    <row r="422" spans="1:16" ht="25.5">
      <c r="A422" s="26" t="s">
        <v>50</v>
      </c>
      <c s="31" t="s">
        <v>631</v>
      </c>
      <c s="31" t="s">
        <v>12142</v>
      </c>
      <c s="26" t="s">
        <v>52</v>
      </c>
      <c s="32" t="s">
        <v>12143</v>
      </c>
      <c s="33" t="s">
        <v>54</v>
      </c>
      <c s="34">
        <v>8</v>
      </c>
      <c s="35">
        <v>0</v>
      </c>
      <c s="36">
        <f>ROUND(ROUND(H422,2)*ROUND(G422,3),2)</f>
      </c>
      <c r="O422">
        <f>(I422*21)/100</f>
      </c>
      <c t="s">
        <v>27</v>
      </c>
    </row>
    <row r="423" spans="1:5" ht="25.5">
      <c r="A423" s="37" t="s">
        <v>55</v>
      </c>
      <c r="E423" s="38" t="s">
        <v>12143</v>
      </c>
    </row>
    <row r="424" spans="1:5" ht="280.5">
      <c r="A424" s="39" t="s">
        <v>56</v>
      </c>
      <c r="E424" s="40" t="s">
        <v>12144</v>
      </c>
    </row>
    <row r="425" spans="1:5" ht="12.75">
      <c r="A425" t="s">
        <v>57</v>
      </c>
      <c r="E425" s="38" t="s">
        <v>52</v>
      </c>
    </row>
    <row r="426" spans="1:16" ht="25.5">
      <c r="A426" s="26" t="s">
        <v>50</v>
      </c>
      <c s="31" t="s">
        <v>634</v>
      </c>
      <c s="31" t="s">
        <v>12145</v>
      </c>
      <c s="26" t="s">
        <v>52</v>
      </c>
      <c s="32" t="s">
        <v>12146</v>
      </c>
      <c s="33" t="s">
        <v>345</v>
      </c>
      <c s="34">
        <v>0.002</v>
      </c>
      <c s="35">
        <v>0</v>
      </c>
      <c s="36">
        <f>ROUND(ROUND(H426,2)*ROUND(G426,3),2)</f>
      </c>
      <c r="O426">
        <f>(I426*21)/100</f>
      </c>
      <c t="s">
        <v>27</v>
      </c>
    </row>
    <row r="427" spans="1:5" ht="25.5">
      <c r="A427" s="37" t="s">
        <v>55</v>
      </c>
      <c r="E427" s="38" t="s">
        <v>12146</v>
      </c>
    </row>
    <row r="428" spans="1:5" ht="12.75">
      <c r="A428" s="39" t="s">
        <v>56</v>
      </c>
      <c r="E428" s="40" t="s">
        <v>52</v>
      </c>
    </row>
    <row r="429" spans="1:5" ht="12.75">
      <c r="A429" t="s">
        <v>57</v>
      </c>
      <c r="E429" s="38" t="s">
        <v>52</v>
      </c>
    </row>
    <row r="430" spans="1:18" ht="12.75" customHeight="1">
      <c r="A430" s="6" t="s">
        <v>48</v>
      </c>
      <c s="6"/>
      <c s="42" t="s">
        <v>8856</v>
      </c>
      <c s="6"/>
      <c s="29" t="s">
        <v>12147</v>
      </c>
      <c s="6"/>
      <c s="6"/>
      <c s="6"/>
      <c s="43">
        <f>0+Q430</f>
      </c>
      <c r="O430">
        <f>0+R430</f>
      </c>
      <c r="Q430">
        <f>0+I431+I435+I439+I443+I447+I451</f>
      </c>
      <c>
        <f>0+O431+O435+O439+O443+O447+O451</f>
      </c>
    </row>
    <row r="431" spans="1:16" ht="12.75">
      <c r="A431" s="26" t="s">
        <v>50</v>
      </c>
      <c s="31" t="s">
        <v>637</v>
      </c>
      <c s="31" t="s">
        <v>12148</v>
      </c>
      <c s="26" t="s">
        <v>52</v>
      </c>
      <c s="32" t="s">
        <v>12149</v>
      </c>
      <c s="33" t="s">
        <v>71</v>
      </c>
      <c s="34">
        <v>5.88</v>
      </c>
      <c s="35">
        <v>0</v>
      </c>
      <c s="36">
        <f>ROUND(ROUND(H431,2)*ROUND(G431,3),2)</f>
      </c>
      <c r="O431">
        <f>(I431*21)/100</f>
      </c>
      <c t="s">
        <v>27</v>
      </c>
    </row>
    <row r="432" spans="1:5" ht="12.75">
      <c r="A432" s="37" t="s">
        <v>55</v>
      </c>
      <c r="E432" s="38" t="s">
        <v>12149</v>
      </c>
    </row>
    <row r="433" spans="1:5" ht="280.5">
      <c r="A433" s="39" t="s">
        <v>56</v>
      </c>
      <c r="E433" s="40" t="s">
        <v>12150</v>
      </c>
    </row>
    <row r="434" spans="1:5" ht="12.75">
      <c r="A434" t="s">
        <v>57</v>
      </c>
      <c r="E434" s="38" t="s">
        <v>52</v>
      </c>
    </row>
    <row r="435" spans="1:16" ht="12.75">
      <c r="A435" s="26" t="s">
        <v>50</v>
      </c>
      <c s="31" t="s">
        <v>640</v>
      </c>
      <c s="31" t="s">
        <v>12151</v>
      </c>
      <c s="26" t="s">
        <v>52</v>
      </c>
      <c s="32" t="s">
        <v>12152</v>
      </c>
      <c s="33" t="s">
        <v>71</v>
      </c>
      <c s="34">
        <v>5.88</v>
      </c>
      <c s="35">
        <v>0</v>
      </c>
      <c s="36">
        <f>ROUND(ROUND(H435,2)*ROUND(G435,3),2)</f>
      </c>
      <c r="O435">
        <f>(I435*21)/100</f>
      </c>
      <c t="s">
        <v>27</v>
      </c>
    </row>
    <row r="436" spans="1:5" ht="12.75">
      <c r="A436" s="37" t="s">
        <v>55</v>
      </c>
      <c r="E436" s="38" t="s">
        <v>12152</v>
      </c>
    </row>
    <row r="437" spans="1:5" ht="280.5">
      <c r="A437" s="39" t="s">
        <v>56</v>
      </c>
      <c r="E437" s="40" t="s">
        <v>12150</v>
      </c>
    </row>
    <row r="438" spans="1:5" ht="12.75">
      <c r="A438" t="s">
        <v>57</v>
      </c>
      <c r="E438" s="38" t="s">
        <v>52</v>
      </c>
    </row>
    <row r="439" spans="1:16" ht="25.5">
      <c r="A439" s="26" t="s">
        <v>50</v>
      </c>
      <c s="31" t="s">
        <v>643</v>
      </c>
      <c s="31" t="s">
        <v>12153</v>
      </c>
      <c s="26" t="s">
        <v>52</v>
      </c>
      <c s="32" t="s">
        <v>12154</v>
      </c>
      <c s="33" t="s">
        <v>71</v>
      </c>
      <c s="34">
        <v>5.88</v>
      </c>
      <c s="35">
        <v>0</v>
      </c>
      <c s="36">
        <f>ROUND(ROUND(H439,2)*ROUND(G439,3),2)</f>
      </c>
      <c r="O439">
        <f>(I439*21)/100</f>
      </c>
      <c t="s">
        <v>27</v>
      </c>
    </row>
    <row r="440" spans="1:5" ht="25.5">
      <c r="A440" s="37" t="s">
        <v>55</v>
      </c>
      <c r="E440" s="38" t="s">
        <v>12154</v>
      </c>
    </row>
    <row r="441" spans="1:5" ht="280.5">
      <c r="A441" s="39" t="s">
        <v>56</v>
      </c>
      <c r="E441" s="40" t="s">
        <v>12150</v>
      </c>
    </row>
    <row r="442" spans="1:5" ht="12.75">
      <c r="A442" t="s">
        <v>57</v>
      </c>
      <c r="E442" s="38" t="s">
        <v>52</v>
      </c>
    </row>
    <row r="443" spans="1:16" ht="12.75">
      <c r="A443" s="26" t="s">
        <v>50</v>
      </c>
      <c s="31" t="s">
        <v>646</v>
      </c>
      <c s="31" t="s">
        <v>12155</v>
      </c>
      <c s="26" t="s">
        <v>52</v>
      </c>
      <c s="32" t="s">
        <v>12156</v>
      </c>
      <c s="33" t="s">
        <v>71</v>
      </c>
      <c s="34">
        <v>5.88</v>
      </c>
      <c s="35">
        <v>0</v>
      </c>
      <c s="36">
        <f>ROUND(ROUND(H443,2)*ROUND(G443,3),2)</f>
      </c>
      <c r="O443">
        <f>(I443*21)/100</f>
      </c>
      <c t="s">
        <v>27</v>
      </c>
    </row>
    <row r="444" spans="1:5" ht="12.75">
      <c r="A444" s="37" t="s">
        <v>55</v>
      </c>
      <c r="E444" s="38" t="s">
        <v>12156</v>
      </c>
    </row>
    <row r="445" spans="1:5" ht="280.5">
      <c r="A445" s="39" t="s">
        <v>56</v>
      </c>
      <c r="E445" s="40" t="s">
        <v>12150</v>
      </c>
    </row>
    <row r="446" spans="1:5" ht="12.75">
      <c r="A446" t="s">
        <v>57</v>
      </c>
      <c r="E446" s="38" t="s">
        <v>52</v>
      </c>
    </row>
    <row r="447" spans="1:16" ht="25.5">
      <c r="A447" s="26" t="s">
        <v>50</v>
      </c>
      <c s="31" t="s">
        <v>649</v>
      </c>
      <c s="31" t="s">
        <v>12157</v>
      </c>
      <c s="26" t="s">
        <v>52</v>
      </c>
      <c s="32" t="s">
        <v>12158</v>
      </c>
      <c s="33" t="s">
        <v>345</v>
      </c>
      <c s="34">
        <v>0.012</v>
      </c>
      <c s="35">
        <v>0</v>
      </c>
      <c s="36">
        <f>ROUND(ROUND(H447,2)*ROUND(G447,3),2)</f>
      </c>
      <c r="O447">
        <f>(I447*21)/100</f>
      </c>
      <c t="s">
        <v>27</v>
      </c>
    </row>
    <row r="448" spans="1:5" ht="25.5">
      <c r="A448" s="37" t="s">
        <v>55</v>
      </c>
      <c r="E448" s="38" t="s">
        <v>12158</v>
      </c>
    </row>
    <row r="449" spans="1:5" ht="12.75">
      <c r="A449" s="39" t="s">
        <v>56</v>
      </c>
      <c r="E449" s="40" t="s">
        <v>52</v>
      </c>
    </row>
    <row r="450" spans="1:5" ht="12.75">
      <c r="A450" t="s">
        <v>57</v>
      </c>
      <c r="E450" s="38" t="s">
        <v>52</v>
      </c>
    </row>
    <row r="451" spans="1:16" ht="12.75">
      <c r="A451" s="26" t="s">
        <v>50</v>
      </c>
      <c s="31" t="s">
        <v>652</v>
      </c>
      <c s="31" t="s">
        <v>12159</v>
      </c>
      <c s="26" t="s">
        <v>52</v>
      </c>
      <c s="32" t="s">
        <v>12160</v>
      </c>
      <c s="33" t="s">
        <v>4257</v>
      </c>
      <c s="34">
        <v>2</v>
      </c>
      <c s="35">
        <v>0</v>
      </c>
      <c s="36">
        <f>ROUND(ROUND(H451,2)*ROUND(G451,3),2)</f>
      </c>
      <c r="O451">
        <f>(I451*21)/100</f>
      </c>
      <c t="s">
        <v>27</v>
      </c>
    </row>
    <row r="452" spans="1:5" ht="12.75">
      <c r="A452" s="37" t="s">
        <v>55</v>
      </c>
      <c r="E452" s="38" t="s">
        <v>12160</v>
      </c>
    </row>
    <row r="453" spans="1:5" ht="76.5">
      <c r="A453" s="39" t="s">
        <v>56</v>
      </c>
      <c r="E453" s="40" t="s">
        <v>12161</v>
      </c>
    </row>
    <row r="454" spans="1:5" ht="89.25">
      <c r="A454" t="s">
        <v>57</v>
      </c>
      <c r="E454" s="38" t="s">
        <v>12162</v>
      </c>
    </row>
    <row r="455" spans="1:18" ht="12.75" customHeight="1">
      <c r="A455" s="6" t="s">
        <v>48</v>
      </c>
      <c s="6"/>
      <c s="42" t="s">
        <v>5382</v>
      </c>
      <c s="6"/>
      <c s="29" t="s">
        <v>5383</v>
      </c>
      <c s="6"/>
      <c s="6"/>
      <c s="6"/>
      <c s="43">
        <f>0+Q455</f>
      </c>
      <c r="O455">
        <f>0+R455</f>
      </c>
      <c r="Q455">
        <f>0+I456+I460+I464+I468+I472+I476+I480+I484</f>
      </c>
      <c>
        <f>0+O456+O460+O464+O468+O472+O476+O480+O484</f>
      </c>
    </row>
    <row r="456" spans="1:16" ht="12.75">
      <c r="A456" s="26" t="s">
        <v>50</v>
      </c>
      <c s="31" t="s">
        <v>655</v>
      </c>
      <c s="31" t="s">
        <v>12163</v>
      </c>
      <c s="26" t="s">
        <v>52</v>
      </c>
      <c s="32" t="s">
        <v>12164</v>
      </c>
      <c s="33" t="s">
        <v>365</v>
      </c>
      <c s="34">
        <v>0.822</v>
      </c>
      <c s="35">
        <v>0</v>
      </c>
      <c s="36">
        <f>ROUND(ROUND(H456,2)*ROUND(G456,3),2)</f>
      </c>
      <c r="O456">
        <f>(I456*21)/100</f>
      </c>
      <c t="s">
        <v>27</v>
      </c>
    </row>
    <row r="457" spans="1:5" ht="12.75">
      <c r="A457" s="37" t="s">
        <v>55</v>
      </c>
      <c r="E457" s="38" t="s">
        <v>12164</v>
      </c>
    </row>
    <row r="458" spans="1:5" ht="12.75">
      <c r="A458" s="39" t="s">
        <v>56</v>
      </c>
      <c r="E458" s="40" t="s">
        <v>52</v>
      </c>
    </row>
    <row r="459" spans="1:5" ht="12.75">
      <c r="A459" t="s">
        <v>57</v>
      </c>
      <c r="E459" s="38" t="s">
        <v>52</v>
      </c>
    </row>
    <row r="460" spans="1:16" ht="12.75">
      <c r="A460" s="26" t="s">
        <v>50</v>
      </c>
      <c s="31" t="s">
        <v>658</v>
      </c>
      <c s="31" t="s">
        <v>12165</v>
      </c>
      <c s="26" t="s">
        <v>52</v>
      </c>
      <c s="32" t="s">
        <v>12166</v>
      </c>
      <c s="33" t="s">
        <v>71</v>
      </c>
      <c s="34">
        <v>22.838</v>
      </c>
      <c s="35">
        <v>0</v>
      </c>
      <c s="36">
        <f>ROUND(ROUND(H460,2)*ROUND(G460,3),2)</f>
      </c>
      <c r="O460">
        <f>(I460*21)/100</f>
      </c>
      <c t="s">
        <v>27</v>
      </c>
    </row>
    <row r="461" spans="1:5" ht="12.75">
      <c r="A461" s="37" t="s">
        <v>55</v>
      </c>
      <c r="E461" s="38" t="s">
        <v>12166</v>
      </c>
    </row>
    <row r="462" spans="1:5" ht="51">
      <c r="A462" s="39" t="s">
        <v>56</v>
      </c>
      <c r="E462" s="40" t="s">
        <v>12167</v>
      </c>
    </row>
    <row r="463" spans="1:5" ht="12.75">
      <c r="A463" t="s">
        <v>57</v>
      </c>
      <c r="E463" s="38" t="s">
        <v>52</v>
      </c>
    </row>
    <row r="464" spans="1:16" ht="25.5">
      <c r="A464" s="26" t="s">
        <v>50</v>
      </c>
      <c s="31" t="s">
        <v>661</v>
      </c>
      <c s="31" t="s">
        <v>12168</v>
      </c>
      <c s="26" t="s">
        <v>52</v>
      </c>
      <c s="32" t="s">
        <v>12169</v>
      </c>
      <c s="33" t="s">
        <v>63</v>
      </c>
      <c s="34">
        <v>41.108</v>
      </c>
      <c s="35">
        <v>0</v>
      </c>
      <c s="36">
        <f>ROUND(ROUND(H464,2)*ROUND(G464,3),2)</f>
      </c>
      <c r="O464">
        <f>(I464*21)/100</f>
      </c>
      <c t="s">
        <v>27</v>
      </c>
    </row>
    <row r="465" spans="1:5" ht="25.5">
      <c r="A465" s="37" t="s">
        <v>55</v>
      </c>
      <c r="E465" s="38" t="s">
        <v>12169</v>
      </c>
    </row>
    <row r="466" spans="1:5" ht="51">
      <c r="A466" s="39" t="s">
        <v>56</v>
      </c>
      <c r="E466" s="40" t="s">
        <v>12170</v>
      </c>
    </row>
    <row r="467" spans="1:5" ht="12.75">
      <c r="A467" t="s">
        <v>57</v>
      </c>
      <c r="E467" s="38" t="s">
        <v>52</v>
      </c>
    </row>
    <row r="468" spans="1:16" ht="12.75">
      <c r="A468" s="26" t="s">
        <v>50</v>
      </c>
      <c s="31" t="s">
        <v>664</v>
      </c>
      <c s="31" t="s">
        <v>12171</v>
      </c>
      <c s="26" t="s">
        <v>52</v>
      </c>
      <c s="32" t="s">
        <v>12172</v>
      </c>
      <c s="33" t="s">
        <v>365</v>
      </c>
      <c s="34">
        <v>0.822</v>
      </c>
      <c s="35">
        <v>0</v>
      </c>
      <c s="36">
        <f>ROUND(ROUND(H468,2)*ROUND(G468,3),2)</f>
      </c>
      <c r="O468">
        <f>(I468*21)/100</f>
      </c>
      <c t="s">
        <v>27</v>
      </c>
    </row>
    <row r="469" spans="1:5" ht="12.75">
      <c r="A469" s="37" t="s">
        <v>55</v>
      </c>
      <c r="E469" s="38" t="s">
        <v>12172</v>
      </c>
    </row>
    <row r="470" spans="1:5" ht="51">
      <c r="A470" s="39" t="s">
        <v>56</v>
      </c>
      <c r="E470" s="40" t="s">
        <v>12173</v>
      </c>
    </row>
    <row r="471" spans="1:5" ht="12.75">
      <c r="A471" t="s">
        <v>57</v>
      </c>
      <c r="E471" s="38" t="s">
        <v>52</v>
      </c>
    </row>
    <row r="472" spans="1:16" ht="25.5">
      <c r="A472" s="26" t="s">
        <v>50</v>
      </c>
      <c s="31" t="s">
        <v>667</v>
      </c>
      <c s="31" t="s">
        <v>12174</v>
      </c>
      <c s="26" t="s">
        <v>52</v>
      </c>
      <c s="32" t="s">
        <v>12175</v>
      </c>
      <c s="33" t="s">
        <v>71</v>
      </c>
      <c s="34">
        <v>45.675</v>
      </c>
      <c s="35">
        <v>0</v>
      </c>
      <c s="36">
        <f>ROUND(ROUND(H472,2)*ROUND(G472,3),2)</f>
      </c>
      <c r="O472">
        <f>(I472*21)/100</f>
      </c>
      <c t="s">
        <v>27</v>
      </c>
    </row>
    <row r="473" spans="1:5" ht="25.5">
      <c r="A473" s="37" t="s">
        <v>55</v>
      </c>
      <c r="E473" s="38" t="s">
        <v>12175</v>
      </c>
    </row>
    <row r="474" spans="1:5" ht="51">
      <c r="A474" s="39" t="s">
        <v>56</v>
      </c>
      <c r="E474" s="40" t="s">
        <v>12176</v>
      </c>
    </row>
    <row r="475" spans="1:5" ht="12.75">
      <c r="A475" t="s">
        <v>57</v>
      </c>
      <c r="E475" s="38" t="s">
        <v>52</v>
      </c>
    </row>
    <row r="476" spans="1:16" ht="25.5">
      <c r="A476" s="26" t="s">
        <v>50</v>
      </c>
      <c s="31" t="s">
        <v>670</v>
      </c>
      <c s="31" t="s">
        <v>12177</v>
      </c>
      <c s="26" t="s">
        <v>52</v>
      </c>
      <c s="32" t="s">
        <v>12178</v>
      </c>
      <c s="33" t="s">
        <v>71</v>
      </c>
      <c s="34">
        <v>45.675</v>
      </c>
      <c s="35">
        <v>0</v>
      </c>
      <c s="36">
        <f>ROUND(ROUND(H476,2)*ROUND(G476,3),2)</f>
      </c>
      <c r="O476">
        <f>(I476*21)/100</f>
      </c>
      <c t="s">
        <v>27</v>
      </c>
    </row>
    <row r="477" spans="1:5" ht="25.5">
      <c r="A477" s="37" t="s">
        <v>55</v>
      </c>
      <c r="E477" s="38" t="s">
        <v>12178</v>
      </c>
    </row>
    <row r="478" spans="1:5" ht="51">
      <c r="A478" s="39" t="s">
        <v>56</v>
      </c>
      <c r="E478" s="40" t="s">
        <v>12176</v>
      </c>
    </row>
    <row r="479" spans="1:5" ht="12.75">
      <c r="A479" t="s">
        <v>57</v>
      </c>
      <c r="E479" s="38" t="s">
        <v>52</v>
      </c>
    </row>
    <row r="480" spans="1:16" ht="25.5">
      <c r="A480" s="26" t="s">
        <v>50</v>
      </c>
      <c s="31" t="s">
        <v>673</v>
      </c>
      <c s="31" t="s">
        <v>12179</v>
      </c>
      <c s="26" t="s">
        <v>52</v>
      </c>
      <c s="32" t="s">
        <v>12180</v>
      </c>
      <c s="33" t="s">
        <v>71</v>
      </c>
      <c s="34">
        <v>45.675</v>
      </c>
      <c s="35">
        <v>0</v>
      </c>
      <c s="36">
        <f>ROUND(ROUND(H480,2)*ROUND(G480,3),2)</f>
      </c>
      <c r="O480">
        <f>(I480*21)/100</f>
      </c>
      <c t="s">
        <v>27</v>
      </c>
    </row>
    <row r="481" spans="1:5" ht="25.5">
      <c r="A481" s="37" t="s">
        <v>55</v>
      </c>
      <c r="E481" s="38" t="s">
        <v>12180</v>
      </c>
    </row>
    <row r="482" spans="1:5" ht="51">
      <c r="A482" s="39" t="s">
        <v>56</v>
      </c>
      <c r="E482" s="40" t="s">
        <v>12176</v>
      </c>
    </row>
    <row r="483" spans="1:5" ht="12.75">
      <c r="A483" t="s">
        <v>57</v>
      </c>
      <c r="E483" s="38" t="s">
        <v>52</v>
      </c>
    </row>
    <row r="484" spans="1:16" ht="25.5">
      <c r="A484" s="26" t="s">
        <v>50</v>
      </c>
      <c s="31" t="s">
        <v>676</v>
      </c>
      <c s="31" t="s">
        <v>12181</v>
      </c>
      <c s="26" t="s">
        <v>52</v>
      </c>
      <c s="32" t="s">
        <v>12182</v>
      </c>
      <c s="33" t="s">
        <v>345</v>
      </c>
      <c s="34">
        <v>1.901</v>
      </c>
      <c s="35">
        <v>0</v>
      </c>
      <c s="36">
        <f>ROUND(ROUND(H484,2)*ROUND(G484,3),2)</f>
      </c>
      <c r="O484">
        <f>(I484*21)/100</f>
      </c>
      <c t="s">
        <v>27</v>
      </c>
    </row>
    <row r="485" spans="1:5" ht="25.5">
      <c r="A485" s="37" t="s">
        <v>55</v>
      </c>
      <c r="E485" s="38" t="s">
        <v>12182</v>
      </c>
    </row>
    <row r="486" spans="1:5" ht="12.75">
      <c r="A486" s="39" t="s">
        <v>56</v>
      </c>
      <c r="E486" s="40" t="s">
        <v>52</v>
      </c>
    </row>
    <row r="487" spans="1:5" ht="12.75">
      <c r="A487" t="s">
        <v>57</v>
      </c>
      <c r="E487" s="38" t="s">
        <v>52</v>
      </c>
    </row>
    <row r="488" spans="1:18" ht="12.75" customHeight="1">
      <c r="A488" s="6" t="s">
        <v>48</v>
      </c>
      <c s="6"/>
      <c s="42" t="s">
        <v>5416</v>
      </c>
      <c s="6"/>
      <c s="29" t="s">
        <v>5417</v>
      </c>
      <c s="6"/>
      <c s="6"/>
      <c s="6"/>
      <c s="43">
        <f>0+Q488</f>
      </c>
      <c r="O488">
        <f>0+R488</f>
      </c>
      <c r="Q488">
        <f>0+I489+I493+I497+I501+I505+I509+I513+I517+I521+I525+I529+I533+I537+I541+I545+I549+I553+I557+I561+I565+I569+I573+I577+I581+I585+I589+I593+I597+I601</f>
      </c>
      <c>
        <f>0+O489+O493+O497+O501+O505+O509+O513+O517+O521+O525+O529+O533+O537+O541+O545+O549+O553+O557+O561+O565+O569+O573+O577+O581+O585+O589+O593+O597+O601</f>
      </c>
    </row>
    <row r="489" spans="1:16" ht="12.75">
      <c r="A489" s="26" t="s">
        <v>50</v>
      </c>
      <c s="31" t="s">
        <v>679</v>
      </c>
      <c s="31" t="s">
        <v>12183</v>
      </c>
      <c s="26" t="s">
        <v>52</v>
      </c>
      <c s="32" t="s">
        <v>12184</v>
      </c>
      <c s="33" t="s">
        <v>63</v>
      </c>
      <c s="34">
        <v>11.607</v>
      </c>
      <c s="35">
        <v>0</v>
      </c>
      <c s="36">
        <f>ROUND(ROUND(H489,2)*ROUND(G489,3),2)</f>
      </c>
      <c r="O489">
        <f>(I489*21)/100</f>
      </c>
      <c t="s">
        <v>27</v>
      </c>
    </row>
    <row r="490" spans="1:5" ht="12.75">
      <c r="A490" s="37" t="s">
        <v>55</v>
      </c>
      <c r="E490" s="38" t="s">
        <v>12184</v>
      </c>
    </row>
    <row r="491" spans="1:5" ht="76.5">
      <c r="A491" s="39" t="s">
        <v>56</v>
      </c>
      <c r="E491" s="40" t="s">
        <v>12185</v>
      </c>
    </row>
    <row r="492" spans="1:5" ht="12.75">
      <c r="A492" t="s">
        <v>57</v>
      </c>
      <c r="E492" s="38" t="s">
        <v>52</v>
      </c>
    </row>
    <row r="493" spans="1:16" ht="12.75">
      <c r="A493" s="26" t="s">
        <v>50</v>
      </c>
      <c s="31" t="s">
        <v>682</v>
      </c>
      <c s="31" t="s">
        <v>12186</v>
      </c>
      <c s="26" t="s">
        <v>52</v>
      </c>
      <c s="32" t="s">
        <v>12187</v>
      </c>
      <c s="33" t="s">
        <v>63</v>
      </c>
      <c s="34">
        <v>16.581</v>
      </c>
      <c s="35">
        <v>0</v>
      </c>
      <c s="36">
        <f>ROUND(ROUND(H493,2)*ROUND(G493,3),2)</f>
      </c>
      <c r="O493">
        <f>(I493*21)/100</f>
      </c>
      <c t="s">
        <v>27</v>
      </c>
    </row>
    <row r="494" spans="1:5" ht="12.75">
      <c r="A494" s="37" t="s">
        <v>55</v>
      </c>
      <c r="E494" s="38" t="s">
        <v>12187</v>
      </c>
    </row>
    <row r="495" spans="1:5" ht="76.5">
      <c r="A495" s="39" t="s">
        <v>56</v>
      </c>
      <c r="E495" s="40" t="s">
        <v>12188</v>
      </c>
    </row>
    <row r="496" spans="1:5" ht="12.75">
      <c r="A496" t="s">
        <v>57</v>
      </c>
      <c r="E496" s="38" t="s">
        <v>52</v>
      </c>
    </row>
    <row r="497" spans="1:16" ht="12.75">
      <c r="A497" s="26" t="s">
        <v>50</v>
      </c>
      <c s="31" t="s">
        <v>685</v>
      </c>
      <c s="31" t="s">
        <v>12189</v>
      </c>
      <c s="26" t="s">
        <v>52</v>
      </c>
      <c s="32" t="s">
        <v>12190</v>
      </c>
      <c s="33" t="s">
        <v>71</v>
      </c>
      <c s="34">
        <v>46.427</v>
      </c>
      <c s="35">
        <v>0</v>
      </c>
      <c s="36">
        <f>ROUND(ROUND(H497,2)*ROUND(G497,3),2)</f>
      </c>
      <c r="O497">
        <f>(I497*21)/100</f>
      </c>
      <c t="s">
        <v>27</v>
      </c>
    </row>
    <row r="498" spans="1:5" ht="12.75">
      <c r="A498" s="37" t="s">
        <v>55</v>
      </c>
      <c r="E498" s="38" t="s">
        <v>12190</v>
      </c>
    </row>
    <row r="499" spans="1:5" ht="12.75">
      <c r="A499" s="39" t="s">
        <v>56</v>
      </c>
      <c r="E499" s="40" t="s">
        <v>52</v>
      </c>
    </row>
    <row r="500" spans="1:5" ht="12.75">
      <c r="A500" t="s">
        <v>57</v>
      </c>
      <c r="E500" s="38" t="s">
        <v>52</v>
      </c>
    </row>
    <row r="501" spans="1:16" ht="12.75">
      <c r="A501" s="26" t="s">
        <v>50</v>
      </c>
      <c s="31" t="s">
        <v>688</v>
      </c>
      <c s="31" t="s">
        <v>12189</v>
      </c>
      <c s="26" t="s">
        <v>33</v>
      </c>
      <c s="32" t="s">
        <v>12190</v>
      </c>
      <c s="33" t="s">
        <v>71</v>
      </c>
      <c s="34">
        <v>2.904</v>
      </c>
      <c s="35">
        <v>0</v>
      </c>
      <c s="36">
        <f>ROUND(ROUND(H501,2)*ROUND(G501,3),2)</f>
      </c>
      <c r="O501">
        <f>(I501*21)/100</f>
      </c>
      <c t="s">
        <v>27</v>
      </c>
    </row>
    <row r="502" spans="1:5" ht="12.75">
      <c r="A502" s="37" t="s">
        <v>55</v>
      </c>
      <c r="E502" s="38" t="s">
        <v>12190</v>
      </c>
    </row>
    <row r="503" spans="1:5" ht="12.75">
      <c r="A503" s="39" t="s">
        <v>56</v>
      </c>
      <c r="E503" s="40" t="s">
        <v>52</v>
      </c>
    </row>
    <row r="504" spans="1:5" ht="12.75">
      <c r="A504" t="s">
        <v>57</v>
      </c>
      <c r="E504" s="38" t="s">
        <v>52</v>
      </c>
    </row>
    <row r="505" spans="1:16" ht="25.5">
      <c r="A505" s="26" t="s">
        <v>50</v>
      </c>
      <c s="31" t="s">
        <v>691</v>
      </c>
      <c s="31" t="s">
        <v>12191</v>
      </c>
      <c s="26" t="s">
        <v>52</v>
      </c>
      <c s="32" t="s">
        <v>12192</v>
      </c>
      <c s="33" t="s">
        <v>71</v>
      </c>
      <c s="34">
        <v>82.929</v>
      </c>
      <c s="35">
        <v>0</v>
      </c>
      <c s="36">
        <f>ROUND(ROUND(H505,2)*ROUND(G505,3),2)</f>
      </c>
      <c r="O505">
        <f>(I505*21)/100</f>
      </c>
      <c t="s">
        <v>27</v>
      </c>
    </row>
    <row r="506" spans="1:5" ht="25.5">
      <c r="A506" s="37" t="s">
        <v>55</v>
      </c>
      <c r="E506" s="38" t="s">
        <v>12192</v>
      </c>
    </row>
    <row r="507" spans="1:5" ht="12.75">
      <c r="A507" s="39" t="s">
        <v>56</v>
      </c>
      <c r="E507" s="40" t="s">
        <v>52</v>
      </c>
    </row>
    <row r="508" spans="1:5" ht="12.75">
      <c r="A508" t="s">
        <v>57</v>
      </c>
      <c r="E508" s="38" t="s">
        <v>52</v>
      </c>
    </row>
    <row r="509" spans="1:16" ht="25.5">
      <c r="A509" s="26" t="s">
        <v>50</v>
      </c>
      <c s="31" t="s">
        <v>694</v>
      </c>
      <c s="31" t="s">
        <v>12193</v>
      </c>
      <c s="26" t="s">
        <v>52</v>
      </c>
      <c s="32" t="s">
        <v>12194</v>
      </c>
      <c s="33" t="s">
        <v>71</v>
      </c>
      <c s="34">
        <v>27.264</v>
      </c>
      <c s="35">
        <v>0</v>
      </c>
      <c s="36">
        <f>ROUND(ROUND(H509,2)*ROUND(G509,3),2)</f>
      </c>
      <c r="O509">
        <f>(I509*21)/100</f>
      </c>
      <c t="s">
        <v>27</v>
      </c>
    </row>
    <row r="510" spans="1:5" ht="38.25">
      <c r="A510" s="37" t="s">
        <v>55</v>
      </c>
      <c r="E510" s="38" t="s">
        <v>12195</v>
      </c>
    </row>
    <row r="511" spans="1:5" ht="51">
      <c r="A511" s="39" t="s">
        <v>56</v>
      </c>
      <c r="E511" s="40" t="s">
        <v>12196</v>
      </c>
    </row>
    <row r="512" spans="1:5" ht="12.75">
      <c r="A512" t="s">
        <v>57</v>
      </c>
      <c r="E512" s="38" t="s">
        <v>52</v>
      </c>
    </row>
    <row r="513" spans="1:16" ht="25.5">
      <c r="A513" s="26" t="s">
        <v>50</v>
      </c>
      <c s="31" t="s">
        <v>697</v>
      </c>
      <c s="31" t="s">
        <v>12197</v>
      </c>
      <c s="26" t="s">
        <v>52</v>
      </c>
      <c s="32" t="s">
        <v>12198</v>
      </c>
      <c s="33" t="s">
        <v>63</v>
      </c>
      <c s="34">
        <v>7.1</v>
      </c>
      <c s="35">
        <v>0</v>
      </c>
      <c s="36">
        <f>ROUND(ROUND(H513,2)*ROUND(G513,3),2)</f>
      </c>
      <c r="O513">
        <f>(I513*21)/100</f>
      </c>
      <c t="s">
        <v>27</v>
      </c>
    </row>
    <row r="514" spans="1:5" ht="25.5">
      <c r="A514" s="37" t="s">
        <v>55</v>
      </c>
      <c r="E514" s="38" t="s">
        <v>12198</v>
      </c>
    </row>
    <row r="515" spans="1:5" ht="51">
      <c r="A515" s="39" t="s">
        <v>56</v>
      </c>
      <c r="E515" s="40" t="s">
        <v>12199</v>
      </c>
    </row>
    <row r="516" spans="1:5" ht="12.75">
      <c r="A516" t="s">
        <v>57</v>
      </c>
      <c r="E516" s="38" t="s">
        <v>52</v>
      </c>
    </row>
    <row r="517" spans="1:16" ht="25.5">
      <c r="A517" s="26" t="s">
        <v>50</v>
      </c>
      <c s="31" t="s">
        <v>700</v>
      </c>
      <c s="31" t="s">
        <v>12200</v>
      </c>
      <c s="26" t="s">
        <v>52</v>
      </c>
      <c s="32" t="s">
        <v>12201</v>
      </c>
      <c s="33" t="s">
        <v>63</v>
      </c>
      <c s="34">
        <v>19.36</v>
      </c>
      <c s="35">
        <v>0</v>
      </c>
      <c s="36">
        <f>ROUND(ROUND(H517,2)*ROUND(G517,3),2)</f>
      </c>
      <c r="O517">
        <f>(I517*21)/100</f>
      </c>
      <c t="s">
        <v>27</v>
      </c>
    </row>
    <row r="518" spans="1:5" ht="25.5">
      <c r="A518" s="37" t="s">
        <v>55</v>
      </c>
      <c r="E518" s="38" t="s">
        <v>12201</v>
      </c>
    </row>
    <row r="519" spans="1:5" ht="51">
      <c r="A519" s="39" t="s">
        <v>56</v>
      </c>
      <c r="E519" s="40" t="s">
        <v>12202</v>
      </c>
    </row>
    <row r="520" spans="1:5" ht="12.75">
      <c r="A520" t="s">
        <v>57</v>
      </c>
      <c r="E520" s="38" t="s">
        <v>52</v>
      </c>
    </row>
    <row r="521" spans="1:16" ht="25.5">
      <c r="A521" s="26" t="s">
        <v>50</v>
      </c>
      <c s="31" t="s">
        <v>703</v>
      </c>
      <c s="31" t="s">
        <v>5429</v>
      </c>
      <c s="26" t="s">
        <v>52</v>
      </c>
      <c s="32" t="s">
        <v>5430</v>
      </c>
      <c s="33" t="s">
        <v>71</v>
      </c>
      <c s="34">
        <v>54.528</v>
      </c>
      <c s="35">
        <v>0</v>
      </c>
      <c s="36">
        <f>ROUND(ROUND(H521,2)*ROUND(G521,3),2)</f>
      </c>
      <c r="O521">
        <f>(I521*21)/100</f>
      </c>
      <c t="s">
        <v>27</v>
      </c>
    </row>
    <row r="522" spans="1:5" ht="25.5">
      <c r="A522" s="37" t="s">
        <v>55</v>
      </c>
      <c r="E522" s="38" t="s">
        <v>5430</v>
      </c>
    </row>
    <row r="523" spans="1:5" ht="51">
      <c r="A523" s="39" t="s">
        <v>56</v>
      </c>
      <c r="E523" s="40" t="s">
        <v>12203</v>
      </c>
    </row>
    <row r="524" spans="1:5" ht="12.75">
      <c r="A524" t="s">
        <v>57</v>
      </c>
      <c r="E524" s="38" t="s">
        <v>52</v>
      </c>
    </row>
    <row r="525" spans="1:16" ht="25.5">
      <c r="A525" s="26" t="s">
        <v>50</v>
      </c>
      <c s="31" t="s">
        <v>706</v>
      </c>
      <c s="31" t="s">
        <v>12204</v>
      </c>
      <c s="26" t="s">
        <v>52</v>
      </c>
      <c s="32" t="s">
        <v>12205</v>
      </c>
      <c s="33" t="s">
        <v>63</v>
      </c>
      <c s="34">
        <v>19.36</v>
      </c>
      <c s="35">
        <v>0</v>
      </c>
      <c s="36">
        <f>ROUND(ROUND(H525,2)*ROUND(G525,3),2)</f>
      </c>
      <c r="O525">
        <f>(I525*21)/100</f>
      </c>
      <c t="s">
        <v>27</v>
      </c>
    </row>
    <row r="526" spans="1:5" ht="25.5">
      <c r="A526" s="37" t="s">
        <v>55</v>
      </c>
      <c r="E526" s="38" t="s">
        <v>12205</v>
      </c>
    </row>
    <row r="527" spans="1:5" ht="51">
      <c r="A527" s="39" t="s">
        <v>56</v>
      </c>
      <c r="E527" s="40" t="s">
        <v>12206</v>
      </c>
    </row>
    <row r="528" spans="1:5" ht="12.75">
      <c r="A528" t="s">
        <v>57</v>
      </c>
      <c r="E528" s="38" t="s">
        <v>52</v>
      </c>
    </row>
    <row r="529" spans="1:16" ht="12.75">
      <c r="A529" s="26" t="s">
        <v>50</v>
      </c>
      <c s="31" t="s">
        <v>709</v>
      </c>
      <c s="31" t="s">
        <v>12207</v>
      </c>
      <c s="26" t="s">
        <v>52</v>
      </c>
      <c s="32" t="s">
        <v>12208</v>
      </c>
      <c s="33" t="s">
        <v>71</v>
      </c>
      <c s="34">
        <v>11.054</v>
      </c>
      <c s="35">
        <v>0</v>
      </c>
      <c s="36">
        <f>ROUND(ROUND(H529,2)*ROUND(G529,3),2)</f>
      </c>
      <c r="O529">
        <f>(I529*21)/100</f>
      </c>
      <c t="s">
        <v>27</v>
      </c>
    </row>
    <row r="530" spans="1:5" ht="12.75">
      <c r="A530" s="37" t="s">
        <v>55</v>
      </c>
      <c r="E530" s="38" t="s">
        <v>12208</v>
      </c>
    </row>
    <row r="531" spans="1:5" ht="63.75">
      <c r="A531" s="39" t="s">
        <v>56</v>
      </c>
      <c r="E531" s="40" t="s">
        <v>12094</v>
      </c>
    </row>
    <row r="532" spans="1:5" ht="12.75">
      <c r="A532" t="s">
        <v>57</v>
      </c>
      <c r="E532" s="38" t="s">
        <v>52</v>
      </c>
    </row>
    <row r="533" spans="1:16" ht="25.5">
      <c r="A533" s="26" t="s">
        <v>50</v>
      </c>
      <c s="31" t="s">
        <v>712</v>
      </c>
      <c s="31" t="s">
        <v>12209</v>
      </c>
      <c s="26" t="s">
        <v>52</v>
      </c>
      <c s="32" t="s">
        <v>12210</v>
      </c>
      <c s="33" t="s">
        <v>71</v>
      </c>
      <c s="34">
        <v>54.528</v>
      </c>
      <c s="35">
        <v>0</v>
      </c>
      <c s="36">
        <f>ROUND(ROUND(H533,2)*ROUND(G533,3),2)</f>
      </c>
      <c r="O533">
        <f>(I533*21)/100</f>
      </c>
      <c t="s">
        <v>27</v>
      </c>
    </row>
    <row r="534" spans="1:5" ht="25.5">
      <c r="A534" s="37" t="s">
        <v>55</v>
      </c>
      <c r="E534" s="38" t="s">
        <v>12210</v>
      </c>
    </row>
    <row r="535" spans="1:5" ht="51">
      <c r="A535" s="39" t="s">
        <v>56</v>
      </c>
      <c r="E535" s="40" t="s">
        <v>12203</v>
      </c>
    </row>
    <row r="536" spans="1:5" ht="12.75">
      <c r="A536" t="s">
        <v>57</v>
      </c>
      <c r="E536" s="38" t="s">
        <v>52</v>
      </c>
    </row>
    <row r="537" spans="1:16" ht="25.5">
      <c r="A537" s="26" t="s">
        <v>50</v>
      </c>
      <c s="31" t="s">
        <v>715</v>
      </c>
      <c s="31" t="s">
        <v>12211</v>
      </c>
      <c s="26" t="s">
        <v>52</v>
      </c>
      <c s="32" t="s">
        <v>12212</v>
      </c>
      <c s="33" t="s">
        <v>71</v>
      </c>
      <c s="34">
        <v>53.108</v>
      </c>
      <c s="35">
        <v>0</v>
      </c>
      <c s="36">
        <f>ROUND(ROUND(H537,2)*ROUND(G537,3),2)</f>
      </c>
      <c r="O537">
        <f>(I537*21)/100</f>
      </c>
      <c t="s">
        <v>27</v>
      </c>
    </row>
    <row r="538" spans="1:5" ht="25.5">
      <c r="A538" s="37" t="s">
        <v>55</v>
      </c>
      <c r="E538" s="38" t="s">
        <v>12212</v>
      </c>
    </row>
    <row r="539" spans="1:5" ht="51">
      <c r="A539" s="39" t="s">
        <v>56</v>
      </c>
      <c r="E539" s="40" t="s">
        <v>12213</v>
      </c>
    </row>
    <row r="540" spans="1:5" ht="12.75">
      <c r="A540" t="s">
        <v>57</v>
      </c>
      <c r="E540" s="38" t="s">
        <v>52</v>
      </c>
    </row>
    <row r="541" spans="1:16" ht="25.5">
      <c r="A541" s="26" t="s">
        <v>50</v>
      </c>
      <c s="31" t="s">
        <v>718</v>
      </c>
      <c s="31" t="s">
        <v>12214</v>
      </c>
      <c s="26" t="s">
        <v>52</v>
      </c>
      <c s="32" t="s">
        <v>12215</v>
      </c>
      <c s="33" t="s">
        <v>54</v>
      </c>
      <c s="34">
        <v>4</v>
      </c>
      <c s="35">
        <v>0</v>
      </c>
      <c s="36">
        <f>ROUND(ROUND(H541,2)*ROUND(G541,3),2)</f>
      </c>
      <c r="O541">
        <f>(I541*21)/100</f>
      </c>
      <c t="s">
        <v>27</v>
      </c>
    </row>
    <row r="542" spans="1:5" ht="38.25">
      <c r="A542" s="37" t="s">
        <v>55</v>
      </c>
      <c r="E542" s="38" t="s">
        <v>12216</v>
      </c>
    </row>
    <row r="543" spans="1:5" ht="51">
      <c r="A543" s="39" t="s">
        <v>56</v>
      </c>
      <c r="E543" s="40" t="s">
        <v>12217</v>
      </c>
    </row>
    <row r="544" spans="1:5" ht="12.75">
      <c r="A544" t="s">
        <v>57</v>
      </c>
      <c r="E544" s="38" t="s">
        <v>52</v>
      </c>
    </row>
    <row r="545" spans="1:16" ht="38.25">
      <c r="A545" s="26" t="s">
        <v>50</v>
      </c>
      <c s="31" t="s">
        <v>721</v>
      </c>
      <c s="31" t="s">
        <v>12218</v>
      </c>
      <c s="26" t="s">
        <v>52</v>
      </c>
      <c s="32" t="s">
        <v>12219</v>
      </c>
      <c s="33" t="s">
        <v>71</v>
      </c>
      <c s="34">
        <v>14.181</v>
      </c>
      <c s="35">
        <v>0</v>
      </c>
      <c s="36">
        <f>ROUND(ROUND(H545,2)*ROUND(G545,3),2)</f>
      </c>
      <c r="O545">
        <f>(I545*21)/100</f>
      </c>
      <c t="s">
        <v>27</v>
      </c>
    </row>
    <row r="546" spans="1:5" ht="38.25">
      <c r="A546" s="37" t="s">
        <v>55</v>
      </c>
      <c r="E546" s="38" t="s">
        <v>12220</v>
      </c>
    </row>
    <row r="547" spans="1:5" ht="63.75">
      <c r="A547" s="39" t="s">
        <v>56</v>
      </c>
      <c r="E547" s="40" t="s">
        <v>12221</v>
      </c>
    </row>
    <row r="548" spans="1:5" ht="12.75">
      <c r="A548" t="s">
        <v>57</v>
      </c>
      <c r="E548" s="38" t="s">
        <v>52</v>
      </c>
    </row>
    <row r="549" spans="1:16" ht="38.25">
      <c r="A549" s="26" t="s">
        <v>50</v>
      </c>
      <c s="31" t="s">
        <v>725</v>
      </c>
      <c s="31" t="s">
        <v>12222</v>
      </c>
      <c s="26" t="s">
        <v>52</v>
      </c>
      <c s="32" t="s">
        <v>5439</v>
      </c>
      <c s="33" t="s">
        <v>71</v>
      </c>
      <c s="34">
        <v>11.054</v>
      </c>
      <c s="35">
        <v>0</v>
      </c>
      <c s="36">
        <f>ROUND(ROUND(H549,2)*ROUND(G549,3),2)</f>
      </c>
      <c r="O549">
        <f>(I549*21)/100</f>
      </c>
      <c t="s">
        <v>27</v>
      </c>
    </row>
    <row r="550" spans="1:5" ht="38.25">
      <c r="A550" s="37" t="s">
        <v>55</v>
      </c>
      <c r="E550" s="38" t="s">
        <v>12223</v>
      </c>
    </row>
    <row r="551" spans="1:5" ht="51">
      <c r="A551" s="39" t="s">
        <v>56</v>
      </c>
      <c r="E551" s="40" t="s">
        <v>12224</v>
      </c>
    </row>
    <row r="552" spans="1:5" ht="12.75">
      <c r="A552" t="s">
        <v>57</v>
      </c>
      <c r="E552" s="38" t="s">
        <v>52</v>
      </c>
    </row>
    <row r="553" spans="1:16" ht="25.5">
      <c r="A553" s="26" t="s">
        <v>50</v>
      </c>
      <c s="31" t="s">
        <v>728</v>
      </c>
      <c s="31" t="s">
        <v>12225</v>
      </c>
      <c s="26" t="s">
        <v>52</v>
      </c>
      <c s="32" t="s">
        <v>12226</v>
      </c>
      <c s="33" t="s">
        <v>71</v>
      </c>
      <c s="34">
        <v>25.235</v>
      </c>
      <c s="35">
        <v>0</v>
      </c>
      <c s="36">
        <f>ROUND(ROUND(H553,2)*ROUND(G553,3),2)</f>
      </c>
      <c r="O553">
        <f>(I553*21)/100</f>
      </c>
      <c t="s">
        <v>27</v>
      </c>
    </row>
    <row r="554" spans="1:5" ht="25.5">
      <c r="A554" s="37" t="s">
        <v>55</v>
      </c>
      <c r="E554" s="38" t="s">
        <v>12226</v>
      </c>
    </row>
    <row r="555" spans="1:5" ht="89.25">
      <c r="A555" s="39" t="s">
        <v>56</v>
      </c>
      <c r="E555" s="40" t="s">
        <v>12227</v>
      </c>
    </row>
    <row r="556" spans="1:5" ht="12.75">
      <c r="A556" t="s">
        <v>57</v>
      </c>
      <c r="E556" s="38" t="s">
        <v>52</v>
      </c>
    </row>
    <row r="557" spans="1:16" ht="25.5">
      <c r="A557" s="26" t="s">
        <v>50</v>
      </c>
      <c s="31" t="s">
        <v>732</v>
      </c>
      <c s="31" t="s">
        <v>12228</v>
      </c>
      <c s="26" t="s">
        <v>52</v>
      </c>
      <c s="32" t="s">
        <v>12229</v>
      </c>
      <c s="33" t="s">
        <v>71</v>
      </c>
      <c s="34">
        <v>14.181</v>
      </c>
      <c s="35">
        <v>0</v>
      </c>
      <c s="36">
        <f>ROUND(ROUND(H557,2)*ROUND(G557,3),2)</f>
      </c>
      <c r="O557">
        <f>(I557*21)/100</f>
      </c>
      <c t="s">
        <v>27</v>
      </c>
    </row>
    <row r="558" spans="1:5" ht="25.5">
      <c r="A558" s="37" t="s">
        <v>55</v>
      </c>
      <c r="E558" s="38" t="s">
        <v>12229</v>
      </c>
    </row>
    <row r="559" spans="1:5" ht="63.75">
      <c r="A559" s="39" t="s">
        <v>56</v>
      </c>
      <c r="E559" s="40" t="s">
        <v>12221</v>
      </c>
    </row>
    <row r="560" spans="1:5" ht="12.75">
      <c r="A560" t="s">
        <v>57</v>
      </c>
      <c r="E560" s="38" t="s">
        <v>52</v>
      </c>
    </row>
    <row r="561" spans="1:16" ht="38.25">
      <c r="A561" s="26" t="s">
        <v>50</v>
      </c>
      <c s="31" t="s">
        <v>735</v>
      </c>
      <c s="31" t="s">
        <v>12230</v>
      </c>
      <c s="26" t="s">
        <v>52</v>
      </c>
      <c s="32" t="s">
        <v>12231</v>
      </c>
      <c s="33" t="s">
        <v>71</v>
      </c>
      <c s="34">
        <v>5.3</v>
      </c>
      <c s="35">
        <v>0</v>
      </c>
      <c s="36">
        <f>ROUND(ROUND(H561,2)*ROUND(G561,3),2)</f>
      </c>
      <c r="O561">
        <f>(I561*21)/100</f>
      </c>
      <c t="s">
        <v>27</v>
      </c>
    </row>
    <row r="562" spans="1:5" ht="38.25">
      <c r="A562" s="37" t="s">
        <v>55</v>
      </c>
      <c r="E562" s="38" t="s">
        <v>12232</v>
      </c>
    </row>
    <row r="563" spans="1:5" ht="12.75">
      <c r="A563" s="39" t="s">
        <v>56</v>
      </c>
      <c r="E563" s="40" t="s">
        <v>12233</v>
      </c>
    </row>
    <row r="564" spans="1:5" ht="12.75">
      <c r="A564" t="s">
        <v>57</v>
      </c>
      <c r="E564" s="38" t="s">
        <v>52</v>
      </c>
    </row>
    <row r="565" spans="1:16" ht="25.5">
      <c r="A565" s="26" t="s">
        <v>50</v>
      </c>
      <c s="31" t="s">
        <v>738</v>
      </c>
      <c s="31" t="s">
        <v>5457</v>
      </c>
      <c s="26" t="s">
        <v>52</v>
      </c>
      <c s="32" t="s">
        <v>5458</v>
      </c>
      <c s="33" t="s">
        <v>71</v>
      </c>
      <c s="34">
        <v>5.3</v>
      </c>
      <c s="35">
        <v>0</v>
      </c>
      <c s="36">
        <f>ROUND(ROUND(H565,2)*ROUND(G565,3),2)</f>
      </c>
      <c r="O565">
        <f>(I565*21)/100</f>
      </c>
      <c t="s">
        <v>27</v>
      </c>
    </row>
    <row r="566" spans="1:5" ht="25.5">
      <c r="A566" s="37" t="s">
        <v>55</v>
      </c>
      <c r="E566" s="38" t="s">
        <v>5458</v>
      </c>
    </row>
    <row r="567" spans="1:5" ht="12.75">
      <c r="A567" s="39" t="s">
        <v>56</v>
      </c>
      <c r="E567" s="40" t="s">
        <v>12233</v>
      </c>
    </row>
    <row r="568" spans="1:5" ht="12.75">
      <c r="A568" t="s">
        <v>57</v>
      </c>
      <c r="E568" s="38" t="s">
        <v>52</v>
      </c>
    </row>
    <row r="569" spans="1:16" ht="12.75">
      <c r="A569" s="26" t="s">
        <v>50</v>
      </c>
      <c s="31" t="s">
        <v>741</v>
      </c>
      <c s="31" t="s">
        <v>5466</v>
      </c>
      <c s="26" t="s">
        <v>52</v>
      </c>
      <c s="32" t="s">
        <v>5467</v>
      </c>
      <c s="33" t="s">
        <v>71</v>
      </c>
      <c s="34">
        <v>5.3</v>
      </c>
      <c s="35">
        <v>0</v>
      </c>
      <c s="36">
        <f>ROUND(ROUND(H569,2)*ROUND(G569,3),2)</f>
      </c>
      <c r="O569">
        <f>(I569*21)/100</f>
      </c>
      <c t="s">
        <v>27</v>
      </c>
    </row>
    <row r="570" spans="1:5" ht="12.75">
      <c r="A570" s="37" t="s">
        <v>55</v>
      </c>
      <c r="E570" s="38" t="s">
        <v>5467</v>
      </c>
    </row>
    <row r="571" spans="1:5" ht="12.75">
      <c r="A571" s="39" t="s">
        <v>56</v>
      </c>
      <c r="E571" s="40" t="s">
        <v>12233</v>
      </c>
    </row>
    <row r="572" spans="1:5" ht="12.75">
      <c r="A572" t="s">
        <v>57</v>
      </c>
      <c r="E572" s="38" t="s">
        <v>52</v>
      </c>
    </row>
    <row r="573" spans="1:16" ht="25.5">
      <c r="A573" s="26" t="s">
        <v>50</v>
      </c>
      <c s="31" t="s">
        <v>744</v>
      </c>
      <c s="31" t="s">
        <v>12234</v>
      </c>
      <c s="26" t="s">
        <v>52</v>
      </c>
      <c s="32" t="s">
        <v>12235</v>
      </c>
      <c s="33" t="s">
        <v>71</v>
      </c>
      <c s="34">
        <v>5.3</v>
      </c>
      <c s="35">
        <v>0</v>
      </c>
      <c s="36">
        <f>ROUND(ROUND(H573,2)*ROUND(G573,3),2)</f>
      </c>
      <c r="O573">
        <f>(I573*21)/100</f>
      </c>
      <c t="s">
        <v>27</v>
      </c>
    </row>
    <row r="574" spans="1:5" ht="25.5">
      <c r="A574" s="37" t="s">
        <v>55</v>
      </c>
      <c r="E574" s="38" t="s">
        <v>12235</v>
      </c>
    </row>
    <row r="575" spans="1:5" ht="12.75">
      <c r="A575" s="39" t="s">
        <v>56</v>
      </c>
      <c r="E575" s="40" t="s">
        <v>12233</v>
      </c>
    </row>
    <row r="576" spans="1:5" ht="12.75">
      <c r="A576" t="s">
        <v>57</v>
      </c>
      <c r="E576" s="38" t="s">
        <v>52</v>
      </c>
    </row>
    <row r="577" spans="1:16" ht="25.5">
      <c r="A577" s="26" t="s">
        <v>50</v>
      </c>
      <c s="31" t="s">
        <v>747</v>
      </c>
      <c s="31" t="s">
        <v>12236</v>
      </c>
      <c s="26" t="s">
        <v>52</v>
      </c>
      <c s="32" t="s">
        <v>12237</v>
      </c>
      <c s="33" t="s">
        <v>71</v>
      </c>
      <c s="34">
        <v>11.054</v>
      </c>
      <c s="35">
        <v>0</v>
      </c>
      <c s="36">
        <f>ROUND(ROUND(H577,2)*ROUND(G577,3),2)</f>
      </c>
      <c r="O577">
        <f>(I577*21)/100</f>
      </c>
      <c t="s">
        <v>27</v>
      </c>
    </row>
    <row r="578" spans="1:5" ht="25.5">
      <c r="A578" s="37" t="s">
        <v>55</v>
      </c>
      <c r="E578" s="38" t="s">
        <v>12237</v>
      </c>
    </row>
    <row r="579" spans="1:5" ht="63.75">
      <c r="A579" s="39" t="s">
        <v>56</v>
      </c>
      <c r="E579" s="40" t="s">
        <v>12094</v>
      </c>
    </row>
    <row r="580" spans="1:5" ht="12.75">
      <c r="A580" t="s">
        <v>57</v>
      </c>
      <c r="E580" s="38" t="s">
        <v>52</v>
      </c>
    </row>
    <row r="581" spans="1:16" ht="25.5">
      <c r="A581" s="26" t="s">
        <v>50</v>
      </c>
      <c s="31" t="s">
        <v>750</v>
      </c>
      <c s="31" t="s">
        <v>12238</v>
      </c>
      <c s="26" t="s">
        <v>52</v>
      </c>
      <c s="32" t="s">
        <v>12239</v>
      </c>
      <c s="33" t="s">
        <v>71</v>
      </c>
      <c s="34">
        <v>11.054</v>
      </c>
      <c s="35">
        <v>0</v>
      </c>
      <c s="36">
        <f>ROUND(ROUND(H581,2)*ROUND(G581,3),2)</f>
      </c>
      <c r="O581">
        <f>(I581*21)/100</f>
      </c>
      <c t="s">
        <v>27</v>
      </c>
    </row>
    <row r="582" spans="1:5" ht="25.5">
      <c r="A582" s="37" t="s">
        <v>55</v>
      </c>
      <c r="E582" s="38" t="s">
        <v>12239</v>
      </c>
    </row>
    <row r="583" spans="1:5" ht="63.75">
      <c r="A583" s="39" t="s">
        <v>56</v>
      </c>
      <c r="E583" s="40" t="s">
        <v>12094</v>
      </c>
    </row>
    <row r="584" spans="1:5" ht="12.75">
      <c r="A584" t="s">
        <v>57</v>
      </c>
      <c r="E584" s="38" t="s">
        <v>52</v>
      </c>
    </row>
    <row r="585" spans="1:16" ht="25.5">
      <c r="A585" s="26" t="s">
        <v>50</v>
      </c>
      <c s="31" t="s">
        <v>753</v>
      </c>
      <c s="31" t="s">
        <v>12240</v>
      </c>
      <c s="26" t="s">
        <v>52</v>
      </c>
      <c s="32" t="s">
        <v>12241</v>
      </c>
      <c s="33" t="s">
        <v>71</v>
      </c>
      <c s="34">
        <v>11.054</v>
      </c>
      <c s="35">
        <v>0</v>
      </c>
      <c s="36">
        <f>ROUND(ROUND(H585,2)*ROUND(G585,3),2)</f>
      </c>
      <c r="O585">
        <f>(I585*21)/100</f>
      </c>
      <c t="s">
        <v>27</v>
      </c>
    </row>
    <row r="586" spans="1:5" ht="25.5">
      <c r="A586" s="37" t="s">
        <v>55</v>
      </c>
      <c r="E586" s="38" t="s">
        <v>12241</v>
      </c>
    </row>
    <row r="587" spans="1:5" ht="63.75">
      <c r="A587" s="39" t="s">
        <v>56</v>
      </c>
      <c r="E587" s="40" t="s">
        <v>12094</v>
      </c>
    </row>
    <row r="588" spans="1:5" ht="12.75">
      <c r="A588" t="s">
        <v>57</v>
      </c>
      <c r="E588" s="38" t="s">
        <v>52</v>
      </c>
    </row>
    <row r="589" spans="1:16" ht="25.5">
      <c r="A589" s="26" t="s">
        <v>50</v>
      </c>
      <c s="31" t="s">
        <v>756</v>
      </c>
      <c s="31" t="s">
        <v>5469</v>
      </c>
      <c s="26" t="s">
        <v>52</v>
      </c>
      <c s="32" t="s">
        <v>5470</v>
      </c>
      <c s="33" t="s">
        <v>71</v>
      </c>
      <c s="34">
        <v>78.98</v>
      </c>
      <c s="35">
        <v>0</v>
      </c>
      <c s="36">
        <f>ROUND(ROUND(H589,2)*ROUND(G589,3),2)</f>
      </c>
      <c r="O589">
        <f>(I589*21)/100</f>
      </c>
      <c t="s">
        <v>27</v>
      </c>
    </row>
    <row r="590" spans="1:5" ht="25.5">
      <c r="A590" s="37" t="s">
        <v>55</v>
      </c>
      <c r="E590" s="38" t="s">
        <v>5470</v>
      </c>
    </row>
    <row r="591" spans="1:5" ht="114.75">
      <c r="A591" s="39" t="s">
        <v>56</v>
      </c>
      <c r="E591" s="40" t="s">
        <v>12242</v>
      </c>
    </row>
    <row r="592" spans="1:5" ht="12.75">
      <c r="A592" t="s">
        <v>57</v>
      </c>
      <c r="E592" s="38" t="s">
        <v>52</v>
      </c>
    </row>
    <row r="593" spans="1:16" ht="12.75">
      <c r="A593" s="26" t="s">
        <v>50</v>
      </c>
      <c s="31" t="s">
        <v>759</v>
      </c>
      <c s="31" t="s">
        <v>12243</v>
      </c>
      <c s="26" t="s">
        <v>52</v>
      </c>
      <c s="32" t="s">
        <v>12244</v>
      </c>
      <c s="33" t="s">
        <v>63</v>
      </c>
      <c s="34">
        <v>44.7</v>
      </c>
      <c s="35">
        <v>0</v>
      </c>
      <c s="36">
        <f>ROUND(ROUND(H593,2)*ROUND(G593,3),2)</f>
      </c>
      <c r="O593">
        <f>(I593*21)/100</f>
      </c>
      <c t="s">
        <v>27</v>
      </c>
    </row>
    <row r="594" spans="1:5" ht="12.75">
      <c r="A594" s="37" t="s">
        <v>55</v>
      </c>
      <c r="E594" s="38" t="s">
        <v>12244</v>
      </c>
    </row>
    <row r="595" spans="1:5" ht="114.75">
      <c r="A595" s="39" t="s">
        <v>56</v>
      </c>
      <c r="E595" s="40" t="s">
        <v>12245</v>
      </c>
    </row>
    <row r="596" spans="1:5" ht="12.75">
      <c r="A596" t="s">
        <v>57</v>
      </c>
      <c r="E596" s="38" t="s">
        <v>52</v>
      </c>
    </row>
    <row r="597" spans="1:16" ht="12.75">
      <c r="A597" s="26" t="s">
        <v>50</v>
      </c>
      <c s="31" t="s">
        <v>762</v>
      </c>
      <c s="31" t="s">
        <v>12246</v>
      </c>
      <c s="26" t="s">
        <v>52</v>
      </c>
      <c s="32" t="s">
        <v>12247</v>
      </c>
      <c s="33" t="s">
        <v>71</v>
      </c>
      <c s="34">
        <v>31.41</v>
      </c>
      <c s="35">
        <v>0</v>
      </c>
      <c s="36">
        <f>ROUND(ROUND(H597,2)*ROUND(G597,3),2)</f>
      </c>
      <c r="O597">
        <f>(I597*21)/100</f>
      </c>
      <c t="s">
        <v>27</v>
      </c>
    </row>
    <row r="598" spans="1:5" ht="12.75">
      <c r="A598" s="37" t="s">
        <v>55</v>
      </c>
      <c r="E598" s="38" t="s">
        <v>12247</v>
      </c>
    </row>
    <row r="599" spans="1:5" ht="76.5">
      <c r="A599" s="39" t="s">
        <v>56</v>
      </c>
      <c r="E599" s="40" t="s">
        <v>12248</v>
      </c>
    </row>
    <row r="600" spans="1:5" ht="12.75">
      <c r="A600" t="s">
        <v>57</v>
      </c>
      <c r="E600" s="38" t="s">
        <v>52</v>
      </c>
    </row>
    <row r="601" spans="1:16" ht="38.25">
      <c r="A601" s="26" t="s">
        <v>50</v>
      </c>
      <c s="31" t="s">
        <v>765</v>
      </c>
      <c s="31" t="s">
        <v>12249</v>
      </c>
      <c s="26" t="s">
        <v>52</v>
      </c>
      <c s="32" t="s">
        <v>5476</v>
      </c>
      <c s="33" t="s">
        <v>345</v>
      </c>
      <c s="34">
        <v>3.754</v>
      </c>
      <c s="35">
        <v>0</v>
      </c>
      <c s="36">
        <f>ROUND(ROUND(H601,2)*ROUND(G601,3),2)</f>
      </c>
      <c r="O601">
        <f>(I601*21)/100</f>
      </c>
      <c t="s">
        <v>27</v>
      </c>
    </row>
    <row r="602" spans="1:5" ht="38.25">
      <c r="A602" s="37" t="s">
        <v>55</v>
      </c>
      <c r="E602" s="38" t="s">
        <v>12250</v>
      </c>
    </row>
    <row r="603" spans="1:5" ht="12.75">
      <c r="A603" s="39" t="s">
        <v>56</v>
      </c>
      <c r="E603" s="40" t="s">
        <v>52</v>
      </c>
    </row>
    <row r="604" spans="1:5" ht="12.75">
      <c r="A604" t="s">
        <v>57</v>
      </c>
      <c r="E604" s="38" t="s">
        <v>52</v>
      </c>
    </row>
    <row r="605" spans="1:18" ht="12.75" customHeight="1">
      <c r="A605" s="6" t="s">
        <v>48</v>
      </c>
      <c s="6"/>
      <c s="42" t="s">
        <v>4261</v>
      </c>
      <c s="6"/>
      <c s="29" t="s">
        <v>4262</v>
      </c>
      <c s="6"/>
      <c s="6"/>
      <c s="6"/>
      <c s="43">
        <f>0+Q605</f>
      </c>
      <c r="O605">
        <f>0+R605</f>
      </c>
      <c r="Q605">
        <f>0+I606+I610+I614+I618+I622</f>
      </c>
      <c>
        <f>0+O606+O610+O614+O618+O622</f>
      </c>
    </row>
    <row r="606" spans="1:16" ht="12.75">
      <c r="A606" s="26" t="s">
        <v>50</v>
      </c>
      <c s="31" t="s">
        <v>768</v>
      </c>
      <c s="31" t="s">
        <v>12251</v>
      </c>
      <c s="26" t="s">
        <v>52</v>
      </c>
      <c s="32" t="s">
        <v>12252</v>
      </c>
      <c s="33" t="s">
        <v>63</v>
      </c>
      <c s="34">
        <v>5.86</v>
      </c>
      <c s="35">
        <v>0</v>
      </c>
      <c s="36">
        <f>ROUND(ROUND(H606,2)*ROUND(G606,3),2)</f>
      </c>
      <c r="O606">
        <f>(I606*21)/100</f>
      </c>
      <c t="s">
        <v>27</v>
      </c>
    </row>
    <row r="607" spans="1:5" ht="12.75">
      <c r="A607" s="37" t="s">
        <v>55</v>
      </c>
      <c r="E607" s="38" t="s">
        <v>12252</v>
      </c>
    </row>
    <row r="608" spans="1:5" ht="76.5">
      <c r="A608" s="39" t="s">
        <v>56</v>
      </c>
      <c r="E608" s="40" t="s">
        <v>12253</v>
      </c>
    </row>
    <row r="609" spans="1:5" ht="12.75">
      <c r="A609" t="s">
        <v>57</v>
      </c>
      <c r="E609" s="38" t="s">
        <v>52</v>
      </c>
    </row>
    <row r="610" spans="1:16" ht="25.5">
      <c r="A610" s="26" t="s">
        <v>50</v>
      </c>
      <c s="31" t="s">
        <v>771</v>
      </c>
      <c s="31" t="s">
        <v>12254</v>
      </c>
      <c s="26" t="s">
        <v>52</v>
      </c>
      <c s="32" t="s">
        <v>12255</v>
      </c>
      <c s="33" t="s">
        <v>54</v>
      </c>
      <c s="34">
        <v>1</v>
      </c>
      <c s="35">
        <v>0</v>
      </c>
      <c s="36">
        <f>ROUND(ROUND(H610,2)*ROUND(G610,3),2)</f>
      </c>
      <c r="O610">
        <f>(I610*21)/100</f>
      </c>
      <c t="s">
        <v>27</v>
      </c>
    </row>
    <row r="611" spans="1:5" ht="25.5">
      <c r="A611" s="37" t="s">
        <v>55</v>
      </c>
      <c r="E611" s="38" t="s">
        <v>12255</v>
      </c>
    </row>
    <row r="612" spans="1:5" ht="51">
      <c r="A612" s="39" t="s">
        <v>56</v>
      </c>
      <c r="E612" s="40" t="s">
        <v>12256</v>
      </c>
    </row>
    <row r="613" spans="1:5" ht="12.75">
      <c r="A613" t="s">
        <v>57</v>
      </c>
      <c r="E613" s="38" t="s">
        <v>52</v>
      </c>
    </row>
    <row r="614" spans="1:16" ht="25.5">
      <c r="A614" s="26" t="s">
        <v>50</v>
      </c>
      <c s="31" t="s">
        <v>774</v>
      </c>
      <c s="31" t="s">
        <v>12257</v>
      </c>
      <c s="26" t="s">
        <v>52</v>
      </c>
      <c s="32" t="s">
        <v>12258</v>
      </c>
      <c s="33" t="s">
        <v>63</v>
      </c>
      <c s="34">
        <v>5.86</v>
      </c>
      <c s="35">
        <v>0</v>
      </c>
      <c s="36">
        <f>ROUND(ROUND(H614,2)*ROUND(G614,3),2)</f>
      </c>
      <c r="O614">
        <f>(I614*21)/100</f>
      </c>
      <c t="s">
        <v>27</v>
      </c>
    </row>
    <row r="615" spans="1:5" ht="25.5">
      <c r="A615" s="37" t="s">
        <v>55</v>
      </c>
      <c r="E615" s="38" t="s">
        <v>12258</v>
      </c>
    </row>
    <row r="616" spans="1:5" ht="76.5">
      <c r="A616" s="39" t="s">
        <v>56</v>
      </c>
      <c r="E616" s="40" t="s">
        <v>12253</v>
      </c>
    </row>
    <row r="617" spans="1:5" ht="12.75">
      <c r="A617" t="s">
        <v>57</v>
      </c>
      <c r="E617" s="38" t="s">
        <v>52</v>
      </c>
    </row>
    <row r="618" spans="1:16" ht="25.5">
      <c r="A618" s="26" t="s">
        <v>50</v>
      </c>
      <c s="31" t="s">
        <v>777</v>
      </c>
      <c s="31" t="s">
        <v>12259</v>
      </c>
      <c s="26" t="s">
        <v>52</v>
      </c>
      <c s="32" t="s">
        <v>12260</v>
      </c>
      <c s="33" t="s">
        <v>345</v>
      </c>
      <c s="34">
        <v>0.028</v>
      </c>
      <c s="35">
        <v>0</v>
      </c>
      <c s="36">
        <f>ROUND(ROUND(H618,2)*ROUND(G618,3),2)</f>
      </c>
      <c r="O618">
        <f>(I618*21)/100</f>
      </c>
      <c t="s">
        <v>27</v>
      </c>
    </row>
    <row r="619" spans="1:5" ht="25.5">
      <c r="A619" s="37" t="s">
        <v>55</v>
      </c>
      <c r="E619" s="38" t="s">
        <v>12260</v>
      </c>
    </row>
    <row r="620" spans="1:5" ht="12.75">
      <c r="A620" s="39" t="s">
        <v>56</v>
      </c>
      <c r="E620" s="40" t="s">
        <v>52</v>
      </c>
    </row>
    <row r="621" spans="1:5" ht="12.75">
      <c r="A621" t="s">
        <v>57</v>
      </c>
      <c r="E621" s="38" t="s">
        <v>52</v>
      </c>
    </row>
    <row r="622" spans="1:16" ht="25.5">
      <c r="A622" s="26" t="s">
        <v>50</v>
      </c>
      <c s="31" t="s">
        <v>780</v>
      </c>
      <c s="31" t="s">
        <v>12261</v>
      </c>
      <c s="26" t="s">
        <v>52</v>
      </c>
      <c s="32" t="s">
        <v>12262</v>
      </c>
      <c s="33" t="s">
        <v>54</v>
      </c>
      <c s="34">
        <v>1</v>
      </c>
      <c s="35">
        <v>0</v>
      </c>
      <c s="36">
        <f>ROUND(ROUND(H622,2)*ROUND(G622,3),2)</f>
      </c>
      <c r="O622">
        <f>(I622*21)/100</f>
      </c>
      <c t="s">
        <v>27</v>
      </c>
    </row>
    <row r="623" spans="1:5" ht="25.5">
      <c r="A623" s="37" t="s">
        <v>55</v>
      </c>
      <c r="E623" s="38" t="s">
        <v>12262</v>
      </c>
    </row>
    <row r="624" spans="1:5" ht="51">
      <c r="A624" s="39" t="s">
        <v>56</v>
      </c>
      <c r="E624" s="40" t="s">
        <v>12256</v>
      </c>
    </row>
    <row r="625" spans="1:5" ht="12.75">
      <c r="A625" t="s">
        <v>57</v>
      </c>
      <c r="E625" s="38" t="s">
        <v>52</v>
      </c>
    </row>
    <row r="626" spans="1:18" ht="12.75" customHeight="1">
      <c r="A626" s="6" t="s">
        <v>48</v>
      </c>
      <c s="6"/>
      <c s="42" t="s">
        <v>5581</v>
      </c>
      <c s="6"/>
      <c s="29" t="s">
        <v>5582</v>
      </c>
      <c s="6"/>
      <c s="6"/>
      <c s="6"/>
      <c s="43">
        <f>0+Q626</f>
      </c>
      <c r="O626">
        <f>0+R626</f>
      </c>
      <c r="Q626">
        <f>0+I627+I631+I635+I639+I643+I647+I651+I655+I659+I663+I667+I671+I675+I679+I683+I687+I691+I695+I699+I703+I707+I711+I715+I719+I723+I727+I731+I735+I739+I743+I747</f>
      </c>
      <c>
        <f>0+O627+O631+O635+O639+O643+O647+O651+O655+O659+O663+O667+O671+O675+O679+O683+O687+O691+O695+O699+O703+O707+O711+O715+O719+O723+O727+O731+O735+O739+O743+O747</f>
      </c>
    </row>
    <row r="627" spans="1:16" ht="12.75">
      <c r="A627" s="26" t="s">
        <v>50</v>
      </c>
      <c s="31" t="s">
        <v>783</v>
      </c>
      <c s="31" t="s">
        <v>12263</v>
      </c>
      <c s="26" t="s">
        <v>52</v>
      </c>
      <c s="32" t="s">
        <v>12264</v>
      </c>
      <c s="33" t="s">
        <v>54</v>
      </c>
      <c s="34">
        <v>14</v>
      </c>
      <c s="35">
        <v>0</v>
      </c>
      <c s="36">
        <f>ROUND(ROUND(H627,2)*ROUND(G627,3),2)</f>
      </c>
      <c r="O627">
        <f>(I627*21)/100</f>
      </c>
      <c t="s">
        <v>27</v>
      </c>
    </row>
    <row r="628" spans="1:5" ht="12.75">
      <c r="A628" s="37" t="s">
        <v>55</v>
      </c>
      <c r="E628" s="38" t="s">
        <v>12264</v>
      </c>
    </row>
    <row r="629" spans="1:5" ht="12.75">
      <c r="A629" s="39" t="s">
        <v>56</v>
      </c>
      <c r="E629" s="40" t="s">
        <v>52</v>
      </c>
    </row>
    <row r="630" spans="1:5" ht="12.75">
      <c r="A630" t="s">
        <v>57</v>
      </c>
      <c r="E630" s="38" t="s">
        <v>52</v>
      </c>
    </row>
    <row r="631" spans="1:16" ht="12.75">
      <c r="A631" s="26" t="s">
        <v>50</v>
      </c>
      <c s="31" t="s">
        <v>786</v>
      </c>
      <c s="31" t="s">
        <v>12265</v>
      </c>
      <c s="26" t="s">
        <v>52</v>
      </c>
      <c s="32" t="s">
        <v>12266</v>
      </c>
      <c s="33" t="s">
        <v>54</v>
      </c>
      <c s="34">
        <v>4</v>
      </c>
      <c s="35">
        <v>0</v>
      </c>
      <c s="36">
        <f>ROUND(ROUND(H631,2)*ROUND(G631,3),2)</f>
      </c>
      <c r="O631">
        <f>(I631*21)/100</f>
      </c>
      <c t="s">
        <v>27</v>
      </c>
    </row>
    <row r="632" spans="1:5" ht="12.75">
      <c r="A632" s="37" t="s">
        <v>55</v>
      </c>
      <c r="E632" s="38" t="s">
        <v>12266</v>
      </c>
    </row>
    <row r="633" spans="1:5" ht="12.75">
      <c r="A633" s="39" t="s">
        <v>56</v>
      </c>
      <c r="E633" s="40" t="s">
        <v>52</v>
      </c>
    </row>
    <row r="634" spans="1:5" ht="12.75">
      <c r="A634" t="s">
        <v>57</v>
      </c>
      <c r="E634" s="38" t="s">
        <v>52</v>
      </c>
    </row>
    <row r="635" spans="1:16" ht="12.75">
      <c r="A635" s="26" t="s">
        <v>50</v>
      </c>
      <c s="31" t="s">
        <v>789</v>
      </c>
      <c s="31" t="s">
        <v>12267</v>
      </c>
      <c s="26" t="s">
        <v>52</v>
      </c>
      <c s="32" t="s">
        <v>12268</v>
      </c>
      <c s="33" t="s">
        <v>54</v>
      </c>
      <c s="34">
        <v>4</v>
      </c>
      <c s="35">
        <v>0</v>
      </c>
      <c s="36">
        <f>ROUND(ROUND(H635,2)*ROUND(G635,3),2)</f>
      </c>
      <c r="O635">
        <f>(I635*21)/100</f>
      </c>
      <c t="s">
        <v>27</v>
      </c>
    </row>
    <row r="636" spans="1:5" ht="12.75">
      <c r="A636" s="37" t="s">
        <v>55</v>
      </c>
      <c r="E636" s="38" t="s">
        <v>12268</v>
      </c>
    </row>
    <row r="637" spans="1:5" ht="51">
      <c r="A637" s="39" t="s">
        <v>56</v>
      </c>
      <c r="E637" s="40" t="s">
        <v>12269</v>
      </c>
    </row>
    <row r="638" spans="1:5" ht="12.75">
      <c r="A638" t="s">
        <v>57</v>
      </c>
      <c r="E638" s="38" t="s">
        <v>52</v>
      </c>
    </row>
    <row r="639" spans="1:16" ht="12.75">
      <c r="A639" s="26" t="s">
        <v>50</v>
      </c>
      <c s="31" t="s">
        <v>793</v>
      </c>
      <c s="31" t="s">
        <v>12270</v>
      </c>
      <c s="26" t="s">
        <v>52</v>
      </c>
      <c s="32" t="s">
        <v>12271</v>
      </c>
      <c s="33" t="s">
        <v>54</v>
      </c>
      <c s="34">
        <v>9</v>
      </c>
      <c s="35">
        <v>0</v>
      </c>
      <c s="36">
        <f>ROUND(ROUND(H639,2)*ROUND(G639,3),2)</f>
      </c>
      <c r="O639">
        <f>(I639*21)/100</f>
      </c>
      <c t="s">
        <v>27</v>
      </c>
    </row>
    <row r="640" spans="1:5" ht="12.75">
      <c r="A640" s="37" t="s">
        <v>55</v>
      </c>
      <c r="E640" s="38" t="s">
        <v>12271</v>
      </c>
    </row>
    <row r="641" spans="1:5" ht="12.75">
      <c r="A641" s="39" t="s">
        <v>56</v>
      </c>
      <c r="E641" s="40" t="s">
        <v>52</v>
      </c>
    </row>
    <row r="642" spans="1:5" ht="12.75">
      <c r="A642" t="s">
        <v>57</v>
      </c>
      <c r="E642" s="38" t="s">
        <v>52</v>
      </c>
    </row>
    <row r="643" spans="1:16" ht="12.75">
      <c r="A643" s="26" t="s">
        <v>50</v>
      </c>
      <c s="31" t="s">
        <v>796</v>
      </c>
      <c s="31" t="s">
        <v>12272</v>
      </c>
      <c s="26" t="s">
        <v>52</v>
      </c>
      <c s="32" t="s">
        <v>12273</v>
      </c>
      <c s="33" t="s">
        <v>54</v>
      </c>
      <c s="34">
        <v>6</v>
      </c>
      <c s="35">
        <v>0</v>
      </c>
      <c s="36">
        <f>ROUND(ROUND(H643,2)*ROUND(G643,3),2)</f>
      </c>
      <c r="O643">
        <f>(I643*21)/100</f>
      </c>
      <c t="s">
        <v>27</v>
      </c>
    </row>
    <row r="644" spans="1:5" ht="12.75">
      <c r="A644" s="37" t="s">
        <v>55</v>
      </c>
      <c r="E644" s="38" t="s">
        <v>12273</v>
      </c>
    </row>
    <row r="645" spans="1:5" ht="12.75">
      <c r="A645" s="39" t="s">
        <v>56</v>
      </c>
      <c r="E645" s="40" t="s">
        <v>52</v>
      </c>
    </row>
    <row r="646" spans="1:5" ht="12.75">
      <c r="A646" t="s">
        <v>57</v>
      </c>
      <c r="E646" s="38" t="s">
        <v>52</v>
      </c>
    </row>
    <row r="647" spans="1:16" ht="12.75">
      <c r="A647" s="26" t="s">
        <v>50</v>
      </c>
      <c s="31" t="s">
        <v>800</v>
      </c>
      <c s="31" t="s">
        <v>12274</v>
      </c>
      <c s="26" t="s">
        <v>52</v>
      </c>
      <c s="32" t="s">
        <v>12275</v>
      </c>
      <c s="33" t="s">
        <v>54</v>
      </c>
      <c s="34">
        <v>14</v>
      </c>
      <c s="35">
        <v>0</v>
      </c>
      <c s="36">
        <f>ROUND(ROUND(H647,2)*ROUND(G647,3),2)</f>
      </c>
      <c r="O647">
        <f>(I647*21)/100</f>
      </c>
      <c t="s">
        <v>27</v>
      </c>
    </row>
    <row r="648" spans="1:5" ht="12.75">
      <c r="A648" s="37" t="s">
        <v>55</v>
      </c>
      <c r="E648" s="38" t="s">
        <v>12275</v>
      </c>
    </row>
    <row r="649" spans="1:5" ht="12.75">
      <c r="A649" s="39" t="s">
        <v>56</v>
      </c>
      <c r="E649" s="40" t="s">
        <v>52</v>
      </c>
    </row>
    <row r="650" spans="1:5" ht="12.75">
      <c r="A650" t="s">
        <v>57</v>
      </c>
      <c r="E650" s="38" t="s">
        <v>52</v>
      </c>
    </row>
    <row r="651" spans="1:16" ht="12.75">
      <c r="A651" s="26" t="s">
        <v>50</v>
      </c>
      <c s="31" t="s">
        <v>803</v>
      </c>
      <c s="31" t="s">
        <v>12276</v>
      </c>
      <c s="26" t="s">
        <v>52</v>
      </c>
      <c s="32" t="s">
        <v>12277</v>
      </c>
      <c s="33" t="s">
        <v>63</v>
      </c>
      <c s="34">
        <v>5.86</v>
      </c>
      <c s="35">
        <v>0</v>
      </c>
      <c s="36">
        <f>ROUND(ROUND(H651,2)*ROUND(G651,3),2)</f>
      </c>
      <c r="O651">
        <f>(I651*21)/100</f>
      </c>
      <c t="s">
        <v>27</v>
      </c>
    </row>
    <row r="652" spans="1:5" ht="12.75">
      <c r="A652" s="37" t="s">
        <v>55</v>
      </c>
      <c r="E652" s="38" t="s">
        <v>12277</v>
      </c>
    </row>
    <row r="653" spans="1:5" ht="12.75">
      <c r="A653" s="39" t="s">
        <v>56</v>
      </c>
      <c r="E653" s="40" t="s">
        <v>52</v>
      </c>
    </row>
    <row r="654" spans="1:5" ht="12.75">
      <c r="A654" t="s">
        <v>57</v>
      </c>
      <c r="E654" s="38" t="s">
        <v>52</v>
      </c>
    </row>
    <row r="655" spans="1:16" ht="12.75">
      <c r="A655" s="26" t="s">
        <v>50</v>
      </c>
      <c s="31" t="s">
        <v>808</v>
      </c>
      <c s="31" t="s">
        <v>12278</v>
      </c>
      <c s="26" t="s">
        <v>52</v>
      </c>
      <c s="32" t="s">
        <v>12279</v>
      </c>
      <c s="33" t="s">
        <v>54</v>
      </c>
      <c s="34">
        <v>8</v>
      </c>
      <c s="35">
        <v>0</v>
      </c>
      <c s="36">
        <f>ROUND(ROUND(H655,2)*ROUND(G655,3),2)</f>
      </c>
      <c r="O655">
        <f>(I655*21)/100</f>
      </c>
      <c t="s">
        <v>27</v>
      </c>
    </row>
    <row r="656" spans="1:5" ht="12.75">
      <c r="A656" s="37" t="s">
        <v>55</v>
      </c>
      <c r="E656" s="38" t="s">
        <v>12279</v>
      </c>
    </row>
    <row r="657" spans="1:5" ht="76.5">
      <c r="A657" s="39" t="s">
        <v>56</v>
      </c>
      <c r="E657" s="40" t="s">
        <v>12280</v>
      </c>
    </row>
    <row r="658" spans="1:5" ht="12.75">
      <c r="A658" t="s">
        <v>57</v>
      </c>
      <c r="E658" s="38" t="s">
        <v>52</v>
      </c>
    </row>
    <row r="659" spans="1:16" ht="12.75">
      <c r="A659" s="26" t="s">
        <v>50</v>
      </c>
      <c s="31" t="s">
        <v>811</v>
      </c>
      <c s="31" t="s">
        <v>12281</v>
      </c>
      <c s="26" t="s">
        <v>52</v>
      </c>
      <c s="32" t="s">
        <v>12282</v>
      </c>
      <c s="33" t="s">
        <v>71</v>
      </c>
      <c s="34">
        <v>2.146</v>
      </c>
      <c s="35">
        <v>0</v>
      </c>
      <c s="36">
        <f>ROUND(ROUND(H659,2)*ROUND(G659,3),2)</f>
      </c>
      <c r="O659">
        <f>(I659*21)/100</f>
      </c>
      <c t="s">
        <v>27</v>
      </c>
    </row>
    <row r="660" spans="1:5" ht="12.75">
      <c r="A660" s="37" t="s">
        <v>55</v>
      </c>
      <c r="E660" s="38" t="s">
        <v>12282</v>
      </c>
    </row>
    <row r="661" spans="1:5" ht="12.75">
      <c r="A661" s="39" t="s">
        <v>56</v>
      </c>
      <c r="E661" s="40" t="s">
        <v>52</v>
      </c>
    </row>
    <row r="662" spans="1:5" ht="12.75">
      <c r="A662" t="s">
        <v>57</v>
      </c>
      <c r="E662" s="38" t="s">
        <v>52</v>
      </c>
    </row>
    <row r="663" spans="1:16" ht="12.75">
      <c r="A663" s="26" t="s">
        <v>50</v>
      </c>
      <c s="31" t="s">
        <v>816</v>
      </c>
      <c s="31" t="s">
        <v>12283</v>
      </c>
      <c s="26" t="s">
        <v>52</v>
      </c>
      <c s="32" t="s">
        <v>12284</v>
      </c>
      <c s="33" t="s">
        <v>71</v>
      </c>
      <c s="34">
        <v>9.889</v>
      </c>
      <c s="35">
        <v>0</v>
      </c>
      <c s="36">
        <f>ROUND(ROUND(H663,2)*ROUND(G663,3),2)</f>
      </c>
      <c r="O663">
        <f>(I663*21)/100</f>
      </c>
      <c t="s">
        <v>27</v>
      </c>
    </row>
    <row r="664" spans="1:5" ht="12.75">
      <c r="A664" s="37" t="s">
        <v>55</v>
      </c>
      <c r="E664" s="38" t="s">
        <v>12284</v>
      </c>
    </row>
    <row r="665" spans="1:5" ht="12.75">
      <c r="A665" s="39" t="s">
        <v>56</v>
      </c>
      <c r="E665" s="40" t="s">
        <v>52</v>
      </c>
    </row>
    <row r="666" spans="1:5" ht="12.75">
      <c r="A666" t="s">
        <v>57</v>
      </c>
      <c r="E666" s="38" t="s">
        <v>52</v>
      </c>
    </row>
    <row r="667" spans="1:16" ht="25.5">
      <c r="A667" s="26" t="s">
        <v>50</v>
      </c>
      <c s="31" t="s">
        <v>819</v>
      </c>
      <c s="31" t="s">
        <v>12285</v>
      </c>
      <c s="26" t="s">
        <v>52</v>
      </c>
      <c s="32" t="s">
        <v>12286</v>
      </c>
      <c s="33" t="s">
        <v>54</v>
      </c>
      <c s="34">
        <v>3</v>
      </c>
      <c s="35">
        <v>0</v>
      </c>
      <c s="36">
        <f>ROUND(ROUND(H667,2)*ROUND(G667,3),2)</f>
      </c>
      <c r="O667">
        <f>(I667*21)/100</f>
      </c>
      <c t="s">
        <v>27</v>
      </c>
    </row>
    <row r="668" spans="1:5" ht="25.5">
      <c r="A668" s="37" t="s">
        <v>55</v>
      </c>
      <c r="E668" s="38" t="s">
        <v>12286</v>
      </c>
    </row>
    <row r="669" spans="1:5" ht="76.5">
      <c r="A669" s="39" t="s">
        <v>56</v>
      </c>
      <c r="E669" s="40" t="s">
        <v>12006</v>
      </c>
    </row>
    <row r="670" spans="1:5" ht="12.75">
      <c r="A670" t="s">
        <v>57</v>
      </c>
      <c r="E670" s="38" t="s">
        <v>52</v>
      </c>
    </row>
    <row r="671" spans="1:16" ht="12.75">
      <c r="A671" s="26" t="s">
        <v>50</v>
      </c>
      <c s="31" t="s">
        <v>824</v>
      </c>
      <c s="31" t="s">
        <v>12287</v>
      </c>
      <c s="26" t="s">
        <v>52</v>
      </c>
      <c s="32" t="s">
        <v>12288</v>
      </c>
      <c s="33" t="s">
        <v>54</v>
      </c>
      <c s="34">
        <v>6</v>
      </c>
      <c s="35">
        <v>0</v>
      </c>
      <c s="36">
        <f>ROUND(ROUND(H671,2)*ROUND(G671,3),2)</f>
      </c>
      <c r="O671">
        <f>(I671*21)/100</f>
      </c>
      <c t="s">
        <v>27</v>
      </c>
    </row>
    <row r="672" spans="1:5" ht="12.75">
      <c r="A672" s="37" t="s">
        <v>55</v>
      </c>
      <c r="E672" s="38" t="s">
        <v>12288</v>
      </c>
    </row>
    <row r="673" spans="1:5" ht="76.5">
      <c r="A673" s="39" t="s">
        <v>56</v>
      </c>
      <c r="E673" s="40" t="s">
        <v>12289</v>
      </c>
    </row>
    <row r="674" spans="1:5" ht="12.75">
      <c r="A674" t="s">
        <v>57</v>
      </c>
      <c r="E674" s="38" t="s">
        <v>52</v>
      </c>
    </row>
    <row r="675" spans="1:16" ht="12.75">
      <c r="A675" s="26" t="s">
        <v>50</v>
      </c>
      <c s="31" t="s">
        <v>827</v>
      </c>
      <c s="31" t="s">
        <v>12290</v>
      </c>
      <c s="26" t="s">
        <v>52</v>
      </c>
      <c s="32" t="s">
        <v>12291</v>
      </c>
      <c s="33" t="s">
        <v>54</v>
      </c>
      <c s="34">
        <v>3</v>
      </c>
      <c s="35">
        <v>0</v>
      </c>
      <c s="36">
        <f>ROUND(ROUND(H675,2)*ROUND(G675,3),2)</f>
      </c>
      <c r="O675">
        <f>(I675*21)/100</f>
      </c>
      <c t="s">
        <v>27</v>
      </c>
    </row>
    <row r="676" spans="1:5" ht="12.75">
      <c r="A676" s="37" t="s">
        <v>55</v>
      </c>
      <c r="E676" s="38" t="s">
        <v>12291</v>
      </c>
    </row>
    <row r="677" spans="1:5" ht="51">
      <c r="A677" s="39" t="s">
        <v>56</v>
      </c>
      <c r="E677" s="40" t="s">
        <v>11997</v>
      </c>
    </row>
    <row r="678" spans="1:5" ht="12.75">
      <c r="A678" t="s">
        <v>57</v>
      </c>
      <c r="E678" s="38" t="s">
        <v>52</v>
      </c>
    </row>
    <row r="679" spans="1:16" ht="25.5">
      <c r="A679" s="26" t="s">
        <v>50</v>
      </c>
      <c s="31" t="s">
        <v>830</v>
      </c>
      <c s="31" t="s">
        <v>12292</v>
      </c>
      <c s="26" t="s">
        <v>52</v>
      </c>
      <c s="32" t="s">
        <v>12293</v>
      </c>
      <c s="33" t="s">
        <v>54</v>
      </c>
      <c s="34">
        <v>3</v>
      </c>
      <c s="35">
        <v>0</v>
      </c>
      <c s="36">
        <f>ROUND(ROUND(H679,2)*ROUND(G679,3),2)</f>
      </c>
      <c r="O679">
        <f>(I679*21)/100</f>
      </c>
      <c t="s">
        <v>27</v>
      </c>
    </row>
    <row r="680" spans="1:5" ht="25.5">
      <c r="A680" s="37" t="s">
        <v>55</v>
      </c>
      <c r="E680" s="38" t="s">
        <v>12293</v>
      </c>
    </row>
    <row r="681" spans="1:5" ht="51">
      <c r="A681" s="39" t="s">
        <v>56</v>
      </c>
      <c r="E681" s="40" t="s">
        <v>12003</v>
      </c>
    </row>
    <row r="682" spans="1:5" ht="12.75">
      <c r="A682" t="s">
        <v>57</v>
      </c>
      <c r="E682" s="38" t="s">
        <v>52</v>
      </c>
    </row>
    <row r="683" spans="1:16" ht="25.5">
      <c r="A683" s="26" t="s">
        <v>50</v>
      </c>
      <c s="31" t="s">
        <v>833</v>
      </c>
      <c s="31" t="s">
        <v>12294</v>
      </c>
      <c s="26" t="s">
        <v>52</v>
      </c>
      <c s="32" t="s">
        <v>12295</v>
      </c>
      <c s="33" t="s">
        <v>54</v>
      </c>
      <c s="34">
        <v>4</v>
      </c>
      <c s="35">
        <v>0</v>
      </c>
      <c s="36">
        <f>ROUND(ROUND(H683,2)*ROUND(G683,3),2)</f>
      </c>
      <c r="O683">
        <f>(I683*21)/100</f>
      </c>
      <c t="s">
        <v>27</v>
      </c>
    </row>
    <row r="684" spans="1:5" ht="25.5">
      <c r="A684" s="37" t="s">
        <v>55</v>
      </c>
      <c r="E684" s="38" t="s">
        <v>12295</v>
      </c>
    </row>
    <row r="685" spans="1:5" ht="76.5">
      <c r="A685" s="39" t="s">
        <v>56</v>
      </c>
      <c r="E685" s="40" t="s">
        <v>12296</v>
      </c>
    </row>
    <row r="686" spans="1:5" ht="12.75">
      <c r="A686" t="s">
        <v>57</v>
      </c>
      <c r="E686" s="38" t="s">
        <v>52</v>
      </c>
    </row>
    <row r="687" spans="1:16" ht="12.75">
      <c r="A687" s="26" t="s">
        <v>50</v>
      </c>
      <c s="31" t="s">
        <v>836</v>
      </c>
      <c s="31" t="s">
        <v>12297</v>
      </c>
      <c s="26" t="s">
        <v>52</v>
      </c>
      <c s="32" t="s">
        <v>12298</v>
      </c>
      <c s="33" t="s">
        <v>54</v>
      </c>
      <c s="34">
        <v>14</v>
      </c>
      <c s="35">
        <v>0</v>
      </c>
      <c s="36">
        <f>ROUND(ROUND(H687,2)*ROUND(G687,3),2)</f>
      </c>
      <c r="O687">
        <f>(I687*21)/100</f>
      </c>
      <c t="s">
        <v>27</v>
      </c>
    </row>
    <row r="688" spans="1:5" ht="12.75">
      <c r="A688" s="37" t="s">
        <v>55</v>
      </c>
      <c r="E688" s="38" t="s">
        <v>12298</v>
      </c>
    </row>
    <row r="689" spans="1:5" ht="153">
      <c r="A689" s="39" t="s">
        <v>56</v>
      </c>
      <c r="E689" s="40" t="s">
        <v>12299</v>
      </c>
    </row>
    <row r="690" spans="1:5" ht="12.75">
      <c r="A690" t="s">
        <v>57</v>
      </c>
      <c r="E690" s="38" t="s">
        <v>52</v>
      </c>
    </row>
    <row r="691" spans="1:16" ht="25.5">
      <c r="A691" s="26" t="s">
        <v>50</v>
      </c>
      <c s="31" t="s">
        <v>839</v>
      </c>
      <c s="31" t="s">
        <v>12300</v>
      </c>
      <c s="26" t="s">
        <v>52</v>
      </c>
      <c s="32" t="s">
        <v>12301</v>
      </c>
      <c s="33" t="s">
        <v>71</v>
      </c>
      <c s="34">
        <v>2.146</v>
      </c>
      <c s="35">
        <v>0</v>
      </c>
      <c s="36">
        <f>ROUND(ROUND(H691,2)*ROUND(G691,3),2)</f>
      </c>
      <c r="O691">
        <f>(I691*21)/100</f>
      </c>
      <c t="s">
        <v>27</v>
      </c>
    </row>
    <row r="692" spans="1:5" ht="25.5">
      <c r="A692" s="37" t="s">
        <v>55</v>
      </c>
      <c r="E692" s="38" t="s">
        <v>12301</v>
      </c>
    </row>
    <row r="693" spans="1:5" ht="51">
      <c r="A693" s="39" t="s">
        <v>56</v>
      </c>
      <c r="E693" s="40" t="s">
        <v>12302</v>
      </c>
    </row>
    <row r="694" spans="1:5" ht="12.75">
      <c r="A694" t="s">
        <v>57</v>
      </c>
      <c r="E694" s="38" t="s">
        <v>52</v>
      </c>
    </row>
    <row r="695" spans="1:16" ht="25.5">
      <c r="A695" s="26" t="s">
        <v>50</v>
      </c>
      <c s="31" t="s">
        <v>842</v>
      </c>
      <c s="31" t="s">
        <v>12303</v>
      </c>
      <c s="26" t="s">
        <v>52</v>
      </c>
      <c s="32" t="s">
        <v>12304</v>
      </c>
      <c s="33" t="s">
        <v>71</v>
      </c>
      <c s="34">
        <v>9.889</v>
      </c>
      <c s="35">
        <v>0</v>
      </c>
      <c s="36">
        <f>ROUND(ROUND(H695,2)*ROUND(G695,3),2)</f>
      </c>
      <c r="O695">
        <f>(I695*21)/100</f>
      </c>
      <c t="s">
        <v>27</v>
      </c>
    </row>
    <row r="696" spans="1:5" ht="25.5">
      <c r="A696" s="37" t="s">
        <v>55</v>
      </c>
      <c r="E696" s="38" t="s">
        <v>12304</v>
      </c>
    </row>
    <row r="697" spans="1:5" ht="51">
      <c r="A697" s="39" t="s">
        <v>56</v>
      </c>
      <c r="E697" s="40" t="s">
        <v>12305</v>
      </c>
    </row>
    <row r="698" spans="1:5" ht="12.75">
      <c r="A698" t="s">
        <v>57</v>
      </c>
      <c r="E698" s="38" t="s">
        <v>52</v>
      </c>
    </row>
    <row r="699" spans="1:16" ht="25.5">
      <c r="A699" s="26" t="s">
        <v>50</v>
      </c>
      <c s="31" t="s">
        <v>847</v>
      </c>
      <c s="31" t="s">
        <v>12306</v>
      </c>
      <c s="26" t="s">
        <v>52</v>
      </c>
      <c s="32" t="s">
        <v>12307</v>
      </c>
      <c s="33" t="s">
        <v>54</v>
      </c>
      <c s="34">
        <v>4</v>
      </c>
      <c s="35">
        <v>0</v>
      </c>
      <c s="36">
        <f>ROUND(ROUND(H699,2)*ROUND(G699,3),2)</f>
      </c>
      <c r="O699">
        <f>(I699*21)/100</f>
      </c>
      <c t="s">
        <v>27</v>
      </c>
    </row>
    <row r="700" spans="1:5" ht="25.5">
      <c r="A700" s="37" t="s">
        <v>55</v>
      </c>
      <c r="E700" s="38" t="s">
        <v>12307</v>
      </c>
    </row>
    <row r="701" spans="1:5" ht="51">
      <c r="A701" s="39" t="s">
        <v>56</v>
      </c>
      <c r="E701" s="40" t="s">
        <v>12308</v>
      </c>
    </row>
    <row r="702" spans="1:5" ht="12.75">
      <c r="A702" t="s">
        <v>57</v>
      </c>
      <c r="E702" s="38" t="s">
        <v>52</v>
      </c>
    </row>
    <row r="703" spans="1:16" ht="25.5">
      <c r="A703" s="26" t="s">
        <v>50</v>
      </c>
      <c s="31" t="s">
        <v>1030</v>
      </c>
      <c s="31" t="s">
        <v>12309</v>
      </c>
      <c s="26" t="s">
        <v>52</v>
      </c>
      <c s="32" t="s">
        <v>12310</v>
      </c>
      <c s="33" t="s">
        <v>54</v>
      </c>
      <c s="34">
        <v>9</v>
      </c>
      <c s="35">
        <v>0</v>
      </c>
      <c s="36">
        <f>ROUND(ROUND(H703,2)*ROUND(G703,3),2)</f>
      </c>
      <c r="O703">
        <f>(I703*21)/100</f>
      </c>
      <c t="s">
        <v>27</v>
      </c>
    </row>
    <row r="704" spans="1:5" ht="25.5">
      <c r="A704" s="37" t="s">
        <v>55</v>
      </c>
      <c r="E704" s="38" t="s">
        <v>12310</v>
      </c>
    </row>
    <row r="705" spans="1:5" ht="102">
      <c r="A705" s="39" t="s">
        <v>56</v>
      </c>
      <c r="E705" s="40" t="s">
        <v>12311</v>
      </c>
    </row>
    <row r="706" spans="1:5" ht="12.75">
      <c r="A706" t="s">
        <v>57</v>
      </c>
      <c r="E706" s="38" t="s">
        <v>52</v>
      </c>
    </row>
    <row r="707" spans="1:16" ht="25.5">
      <c r="A707" s="26" t="s">
        <v>50</v>
      </c>
      <c s="31" t="s">
        <v>1031</v>
      </c>
      <c s="31" t="s">
        <v>12312</v>
      </c>
      <c s="26" t="s">
        <v>52</v>
      </c>
      <c s="32" t="s">
        <v>12313</v>
      </c>
      <c s="33" t="s">
        <v>54</v>
      </c>
      <c s="34">
        <v>3</v>
      </c>
      <c s="35">
        <v>0</v>
      </c>
      <c s="36">
        <f>ROUND(ROUND(H707,2)*ROUND(G707,3),2)</f>
      </c>
      <c r="O707">
        <f>(I707*21)/100</f>
      </c>
      <c t="s">
        <v>27</v>
      </c>
    </row>
    <row r="708" spans="1:5" ht="25.5">
      <c r="A708" s="37" t="s">
        <v>55</v>
      </c>
      <c r="E708" s="38" t="s">
        <v>12313</v>
      </c>
    </row>
    <row r="709" spans="1:5" ht="51">
      <c r="A709" s="39" t="s">
        <v>56</v>
      </c>
      <c r="E709" s="40" t="s">
        <v>12003</v>
      </c>
    </row>
    <row r="710" spans="1:5" ht="12.75">
      <c r="A710" t="s">
        <v>57</v>
      </c>
      <c r="E710" s="38" t="s">
        <v>52</v>
      </c>
    </row>
    <row r="711" spans="1:16" ht="25.5">
      <c r="A711" s="26" t="s">
        <v>50</v>
      </c>
      <c s="31" t="s">
        <v>1032</v>
      </c>
      <c s="31" t="s">
        <v>12314</v>
      </c>
      <c s="26" t="s">
        <v>52</v>
      </c>
      <c s="32" t="s">
        <v>12315</v>
      </c>
      <c s="33" t="s">
        <v>54</v>
      </c>
      <c s="34">
        <v>4</v>
      </c>
      <c s="35">
        <v>0</v>
      </c>
      <c s="36">
        <f>ROUND(ROUND(H711,2)*ROUND(G711,3),2)</f>
      </c>
      <c r="O711">
        <f>(I711*21)/100</f>
      </c>
      <c t="s">
        <v>27</v>
      </c>
    </row>
    <row r="712" spans="1:5" ht="25.5">
      <c r="A712" s="37" t="s">
        <v>55</v>
      </c>
      <c r="E712" s="38" t="s">
        <v>12315</v>
      </c>
    </row>
    <row r="713" spans="1:5" ht="102">
      <c r="A713" s="39" t="s">
        <v>56</v>
      </c>
      <c r="E713" s="40" t="s">
        <v>12316</v>
      </c>
    </row>
    <row r="714" spans="1:5" ht="12.75">
      <c r="A714" t="s">
        <v>57</v>
      </c>
      <c r="E714" s="38" t="s">
        <v>52</v>
      </c>
    </row>
    <row r="715" spans="1:16" ht="12.75">
      <c r="A715" s="26" t="s">
        <v>50</v>
      </c>
      <c s="31" t="s">
        <v>1033</v>
      </c>
      <c s="31" t="s">
        <v>12317</v>
      </c>
      <c s="26" t="s">
        <v>52</v>
      </c>
      <c s="32" t="s">
        <v>12318</v>
      </c>
      <c s="33" t="s">
        <v>54</v>
      </c>
      <c s="34">
        <v>6</v>
      </c>
      <c s="35">
        <v>0</v>
      </c>
      <c s="36">
        <f>ROUND(ROUND(H715,2)*ROUND(G715,3),2)</f>
      </c>
      <c r="O715">
        <f>(I715*21)/100</f>
      </c>
      <c t="s">
        <v>27</v>
      </c>
    </row>
    <row r="716" spans="1:5" ht="12.75">
      <c r="A716" s="37" t="s">
        <v>55</v>
      </c>
      <c r="E716" s="38" t="s">
        <v>12318</v>
      </c>
    </row>
    <row r="717" spans="1:5" ht="102">
      <c r="A717" s="39" t="s">
        <v>56</v>
      </c>
      <c r="E717" s="40" t="s">
        <v>12319</v>
      </c>
    </row>
    <row r="718" spans="1:5" ht="12.75">
      <c r="A718" t="s">
        <v>57</v>
      </c>
      <c r="E718" s="38" t="s">
        <v>52</v>
      </c>
    </row>
    <row r="719" spans="1:16" ht="12.75">
      <c r="A719" s="26" t="s">
        <v>50</v>
      </c>
      <c s="31" t="s">
        <v>1034</v>
      </c>
      <c s="31" t="s">
        <v>12320</v>
      </c>
      <c s="26" t="s">
        <v>52</v>
      </c>
      <c s="32" t="s">
        <v>12321</v>
      </c>
      <c s="33" t="s">
        <v>54</v>
      </c>
      <c s="34">
        <v>14</v>
      </c>
      <c s="35">
        <v>0</v>
      </c>
      <c s="36">
        <f>ROUND(ROUND(H719,2)*ROUND(G719,3),2)</f>
      </c>
      <c r="O719">
        <f>(I719*21)/100</f>
      </c>
      <c t="s">
        <v>27</v>
      </c>
    </row>
    <row r="720" spans="1:5" ht="12.75">
      <c r="A720" s="37" t="s">
        <v>55</v>
      </c>
      <c r="E720" s="38" t="s">
        <v>12321</v>
      </c>
    </row>
    <row r="721" spans="1:5" ht="153">
      <c r="A721" s="39" t="s">
        <v>56</v>
      </c>
      <c r="E721" s="40" t="s">
        <v>12322</v>
      </c>
    </row>
    <row r="722" spans="1:5" ht="12.75">
      <c r="A722" t="s">
        <v>57</v>
      </c>
      <c r="E722" s="38" t="s">
        <v>52</v>
      </c>
    </row>
    <row r="723" spans="1:16" ht="12.75">
      <c r="A723" s="26" t="s">
        <v>50</v>
      </c>
      <c s="31" t="s">
        <v>1035</v>
      </c>
      <c s="31" t="s">
        <v>12323</v>
      </c>
      <c s="26" t="s">
        <v>52</v>
      </c>
      <c s="32" t="s">
        <v>12324</v>
      </c>
      <c s="33" t="s">
        <v>54</v>
      </c>
      <c s="34">
        <v>14</v>
      </c>
      <c s="35">
        <v>0</v>
      </c>
      <c s="36">
        <f>ROUND(ROUND(H723,2)*ROUND(G723,3),2)</f>
      </c>
      <c r="O723">
        <f>(I723*21)/100</f>
      </c>
      <c t="s">
        <v>27</v>
      </c>
    </row>
    <row r="724" spans="1:5" ht="12.75">
      <c r="A724" s="37" t="s">
        <v>55</v>
      </c>
      <c r="E724" s="38" t="s">
        <v>12324</v>
      </c>
    </row>
    <row r="725" spans="1:5" ht="153">
      <c r="A725" s="39" t="s">
        <v>56</v>
      </c>
      <c r="E725" s="40" t="s">
        <v>12322</v>
      </c>
    </row>
    <row r="726" spans="1:5" ht="12.75">
      <c r="A726" t="s">
        <v>57</v>
      </c>
      <c r="E726" s="38" t="s">
        <v>52</v>
      </c>
    </row>
    <row r="727" spans="1:16" ht="12.75">
      <c r="A727" s="26" t="s">
        <v>50</v>
      </c>
      <c s="31" t="s">
        <v>1036</v>
      </c>
      <c s="31" t="s">
        <v>12325</v>
      </c>
      <c s="26" t="s">
        <v>52</v>
      </c>
      <c s="32" t="s">
        <v>12326</v>
      </c>
      <c s="33" t="s">
        <v>54</v>
      </c>
      <c s="34">
        <v>4</v>
      </c>
      <c s="35">
        <v>0</v>
      </c>
      <c s="36">
        <f>ROUND(ROUND(H727,2)*ROUND(G727,3),2)</f>
      </c>
      <c r="O727">
        <f>(I727*21)/100</f>
      </c>
      <c t="s">
        <v>27</v>
      </c>
    </row>
    <row r="728" spans="1:5" ht="12.75">
      <c r="A728" s="37" t="s">
        <v>55</v>
      </c>
      <c r="E728" s="38" t="s">
        <v>12326</v>
      </c>
    </row>
    <row r="729" spans="1:5" ht="76.5">
      <c r="A729" s="39" t="s">
        <v>56</v>
      </c>
      <c r="E729" s="40" t="s">
        <v>12327</v>
      </c>
    </row>
    <row r="730" spans="1:5" ht="12.75">
      <c r="A730" t="s">
        <v>57</v>
      </c>
      <c r="E730" s="38" t="s">
        <v>52</v>
      </c>
    </row>
    <row r="731" spans="1:16" ht="12.75">
      <c r="A731" s="26" t="s">
        <v>50</v>
      </c>
      <c s="31" t="s">
        <v>1039</v>
      </c>
      <c s="31" t="s">
        <v>12328</v>
      </c>
      <c s="26" t="s">
        <v>52</v>
      </c>
      <c s="32" t="s">
        <v>12329</v>
      </c>
      <c s="33" t="s">
        <v>54</v>
      </c>
      <c s="34">
        <v>4</v>
      </c>
      <c s="35">
        <v>0</v>
      </c>
      <c s="36">
        <f>ROUND(ROUND(H731,2)*ROUND(G731,3),2)</f>
      </c>
      <c r="O731">
        <f>(I731*21)/100</f>
      </c>
      <c t="s">
        <v>27</v>
      </c>
    </row>
    <row r="732" spans="1:5" ht="12.75">
      <c r="A732" s="37" t="s">
        <v>55</v>
      </c>
      <c r="E732" s="38" t="s">
        <v>12329</v>
      </c>
    </row>
    <row r="733" spans="1:5" ht="51">
      <c r="A733" s="39" t="s">
        <v>56</v>
      </c>
      <c r="E733" s="40" t="s">
        <v>12269</v>
      </c>
    </row>
    <row r="734" spans="1:5" ht="12.75">
      <c r="A734" t="s">
        <v>57</v>
      </c>
      <c r="E734" s="38" t="s">
        <v>52</v>
      </c>
    </row>
    <row r="735" spans="1:16" ht="12.75">
      <c r="A735" s="26" t="s">
        <v>50</v>
      </c>
      <c s="31" t="s">
        <v>1040</v>
      </c>
      <c s="31" t="s">
        <v>12330</v>
      </c>
      <c s="26" t="s">
        <v>52</v>
      </c>
      <c s="32" t="s">
        <v>12331</v>
      </c>
      <c s="33" t="s">
        <v>54</v>
      </c>
      <c s="34">
        <v>9</v>
      </c>
      <c s="35">
        <v>0</v>
      </c>
      <c s="36">
        <f>ROUND(ROUND(H735,2)*ROUND(G735,3),2)</f>
      </c>
      <c r="O735">
        <f>(I735*21)/100</f>
      </c>
      <c t="s">
        <v>27</v>
      </c>
    </row>
    <row r="736" spans="1:5" ht="12.75">
      <c r="A736" s="37" t="s">
        <v>55</v>
      </c>
      <c r="E736" s="38" t="s">
        <v>12331</v>
      </c>
    </row>
    <row r="737" spans="1:5" ht="76.5">
      <c r="A737" s="39" t="s">
        <v>56</v>
      </c>
      <c r="E737" s="40" t="s">
        <v>12332</v>
      </c>
    </row>
    <row r="738" spans="1:5" ht="12.75">
      <c r="A738" t="s">
        <v>57</v>
      </c>
      <c r="E738" s="38" t="s">
        <v>52</v>
      </c>
    </row>
    <row r="739" spans="1:16" ht="25.5">
      <c r="A739" s="26" t="s">
        <v>50</v>
      </c>
      <c s="31" t="s">
        <v>1041</v>
      </c>
      <c s="31" t="s">
        <v>12333</v>
      </c>
      <c s="26" t="s">
        <v>52</v>
      </c>
      <c s="32" t="s">
        <v>12334</v>
      </c>
      <c s="33" t="s">
        <v>63</v>
      </c>
      <c s="34">
        <v>5.86</v>
      </c>
      <c s="35">
        <v>0</v>
      </c>
      <c s="36">
        <f>ROUND(ROUND(H739,2)*ROUND(G739,3),2)</f>
      </c>
      <c r="O739">
        <f>(I739*21)/100</f>
      </c>
      <c t="s">
        <v>27</v>
      </c>
    </row>
    <row r="740" spans="1:5" ht="25.5">
      <c r="A740" s="37" t="s">
        <v>55</v>
      </c>
      <c r="E740" s="38" t="s">
        <v>12334</v>
      </c>
    </row>
    <row r="741" spans="1:5" ht="76.5">
      <c r="A741" s="39" t="s">
        <v>56</v>
      </c>
      <c r="E741" s="40" t="s">
        <v>12335</v>
      </c>
    </row>
    <row r="742" spans="1:5" ht="12.75">
      <c r="A742" t="s">
        <v>57</v>
      </c>
      <c r="E742" s="38" t="s">
        <v>52</v>
      </c>
    </row>
    <row r="743" spans="1:16" ht="25.5">
      <c r="A743" s="26" t="s">
        <v>50</v>
      </c>
      <c s="31" t="s">
        <v>1042</v>
      </c>
      <c s="31" t="s">
        <v>12336</v>
      </c>
      <c s="26" t="s">
        <v>52</v>
      </c>
      <c s="32" t="s">
        <v>12337</v>
      </c>
      <c s="33" t="s">
        <v>345</v>
      </c>
      <c s="34">
        <v>0.962</v>
      </c>
      <c s="35">
        <v>0</v>
      </c>
      <c s="36">
        <f>ROUND(ROUND(H743,2)*ROUND(G743,3),2)</f>
      </c>
      <c r="O743">
        <f>(I743*21)/100</f>
      </c>
      <c t="s">
        <v>27</v>
      </c>
    </row>
    <row r="744" spans="1:5" ht="25.5">
      <c r="A744" s="37" t="s">
        <v>55</v>
      </c>
      <c r="E744" s="38" t="s">
        <v>12337</v>
      </c>
    </row>
    <row r="745" spans="1:5" ht="12.75">
      <c r="A745" s="39" t="s">
        <v>56</v>
      </c>
      <c r="E745" s="40" t="s">
        <v>52</v>
      </c>
    </row>
    <row r="746" spans="1:5" ht="12.75">
      <c r="A746" t="s">
        <v>57</v>
      </c>
      <c r="E746" s="38" t="s">
        <v>52</v>
      </c>
    </row>
    <row r="747" spans="1:16" ht="25.5">
      <c r="A747" s="26" t="s">
        <v>50</v>
      </c>
      <c s="31" t="s">
        <v>1043</v>
      </c>
      <c s="31" t="s">
        <v>12338</v>
      </c>
      <c s="26" t="s">
        <v>52</v>
      </c>
      <c s="32" t="s">
        <v>12339</v>
      </c>
      <c s="33" t="s">
        <v>71</v>
      </c>
      <c s="34">
        <v>7.2</v>
      </c>
      <c s="35">
        <v>0</v>
      </c>
      <c s="36">
        <f>ROUND(ROUND(H747,2)*ROUND(G747,3),2)</f>
      </c>
      <c r="O747">
        <f>(I747*21)/100</f>
      </c>
      <c t="s">
        <v>27</v>
      </c>
    </row>
    <row r="748" spans="1:5" ht="25.5">
      <c r="A748" s="37" t="s">
        <v>55</v>
      </c>
      <c r="E748" s="38" t="s">
        <v>12339</v>
      </c>
    </row>
    <row r="749" spans="1:5" ht="12.75">
      <c r="A749" s="39" t="s">
        <v>56</v>
      </c>
      <c r="E749" s="40" t="s">
        <v>52</v>
      </c>
    </row>
    <row r="750" spans="1:5" ht="127.5">
      <c r="A750" t="s">
        <v>57</v>
      </c>
      <c r="E750" s="38" t="s">
        <v>12340</v>
      </c>
    </row>
    <row r="751" spans="1:18" ht="12.75" customHeight="1">
      <c r="A751" s="6" t="s">
        <v>48</v>
      </c>
      <c s="6"/>
      <c s="42" t="s">
        <v>3231</v>
      </c>
      <c s="6"/>
      <c s="29" t="s">
        <v>3232</v>
      </c>
      <c s="6"/>
      <c s="6"/>
      <c s="6"/>
      <c s="43">
        <f>0+Q751</f>
      </c>
      <c r="O751">
        <f>0+R751</f>
      </c>
      <c r="Q751">
        <f>0+I752+I756+I760+I764+I768+I772+I776+I780+I784+I788+I792+I796+I800+I804+I808+I812+I816+I820+I824</f>
      </c>
      <c>
        <f>0+O752+O756+O760+O764+O768+O772+O776+O780+O784+O788+O792+O796+O800+O804+O808+O812+O816+O820+O824</f>
      </c>
    </row>
    <row r="752" spans="1:16" ht="12.75">
      <c r="A752" s="26" t="s">
        <v>50</v>
      </c>
      <c s="31" t="s">
        <v>1044</v>
      </c>
      <c s="31" t="s">
        <v>12272</v>
      </c>
      <c s="26" t="s">
        <v>52</v>
      </c>
      <c s="32" t="s">
        <v>12273</v>
      </c>
      <c s="33" t="s">
        <v>54</v>
      </c>
      <c s="34">
        <v>5</v>
      </c>
      <c s="35">
        <v>0</v>
      </c>
      <c s="36">
        <f>ROUND(ROUND(H752,2)*ROUND(G752,3),2)</f>
      </c>
      <c r="O752">
        <f>(I752*21)/100</f>
      </c>
      <c t="s">
        <v>27</v>
      </c>
    </row>
    <row r="753" spans="1:5" ht="12.75">
      <c r="A753" s="37" t="s">
        <v>55</v>
      </c>
      <c r="E753" s="38" t="s">
        <v>12273</v>
      </c>
    </row>
    <row r="754" spans="1:5" ht="12.75">
      <c r="A754" s="39" t="s">
        <v>56</v>
      </c>
      <c r="E754" s="40" t="s">
        <v>52</v>
      </c>
    </row>
    <row r="755" spans="1:5" ht="12.75">
      <c r="A755" t="s">
        <v>57</v>
      </c>
      <c r="E755" s="38" t="s">
        <v>52</v>
      </c>
    </row>
    <row r="756" spans="1:16" ht="25.5">
      <c r="A756" s="26" t="s">
        <v>50</v>
      </c>
      <c s="31" t="s">
        <v>1045</v>
      </c>
      <c s="31" t="s">
        <v>12341</v>
      </c>
      <c s="26" t="s">
        <v>52</v>
      </c>
      <c s="32" t="s">
        <v>12342</v>
      </c>
      <c s="33" t="s">
        <v>71</v>
      </c>
      <c s="34">
        <v>104.549</v>
      </c>
      <c s="35">
        <v>0</v>
      </c>
      <c s="36">
        <f>ROUND(ROUND(H756,2)*ROUND(G756,3),2)</f>
      </c>
      <c r="O756">
        <f>(I756*21)/100</f>
      </c>
      <c t="s">
        <v>27</v>
      </c>
    </row>
    <row r="757" spans="1:5" ht="25.5">
      <c r="A757" s="37" t="s">
        <v>55</v>
      </c>
      <c r="E757" s="38" t="s">
        <v>12342</v>
      </c>
    </row>
    <row r="758" spans="1:5" ht="12.75">
      <c r="A758" s="39" t="s">
        <v>56</v>
      </c>
      <c r="E758" s="40" t="s">
        <v>52</v>
      </c>
    </row>
    <row r="759" spans="1:5" ht="12.75">
      <c r="A759" t="s">
        <v>57</v>
      </c>
      <c r="E759" s="38" t="s">
        <v>52</v>
      </c>
    </row>
    <row r="760" spans="1:16" ht="38.25">
      <c r="A760" s="26" t="s">
        <v>50</v>
      </c>
      <c s="31" t="s">
        <v>1046</v>
      </c>
      <c s="31" t="s">
        <v>12343</v>
      </c>
      <c s="26" t="s">
        <v>52</v>
      </c>
      <c s="32" t="s">
        <v>12344</v>
      </c>
      <c s="33" t="s">
        <v>71</v>
      </c>
      <c s="34">
        <v>27.868</v>
      </c>
      <c s="35">
        <v>0</v>
      </c>
      <c s="36">
        <f>ROUND(ROUND(H760,2)*ROUND(G760,3),2)</f>
      </c>
      <c r="O760">
        <f>(I760*21)/100</f>
      </c>
      <c t="s">
        <v>27</v>
      </c>
    </row>
    <row r="761" spans="1:5" ht="38.25">
      <c r="A761" s="37" t="s">
        <v>55</v>
      </c>
      <c r="E761" s="38" t="s">
        <v>12345</v>
      </c>
    </row>
    <row r="762" spans="1:5" ht="51">
      <c r="A762" s="39" t="s">
        <v>56</v>
      </c>
      <c r="E762" s="40" t="s">
        <v>12346</v>
      </c>
    </row>
    <row r="763" spans="1:5" ht="12.75">
      <c r="A763" t="s">
        <v>57</v>
      </c>
      <c r="E763" s="38" t="s">
        <v>52</v>
      </c>
    </row>
    <row r="764" spans="1:16" ht="25.5">
      <c r="A764" s="26" t="s">
        <v>50</v>
      </c>
      <c s="31" t="s">
        <v>1047</v>
      </c>
      <c s="31" t="s">
        <v>5784</v>
      </c>
      <c s="26" t="s">
        <v>52</v>
      </c>
      <c s="32" t="s">
        <v>5785</v>
      </c>
      <c s="33" t="s">
        <v>71</v>
      </c>
      <c s="34">
        <v>47.57</v>
      </c>
      <c s="35">
        <v>0</v>
      </c>
      <c s="36">
        <f>ROUND(ROUND(H764,2)*ROUND(G764,3),2)</f>
      </c>
      <c r="O764">
        <f>(I764*21)/100</f>
      </c>
      <c t="s">
        <v>27</v>
      </c>
    </row>
    <row r="765" spans="1:5" ht="38.25">
      <c r="A765" s="37" t="s">
        <v>55</v>
      </c>
      <c r="E765" s="38" t="s">
        <v>5786</v>
      </c>
    </row>
    <row r="766" spans="1:5" ht="51">
      <c r="A766" s="39" t="s">
        <v>56</v>
      </c>
      <c r="E766" s="40" t="s">
        <v>12347</v>
      </c>
    </row>
    <row r="767" spans="1:5" ht="12.75">
      <c r="A767" t="s">
        <v>57</v>
      </c>
      <c r="E767" s="38" t="s">
        <v>52</v>
      </c>
    </row>
    <row r="768" spans="1:16" ht="25.5">
      <c r="A768" s="26" t="s">
        <v>50</v>
      </c>
      <c s="31" t="s">
        <v>1048</v>
      </c>
      <c s="31" t="s">
        <v>12348</v>
      </c>
      <c s="26" t="s">
        <v>52</v>
      </c>
      <c s="32" t="s">
        <v>5785</v>
      </c>
      <c s="33" t="s">
        <v>71</v>
      </c>
      <c s="34">
        <v>24.133</v>
      </c>
      <c s="35">
        <v>0</v>
      </c>
      <c s="36">
        <f>ROUND(ROUND(H768,2)*ROUND(G768,3),2)</f>
      </c>
      <c r="O768">
        <f>(I768*21)/100</f>
      </c>
      <c t="s">
        <v>27</v>
      </c>
    </row>
    <row r="769" spans="1:5" ht="38.25">
      <c r="A769" s="37" t="s">
        <v>55</v>
      </c>
      <c r="E769" s="38" t="s">
        <v>12349</v>
      </c>
    </row>
    <row r="770" spans="1:5" ht="51">
      <c r="A770" s="39" t="s">
        <v>56</v>
      </c>
      <c r="E770" s="40" t="s">
        <v>12350</v>
      </c>
    </row>
    <row r="771" spans="1:5" ht="12.75">
      <c r="A771" t="s">
        <v>57</v>
      </c>
      <c r="E771" s="38" t="s">
        <v>52</v>
      </c>
    </row>
    <row r="772" spans="1:16" ht="38.25">
      <c r="A772" s="26" t="s">
        <v>50</v>
      </c>
      <c s="31" t="s">
        <v>1051</v>
      </c>
      <c s="31" t="s">
        <v>12351</v>
      </c>
      <c s="26" t="s">
        <v>52</v>
      </c>
      <c s="32" t="s">
        <v>12352</v>
      </c>
      <c s="33" t="s">
        <v>71</v>
      </c>
      <c s="34">
        <v>52</v>
      </c>
      <c s="35">
        <v>0</v>
      </c>
      <c s="36">
        <f>ROUND(ROUND(H772,2)*ROUND(G772,3),2)</f>
      </c>
      <c r="O772">
        <f>(I772*21)/100</f>
      </c>
      <c t="s">
        <v>27</v>
      </c>
    </row>
    <row r="773" spans="1:5" ht="38.25">
      <c r="A773" s="37" t="s">
        <v>55</v>
      </c>
      <c r="E773" s="38" t="s">
        <v>12353</v>
      </c>
    </row>
    <row r="774" spans="1:5" ht="51">
      <c r="A774" s="39" t="s">
        <v>56</v>
      </c>
      <c r="E774" s="40" t="s">
        <v>12354</v>
      </c>
    </row>
    <row r="775" spans="1:5" ht="12.75">
      <c r="A775" t="s">
        <v>57</v>
      </c>
      <c r="E775" s="38" t="s">
        <v>52</v>
      </c>
    </row>
    <row r="776" spans="1:16" ht="12.75">
      <c r="A776" s="26" t="s">
        <v>50</v>
      </c>
      <c s="31" t="s">
        <v>1054</v>
      </c>
      <c s="31" t="s">
        <v>5801</v>
      </c>
      <c s="26" t="s">
        <v>52</v>
      </c>
      <c s="32" t="s">
        <v>5802</v>
      </c>
      <c s="33" t="s">
        <v>71</v>
      </c>
      <c s="34">
        <v>99.57</v>
      </c>
      <c s="35">
        <v>0</v>
      </c>
      <c s="36">
        <f>ROUND(ROUND(H776,2)*ROUND(G776,3),2)</f>
      </c>
      <c r="O776">
        <f>(I776*21)/100</f>
      </c>
      <c t="s">
        <v>27</v>
      </c>
    </row>
    <row r="777" spans="1:5" ht="12.75">
      <c r="A777" s="37" t="s">
        <v>55</v>
      </c>
      <c r="E777" s="38" t="s">
        <v>5802</v>
      </c>
    </row>
    <row r="778" spans="1:5" ht="76.5">
      <c r="A778" s="39" t="s">
        <v>56</v>
      </c>
      <c r="E778" s="40" t="s">
        <v>12355</v>
      </c>
    </row>
    <row r="779" spans="1:5" ht="12.75">
      <c r="A779" t="s">
        <v>57</v>
      </c>
      <c r="E779" s="38" t="s">
        <v>52</v>
      </c>
    </row>
    <row r="780" spans="1:16" ht="25.5">
      <c r="A780" s="26" t="s">
        <v>50</v>
      </c>
      <c s="31" t="s">
        <v>1057</v>
      </c>
      <c s="31" t="s">
        <v>5805</v>
      </c>
      <c s="26" t="s">
        <v>52</v>
      </c>
      <c s="32" t="s">
        <v>5806</v>
      </c>
      <c s="33" t="s">
        <v>63</v>
      </c>
      <c s="34">
        <v>94.45</v>
      </c>
      <c s="35">
        <v>0</v>
      </c>
      <c s="36">
        <f>ROUND(ROUND(H780,2)*ROUND(G780,3),2)</f>
      </c>
      <c r="O780">
        <f>(I780*21)/100</f>
      </c>
      <c t="s">
        <v>27</v>
      </c>
    </row>
    <row r="781" spans="1:5" ht="25.5">
      <c r="A781" s="37" t="s">
        <v>55</v>
      </c>
      <c r="E781" s="38" t="s">
        <v>5806</v>
      </c>
    </row>
    <row r="782" spans="1:5" ht="76.5">
      <c r="A782" s="39" t="s">
        <v>56</v>
      </c>
      <c r="E782" s="40" t="s">
        <v>12356</v>
      </c>
    </row>
    <row r="783" spans="1:5" ht="12.75">
      <c r="A783" t="s">
        <v>57</v>
      </c>
      <c r="E783" s="38" t="s">
        <v>52</v>
      </c>
    </row>
    <row r="784" spans="1:16" ht="12.75">
      <c r="A784" s="26" t="s">
        <v>50</v>
      </c>
      <c s="31" t="s">
        <v>1058</v>
      </c>
      <c s="31" t="s">
        <v>12357</v>
      </c>
      <c s="26" t="s">
        <v>52</v>
      </c>
      <c s="32" t="s">
        <v>12358</v>
      </c>
      <c s="33" t="s">
        <v>71</v>
      </c>
      <c s="34">
        <v>52</v>
      </c>
      <c s="35">
        <v>0</v>
      </c>
      <c s="36">
        <f>ROUND(ROUND(H784,2)*ROUND(G784,3),2)</f>
      </c>
      <c r="O784">
        <f>(I784*21)/100</f>
      </c>
      <c t="s">
        <v>27</v>
      </c>
    </row>
    <row r="785" spans="1:5" ht="12.75">
      <c r="A785" s="37" t="s">
        <v>55</v>
      </c>
      <c r="E785" s="38" t="s">
        <v>12358</v>
      </c>
    </row>
    <row r="786" spans="1:5" ht="51">
      <c r="A786" s="39" t="s">
        <v>56</v>
      </c>
      <c r="E786" s="40" t="s">
        <v>12354</v>
      </c>
    </row>
    <row r="787" spans="1:5" ht="12.75">
      <c r="A787" t="s">
        <v>57</v>
      </c>
      <c r="E787" s="38" t="s">
        <v>52</v>
      </c>
    </row>
    <row r="788" spans="1:16" ht="12.75">
      <c r="A788" s="26" t="s">
        <v>50</v>
      </c>
      <c s="31" t="s">
        <v>1061</v>
      </c>
      <c s="31" t="s">
        <v>12359</v>
      </c>
      <c s="26" t="s">
        <v>52</v>
      </c>
      <c s="32" t="s">
        <v>12360</v>
      </c>
      <c s="33" t="s">
        <v>54</v>
      </c>
      <c s="34">
        <v>5</v>
      </c>
      <c s="35">
        <v>0</v>
      </c>
      <c s="36">
        <f>ROUND(ROUND(H788,2)*ROUND(G788,3),2)</f>
      </c>
      <c r="O788">
        <f>(I788*21)/100</f>
      </c>
      <c t="s">
        <v>27</v>
      </c>
    </row>
    <row r="789" spans="1:5" ht="12.75">
      <c r="A789" s="37" t="s">
        <v>55</v>
      </c>
      <c r="E789" s="38" t="s">
        <v>12360</v>
      </c>
    </row>
    <row r="790" spans="1:5" ht="76.5">
      <c r="A790" s="39" t="s">
        <v>56</v>
      </c>
      <c r="E790" s="40" t="s">
        <v>12361</v>
      </c>
    </row>
    <row r="791" spans="1:5" ht="12.75">
      <c r="A791" t="s">
        <v>57</v>
      </c>
      <c r="E791" s="38" t="s">
        <v>52</v>
      </c>
    </row>
    <row r="792" spans="1:16" ht="12.75">
      <c r="A792" s="26" t="s">
        <v>50</v>
      </c>
      <c s="31" t="s">
        <v>1064</v>
      </c>
      <c s="31" t="s">
        <v>12362</v>
      </c>
      <c s="26" t="s">
        <v>52</v>
      </c>
      <c s="32" t="s">
        <v>12363</v>
      </c>
      <c s="33" t="s">
        <v>54</v>
      </c>
      <c s="34">
        <v>5</v>
      </c>
      <c s="35">
        <v>0</v>
      </c>
      <c s="36">
        <f>ROUND(ROUND(H792,2)*ROUND(G792,3),2)</f>
      </c>
      <c r="O792">
        <f>(I792*21)/100</f>
      </c>
      <c t="s">
        <v>27</v>
      </c>
    </row>
    <row r="793" spans="1:5" ht="12.75">
      <c r="A793" s="37" t="s">
        <v>55</v>
      </c>
      <c r="E793" s="38" t="s">
        <v>12363</v>
      </c>
    </row>
    <row r="794" spans="1:5" ht="76.5">
      <c r="A794" s="39" t="s">
        <v>56</v>
      </c>
      <c r="E794" s="40" t="s">
        <v>12361</v>
      </c>
    </row>
    <row r="795" spans="1:5" ht="12.75">
      <c r="A795" t="s">
        <v>57</v>
      </c>
      <c r="E795" s="38" t="s">
        <v>52</v>
      </c>
    </row>
    <row r="796" spans="1:16" ht="12.75">
      <c r="A796" s="26" t="s">
        <v>50</v>
      </c>
      <c s="31" t="s">
        <v>1067</v>
      </c>
      <c s="31" t="s">
        <v>12364</v>
      </c>
      <c s="26" t="s">
        <v>52</v>
      </c>
      <c s="32" t="s">
        <v>12365</v>
      </c>
      <c s="33" t="s">
        <v>54</v>
      </c>
      <c s="34">
        <v>2</v>
      </c>
      <c s="35">
        <v>0</v>
      </c>
      <c s="36">
        <f>ROUND(ROUND(H796,2)*ROUND(G796,3),2)</f>
      </c>
      <c r="O796">
        <f>(I796*21)/100</f>
      </c>
      <c t="s">
        <v>27</v>
      </c>
    </row>
    <row r="797" spans="1:5" ht="12.75">
      <c r="A797" s="37" t="s">
        <v>55</v>
      </c>
      <c r="E797" s="38" t="s">
        <v>12365</v>
      </c>
    </row>
    <row r="798" spans="1:5" ht="51">
      <c r="A798" s="39" t="s">
        <v>56</v>
      </c>
      <c r="E798" s="40" t="s">
        <v>12366</v>
      </c>
    </row>
    <row r="799" spans="1:5" ht="12.75">
      <c r="A799" t="s">
        <v>57</v>
      </c>
      <c r="E799" s="38" t="s">
        <v>52</v>
      </c>
    </row>
    <row r="800" spans="1:16" ht="12.75">
      <c r="A800" s="26" t="s">
        <v>50</v>
      </c>
      <c s="31" t="s">
        <v>1070</v>
      </c>
      <c s="31" t="s">
        <v>12367</v>
      </c>
      <c s="26" t="s">
        <v>52</v>
      </c>
      <c s="32" t="s">
        <v>12368</v>
      </c>
      <c s="33" t="s">
        <v>54</v>
      </c>
      <c s="34">
        <v>4</v>
      </c>
      <c s="35">
        <v>0</v>
      </c>
      <c s="36">
        <f>ROUND(ROUND(H800,2)*ROUND(G800,3),2)</f>
      </c>
      <c r="O800">
        <f>(I800*21)/100</f>
      </c>
      <c t="s">
        <v>27</v>
      </c>
    </row>
    <row r="801" spans="1:5" ht="12.75">
      <c r="A801" s="37" t="s">
        <v>55</v>
      </c>
      <c r="E801" s="38" t="s">
        <v>12368</v>
      </c>
    </row>
    <row r="802" spans="1:5" ht="51">
      <c r="A802" s="39" t="s">
        <v>56</v>
      </c>
      <c r="E802" s="40" t="s">
        <v>12217</v>
      </c>
    </row>
    <row r="803" spans="1:5" ht="12.75">
      <c r="A803" t="s">
        <v>57</v>
      </c>
      <c r="E803" s="38" t="s">
        <v>52</v>
      </c>
    </row>
    <row r="804" spans="1:16" ht="12.75">
      <c r="A804" s="26" t="s">
        <v>50</v>
      </c>
      <c s="31" t="s">
        <v>1073</v>
      </c>
      <c s="31" t="s">
        <v>11740</v>
      </c>
      <c s="26" t="s">
        <v>52</v>
      </c>
      <c s="32" t="s">
        <v>11742</v>
      </c>
      <c s="33" t="s">
        <v>76</v>
      </c>
      <c s="34">
        <v>88</v>
      </c>
      <c s="35">
        <v>0</v>
      </c>
      <c s="36">
        <f>ROUND(ROUND(H804,2)*ROUND(G804,3),2)</f>
      </c>
      <c r="O804">
        <f>(I804*21)/100</f>
      </c>
      <c t="s">
        <v>27</v>
      </c>
    </row>
    <row r="805" spans="1:5" ht="12.75">
      <c r="A805" s="37" t="s">
        <v>55</v>
      </c>
      <c r="E805" s="38" t="s">
        <v>11742</v>
      </c>
    </row>
    <row r="806" spans="1:5" ht="63.75">
      <c r="A806" s="39" t="s">
        <v>56</v>
      </c>
      <c r="E806" s="40" t="s">
        <v>12369</v>
      </c>
    </row>
    <row r="807" spans="1:5" ht="12.75">
      <c r="A807" t="s">
        <v>57</v>
      </c>
      <c r="E807" s="38" t="s">
        <v>52</v>
      </c>
    </row>
    <row r="808" spans="1:16" ht="25.5">
      <c r="A808" s="26" t="s">
        <v>50</v>
      </c>
      <c s="31" t="s">
        <v>1074</v>
      </c>
      <c s="31" t="s">
        <v>12370</v>
      </c>
      <c s="26" t="s">
        <v>52</v>
      </c>
      <c s="32" t="s">
        <v>12371</v>
      </c>
      <c s="33" t="s">
        <v>345</v>
      </c>
      <c s="34">
        <v>3.54</v>
      </c>
      <c s="35">
        <v>0</v>
      </c>
      <c s="36">
        <f>ROUND(ROUND(H808,2)*ROUND(G808,3),2)</f>
      </c>
      <c r="O808">
        <f>(I808*21)/100</f>
      </c>
      <c t="s">
        <v>27</v>
      </c>
    </row>
    <row r="809" spans="1:5" ht="25.5">
      <c r="A809" s="37" t="s">
        <v>55</v>
      </c>
      <c r="E809" s="38" t="s">
        <v>12371</v>
      </c>
    </row>
    <row r="810" spans="1:5" ht="12.75">
      <c r="A810" s="39" t="s">
        <v>56</v>
      </c>
      <c r="E810" s="40" t="s">
        <v>52</v>
      </c>
    </row>
    <row r="811" spans="1:5" ht="12.75">
      <c r="A811" t="s">
        <v>57</v>
      </c>
      <c r="E811" s="38" t="s">
        <v>52</v>
      </c>
    </row>
    <row r="812" spans="1:16" ht="25.5">
      <c r="A812" s="26" t="s">
        <v>50</v>
      </c>
      <c s="31" t="s">
        <v>1075</v>
      </c>
      <c s="31" t="s">
        <v>12372</v>
      </c>
      <c s="26" t="s">
        <v>52</v>
      </c>
      <c s="32" t="s">
        <v>12373</v>
      </c>
      <c s="33" t="s">
        <v>345</v>
      </c>
      <c s="34">
        <v>0.11</v>
      </c>
      <c s="35">
        <v>0</v>
      </c>
      <c s="36">
        <f>ROUND(ROUND(H812,2)*ROUND(G812,3),2)</f>
      </c>
      <c r="O812">
        <f>(I812*21)/100</f>
      </c>
      <c t="s">
        <v>27</v>
      </c>
    </row>
    <row r="813" spans="1:5" ht="25.5">
      <c r="A813" s="37" t="s">
        <v>55</v>
      </c>
      <c r="E813" s="38" t="s">
        <v>12373</v>
      </c>
    </row>
    <row r="814" spans="1:5" ht="12.75">
      <c r="A814" s="39" t="s">
        <v>56</v>
      </c>
      <c r="E814" s="40" t="s">
        <v>52</v>
      </c>
    </row>
    <row r="815" spans="1:5" ht="12.75">
      <c r="A815" t="s">
        <v>57</v>
      </c>
      <c r="E815" s="38" t="s">
        <v>52</v>
      </c>
    </row>
    <row r="816" spans="1:16" ht="12.75">
      <c r="A816" s="26" t="s">
        <v>50</v>
      </c>
      <c s="31" t="s">
        <v>1076</v>
      </c>
      <c s="31" t="s">
        <v>12374</v>
      </c>
      <c s="26" t="s">
        <v>52</v>
      </c>
      <c s="32" t="s">
        <v>12375</v>
      </c>
      <c s="33" t="s">
        <v>54</v>
      </c>
      <c s="34">
        <v>2</v>
      </c>
      <c s="35">
        <v>0</v>
      </c>
      <c s="36">
        <f>ROUND(ROUND(H816,2)*ROUND(G816,3),2)</f>
      </c>
      <c r="O816">
        <f>(I816*21)/100</f>
      </c>
      <c t="s">
        <v>27</v>
      </c>
    </row>
    <row r="817" spans="1:5" ht="12.75">
      <c r="A817" s="37" t="s">
        <v>55</v>
      </c>
      <c r="E817" s="38" t="s">
        <v>12375</v>
      </c>
    </row>
    <row r="818" spans="1:5" ht="12.75">
      <c r="A818" s="39" t="s">
        <v>56</v>
      </c>
      <c r="E818" s="40" t="s">
        <v>52</v>
      </c>
    </row>
    <row r="819" spans="1:5" ht="12.75">
      <c r="A819" t="s">
        <v>57</v>
      </c>
      <c r="E819" s="38" t="s">
        <v>52</v>
      </c>
    </row>
    <row r="820" spans="1:16" ht="25.5">
      <c r="A820" s="26" t="s">
        <v>50</v>
      </c>
      <c s="31" t="s">
        <v>1077</v>
      </c>
      <c s="31" t="s">
        <v>12376</v>
      </c>
      <c s="26" t="s">
        <v>52</v>
      </c>
      <c s="32" t="s">
        <v>12377</v>
      </c>
      <c s="33" t="s">
        <v>71</v>
      </c>
      <c s="34">
        <v>21.678</v>
      </c>
      <c s="35">
        <v>0</v>
      </c>
      <c s="36">
        <f>ROUND(ROUND(H820,2)*ROUND(G820,3),2)</f>
      </c>
      <c r="O820">
        <f>(I820*21)/100</f>
      </c>
      <c t="s">
        <v>27</v>
      </c>
    </row>
    <row r="821" spans="1:5" ht="25.5">
      <c r="A821" s="37" t="s">
        <v>55</v>
      </c>
      <c r="E821" s="38" t="s">
        <v>12377</v>
      </c>
    </row>
    <row r="822" spans="1:5" ht="76.5">
      <c r="A822" s="39" t="s">
        <v>56</v>
      </c>
      <c r="E822" s="40" t="s">
        <v>12378</v>
      </c>
    </row>
    <row r="823" spans="1:5" ht="114.75">
      <c r="A823" t="s">
        <v>57</v>
      </c>
      <c r="E823" s="38" t="s">
        <v>12379</v>
      </c>
    </row>
    <row r="824" spans="1:16" ht="12.75">
      <c r="A824" s="26" t="s">
        <v>50</v>
      </c>
      <c s="31" t="s">
        <v>1078</v>
      </c>
      <c s="31" t="s">
        <v>12380</v>
      </c>
      <c s="26" t="s">
        <v>52</v>
      </c>
      <c s="32" t="s">
        <v>12381</v>
      </c>
      <c s="33" t="s">
        <v>54</v>
      </c>
      <c s="34">
        <v>4</v>
      </c>
      <c s="35">
        <v>0</v>
      </c>
      <c s="36">
        <f>ROUND(ROUND(H824,2)*ROUND(G824,3),2)</f>
      </c>
      <c r="O824">
        <f>(I824*21)/100</f>
      </c>
      <c t="s">
        <v>27</v>
      </c>
    </row>
    <row r="825" spans="1:5" ht="12.75">
      <c r="A825" s="37" t="s">
        <v>55</v>
      </c>
      <c r="E825" s="38" t="s">
        <v>12381</v>
      </c>
    </row>
    <row r="826" spans="1:5" ht="12.75">
      <c r="A826" s="39" t="s">
        <v>56</v>
      </c>
      <c r="E826" s="40" t="s">
        <v>52</v>
      </c>
    </row>
    <row r="827" spans="1:5" ht="12.75">
      <c r="A827" t="s">
        <v>57</v>
      </c>
      <c r="E827" s="38" t="s">
        <v>52</v>
      </c>
    </row>
    <row r="828" spans="1:18" ht="12.75" customHeight="1">
      <c r="A828" s="6" t="s">
        <v>48</v>
      </c>
      <c s="6"/>
      <c s="42" t="s">
        <v>6045</v>
      </c>
      <c s="6"/>
      <c s="29" t="s">
        <v>6046</v>
      </c>
      <c s="6"/>
      <c s="6"/>
      <c s="6"/>
      <c s="43">
        <f>0+Q828</f>
      </c>
      <c r="O828">
        <f>0+R828</f>
      </c>
      <c r="Q828">
        <f>0+I829+I833+I837+I841+I845+I849+I853+I857+I861+I865+I869</f>
      </c>
      <c>
        <f>0+O829+O833+O837+O841+O845+O849+O853+O857+O861+O865+O869</f>
      </c>
    </row>
    <row r="829" spans="1:16" ht="25.5">
      <c r="A829" s="26" t="s">
        <v>50</v>
      </c>
      <c s="31" t="s">
        <v>1080</v>
      </c>
      <c s="31" t="s">
        <v>12382</v>
      </c>
      <c s="26" t="s">
        <v>52</v>
      </c>
      <c s="32" t="s">
        <v>12383</v>
      </c>
      <c s="33" t="s">
        <v>71</v>
      </c>
      <c s="34">
        <v>42.24</v>
      </c>
      <c s="35">
        <v>0</v>
      </c>
      <c s="36">
        <f>ROUND(ROUND(H829,2)*ROUND(G829,3),2)</f>
      </c>
      <c r="O829">
        <f>(I829*21)/100</f>
      </c>
      <c t="s">
        <v>27</v>
      </c>
    </row>
    <row r="830" spans="1:5" ht="25.5">
      <c r="A830" s="37" t="s">
        <v>55</v>
      </c>
      <c r="E830" s="38" t="s">
        <v>12383</v>
      </c>
    </row>
    <row r="831" spans="1:5" ht="12.75">
      <c r="A831" s="39" t="s">
        <v>56</v>
      </c>
      <c r="E831" s="40" t="s">
        <v>52</v>
      </c>
    </row>
    <row r="832" spans="1:5" ht="12.75">
      <c r="A832" t="s">
        <v>57</v>
      </c>
      <c r="E832" s="38" t="s">
        <v>52</v>
      </c>
    </row>
    <row r="833" spans="1:16" ht="12.75">
      <c r="A833" s="26" t="s">
        <v>50</v>
      </c>
      <c s="31" t="s">
        <v>1081</v>
      </c>
      <c s="31" t="s">
        <v>6056</v>
      </c>
      <c s="26" t="s">
        <v>52</v>
      </c>
      <c s="32" t="s">
        <v>6057</v>
      </c>
      <c s="33" t="s">
        <v>71</v>
      </c>
      <c s="34">
        <v>38.4</v>
      </c>
      <c s="35">
        <v>0</v>
      </c>
      <c s="36">
        <f>ROUND(ROUND(H833,2)*ROUND(G833,3),2)</f>
      </c>
      <c r="O833">
        <f>(I833*21)/100</f>
      </c>
      <c t="s">
        <v>27</v>
      </c>
    </row>
    <row r="834" spans="1:5" ht="12.75">
      <c r="A834" s="37" t="s">
        <v>55</v>
      </c>
      <c r="E834" s="38" t="s">
        <v>6057</v>
      </c>
    </row>
    <row r="835" spans="1:5" ht="12.75">
      <c r="A835" s="39" t="s">
        <v>56</v>
      </c>
      <c r="E835" s="40" t="s">
        <v>12384</v>
      </c>
    </row>
    <row r="836" spans="1:5" ht="12.75">
      <c r="A836" t="s">
        <v>57</v>
      </c>
      <c r="E836" s="38" t="s">
        <v>52</v>
      </c>
    </row>
    <row r="837" spans="1:16" ht="12.75">
      <c r="A837" s="26" t="s">
        <v>50</v>
      </c>
      <c s="31" t="s">
        <v>1082</v>
      </c>
      <c s="31" t="s">
        <v>6060</v>
      </c>
      <c s="26" t="s">
        <v>52</v>
      </c>
      <c s="32" t="s">
        <v>6061</v>
      </c>
      <c s="33" t="s">
        <v>71</v>
      </c>
      <c s="34">
        <v>38.4</v>
      </c>
      <c s="35">
        <v>0</v>
      </c>
      <c s="36">
        <f>ROUND(ROUND(H837,2)*ROUND(G837,3),2)</f>
      </c>
      <c r="O837">
        <f>(I837*21)/100</f>
      </c>
      <c t="s">
        <v>27</v>
      </c>
    </row>
    <row r="838" spans="1:5" ht="12.75">
      <c r="A838" s="37" t="s">
        <v>55</v>
      </c>
      <c r="E838" s="38" t="s">
        <v>6061</v>
      </c>
    </row>
    <row r="839" spans="1:5" ht="12.75">
      <c r="A839" s="39" t="s">
        <v>56</v>
      </c>
      <c r="E839" s="40" t="s">
        <v>12384</v>
      </c>
    </row>
    <row r="840" spans="1:5" ht="12.75">
      <c r="A840" t="s">
        <v>57</v>
      </c>
      <c r="E840" s="38" t="s">
        <v>52</v>
      </c>
    </row>
    <row r="841" spans="1:16" ht="25.5">
      <c r="A841" s="26" t="s">
        <v>50</v>
      </c>
      <c s="31" t="s">
        <v>1083</v>
      </c>
      <c s="31" t="s">
        <v>12385</v>
      </c>
      <c s="26" t="s">
        <v>52</v>
      </c>
      <c s="32" t="s">
        <v>12386</v>
      </c>
      <c s="33" t="s">
        <v>71</v>
      </c>
      <c s="34">
        <v>38.4</v>
      </c>
      <c s="35">
        <v>0</v>
      </c>
      <c s="36">
        <f>ROUND(ROUND(H841,2)*ROUND(G841,3),2)</f>
      </c>
      <c r="O841">
        <f>(I841*21)/100</f>
      </c>
      <c t="s">
        <v>27</v>
      </c>
    </row>
    <row r="842" spans="1:5" ht="25.5">
      <c r="A842" s="37" t="s">
        <v>55</v>
      </c>
      <c r="E842" s="38" t="s">
        <v>12386</v>
      </c>
    </row>
    <row r="843" spans="1:5" ht="12.75">
      <c r="A843" s="39" t="s">
        <v>56</v>
      </c>
      <c r="E843" s="40" t="s">
        <v>12384</v>
      </c>
    </row>
    <row r="844" spans="1:5" ht="12.75">
      <c r="A844" t="s">
        <v>57</v>
      </c>
      <c r="E844" s="38" t="s">
        <v>52</v>
      </c>
    </row>
    <row r="845" spans="1:16" ht="12.75">
      <c r="A845" s="26" t="s">
        <v>50</v>
      </c>
      <c s="31" t="s">
        <v>1084</v>
      </c>
      <c s="31" t="s">
        <v>12387</v>
      </c>
      <c s="26" t="s">
        <v>52</v>
      </c>
      <c s="32" t="s">
        <v>12388</v>
      </c>
      <c s="33" t="s">
        <v>71</v>
      </c>
      <c s="34">
        <v>38.4</v>
      </c>
      <c s="35">
        <v>0</v>
      </c>
      <c s="36">
        <f>ROUND(ROUND(H845,2)*ROUND(G845,3),2)</f>
      </c>
      <c r="O845">
        <f>(I845*21)/100</f>
      </c>
      <c t="s">
        <v>27</v>
      </c>
    </row>
    <row r="846" spans="1:5" ht="12.75">
      <c r="A846" s="37" t="s">
        <v>55</v>
      </c>
      <c r="E846" s="38" t="s">
        <v>12388</v>
      </c>
    </row>
    <row r="847" spans="1:5" ht="12.75">
      <c r="A847" s="39" t="s">
        <v>56</v>
      </c>
      <c r="E847" s="40" t="s">
        <v>12384</v>
      </c>
    </row>
    <row r="848" spans="1:5" ht="12.75">
      <c r="A848" t="s">
        <v>57</v>
      </c>
      <c r="E848" s="38" t="s">
        <v>52</v>
      </c>
    </row>
    <row r="849" spans="1:16" ht="25.5">
      <c r="A849" s="26" t="s">
        <v>50</v>
      </c>
      <c s="31" t="s">
        <v>1085</v>
      </c>
      <c s="31" t="s">
        <v>12389</v>
      </c>
      <c s="26" t="s">
        <v>52</v>
      </c>
      <c s="32" t="s">
        <v>12390</v>
      </c>
      <c s="33" t="s">
        <v>71</v>
      </c>
      <c s="34">
        <v>38.4</v>
      </c>
      <c s="35">
        <v>0</v>
      </c>
      <c s="36">
        <f>ROUND(ROUND(H849,2)*ROUND(G849,3),2)</f>
      </c>
      <c r="O849">
        <f>(I849*21)/100</f>
      </c>
      <c t="s">
        <v>27</v>
      </c>
    </row>
    <row r="850" spans="1:5" ht="25.5">
      <c r="A850" s="37" t="s">
        <v>55</v>
      </c>
      <c r="E850" s="38" t="s">
        <v>12390</v>
      </c>
    </row>
    <row r="851" spans="1:5" ht="12.75">
      <c r="A851" s="39" t="s">
        <v>56</v>
      </c>
      <c r="E851" s="40" t="s">
        <v>12384</v>
      </c>
    </row>
    <row r="852" spans="1:5" ht="12.75">
      <c r="A852" t="s">
        <v>57</v>
      </c>
      <c r="E852" s="38" t="s">
        <v>52</v>
      </c>
    </row>
    <row r="853" spans="1:16" ht="25.5">
      <c r="A853" s="26" t="s">
        <v>50</v>
      </c>
      <c s="31" t="s">
        <v>1086</v>
      </c>
      <c s="31" t="s">
        <v>6080</v>
      </c>
      <c s="26" t="s">
        <v>52</v>
      </c>
      <c s="32" t="s">
        <v>6081</v>
      </c>
      <c s="33" t="s">
        <v>71</v>
      </c>
      <c s="34">
        <v>11.4</v>
      </c>
      <c s="35">
        <v>0</v>
      </c>
      <c s="36">
        <f>ROUND(ROUND(H853,2)*ROUND(G853,3),2)</f>
      </c>
      <c r="O853">
        <f>(I853*21)/100</f>
      </c>
      <c t="s">
        <v>27</v>
      </c>
    </row>
    <row r="854" spans="1:5" ht="25.5">
      <c r="A854" s="37" t="s">
        <v>55</v>
      </c>
      <c r="E854" s="38" t="s">
        <v>6081</v>
      </c>
    </row>
    <row r="855" spans="1:5" ht="51">
      <c r="A855" s="39" t="s">
        <v>56</v>
      </c>
      <c r="E855" s="40" t="s">
        <v>12391</v>
      </c>
    </row>
    <row r="856" spans="1:5" ht="12.75">
      <c r="A856" t="s">
        <v>57</v>
      </c>
      <c r="E856" s="38" t="s">
        <v>52</v>
      </c>
    </row>
    <row r="857" spans="1:16" ht="12.75">
      <c r="A857" s="26" t="s">
        <v>50</v>
      </c>
      <c s="31" t="s">
        <v>1087</v>
      </c>
      <c s="31" t="s">
        <v>6084</v>
      </c>
      <c s="26" t="s">
        <v>52</v>
      </c>
      <c s="32" t="s">
        <v>6085</v>
      </c>
      <c s="33" t="s">
        <v>71</v>
      </c>
      <c s="34">
        <v>38.4</v>
      </c>
      <c s="35">
        <v>0</v>
      </c>
      <c s="36">
        <f>ROUND(ROUND(H857,2)*ROUND(G857,3),2)</f>
      </c>
      <c r="O857">
        <f>(I857*21)/100</f>
      </c>
      <c t="s">
        <v>27</v>
      </c>
    </row>
    <row r="858" spans="1:5" ht="12.75">
      <c r="A858" s="37" t="s">
        <v>55</v>
      </c>
      <c r="E858" s="38" t="s">
        <v>6085</v>
      </c>
    </row>
    <row r="859" spans="1:5" ht="12.75">
      <c r="A859" s="39" t="s">
        <v>56</v>
      </c>
      <c r="E859" s="40" t="s">
        <v>12384</v>
      </c>
    </row>
    <row r="860" spans="1:5" ht="12.75">
      <c r="A860" t="s">
        <v>57</v>
      </c>
      <c r="E860" s="38" t="s">
        <v>52</v>
      </c>
    </row>
    <row r="861" spans="1:16" ht="12.75">
      <c r="A861" s="26" t="s">
        <v>50</v>
      </c>
      <c s="31" t="s">
        <v>1088</v>
      </c>
      <c s="31" t="s">
        <v>12392</v>
      </c>
      <c s="26" t="s">
        <v>52</v>
      </c>
      <c s="32" t="s">
        <v>12393</v>
      </c>
      <c s="33" t="s">
        <v>63</v>
      </c>
      <c s="34">
        <v>52.62</v>
      </c>
      <c s="35">
        <v>0</v>
      </c>
      <c s="36">
        <f>ROUND(ROUND(H861,2)*ROUND(G861,3),2)</f>
      </c>
      <c r="O861">
        <f>(I861*21)/100</f>
      </c>
      <c t="s">
        <v>27</v>
      </c>
    </row>
    <row r="862" spans="1:5" ht="12.75">
      <c r="A862" s="37" t="s">
        <v>55</v>
      </c>
      <c r="E862" s="38" t="s">
        <v>12393</v>
      </c>
    </row>
    <row r="863" spans="1:5" ht="38.25">
      <c r="A863" s="39" t="s">
        <v>56</v>
      </c>
      <c r="E863" s="40" t="s">
        <v>12394</v>
      </c>
    </row>
    <row r="864" spans="1:5" ht="12.75">
      <c r="A864" t="s">
        <v>57</v>
      </c>
      <c r="E864" s="38" t="s">
        <v>52</v>
      </c>
    </row>
    <row r="865" spans="1:16" ht="25.5">
      <c r="A865" s="26" t="s">
        <v>50</v>
      </c>
      <c s="31" t="s">
        <v>1089</v>
      </c>
      <c s="31" t="s">
        <v>12395</v>
      </c>
      <c s="26" t="s">
        <v>52</v>
      </c>
      <c s="32" t="s">
        <v>12396</v>
      </c>
      <c s="33" t="s">
        <v>54</v>
      </c>
      <c s="34">
        <v>15</v>
      </c>
      <c s="35">
        <v>0</v>
      </c>
      <c s="36">
        <f>ROUND(ROUND(H865,2)*ROUND(G865,3),2)</f>
      </c>
      <c r="O865">
        <f>(I865*21)/100</f>
      </c>
      <c t="s">
        <v>27</v>
      </c>
    </row>
    <row r="866" spans="1:5" ht="25.5">
      <c r="A866" s="37" t="s">
        <v>55</v>
      </c>
      <c r="E866" s="38" t="s">
        <v>12396</v>
      </c>
    </row>
    <row r="867" spans="1:5" ht="38.25">
      <c r="A867" s="39" t="s">
        <v>56</v>
      </c>
      <c r="E867" s="40" t="s">
        <v>12397</v>
      </c>
    </row>
    <row r="868" spans="1:5" ht="12.75">
      <c r="A868" t="s">
        <v>57</v>
      </c>
      <c r="E868" s="38" t="s">
        <v>52</v>
      </c>
    </row>
    <row r="869" spans="1:16" ht="25.5">
      <c r="A869" s="26" t="s">
        <v>50</v>
      </c>
      <c s="31" t="s">
        <v>1090</v>
      </c>
      <c s="31" t="s">
        <v>12398</v>
      </c>
      <c s="26" t="s">
        <v>52</v>
      </c>
      <c s="32" t="s">
        <v>12399</v>
      </c>
      <c s="33" t="s">
        <v>345</v>
      </c>
      <c s="34">
        <v>1.493</v>
      </c>
      <c s="35">
        <v>0</v>
      </c>
      <c s="36">
        <f>ROUND(ROUND(H869,2)*ROUND(G869,3),2)</f>
      </c>
      <c r="O869">
        <f>(I869*21)/100</f>
      </c>
      <c t="s">
        <v>27</v>
      </c>
    </row>
    <row r="870" spans="1:5" ht="25.5">
      <c r="A870" s="37" t="s">
        <v>55</v>
      </c>
      <c r="E870" s="38" t="s">
        <v>12399</v>
      </c>
    </row>
    <row r="871" spans="1:5" ht="12.75">
      <c r="A871" s="39" t="s">
        <v>56</v>
      </c>
      <c r="E871" s="40" t="s">
        <v>52</v>
      </c>
    </row>
    <row r="872" spans="1:5" ht="12.75">
      <c r="A872" t="s">
        <v>57</v>
      </c>
      <c r="E872" s="38" t="s">
        <v>52</v>
      </c>
    </row>
    <row r="873" spans="1:18" ht="12.75" customHeight="1">
      <c r="A873" s="6" t="s">
        <v>48</v>
      </c>
      <c s="6"/>
      <c s="42" t="s">
        <v>8962</v>
      </c>
      <c s="6"/>
      <c s="29" t="s">
        <v>12400</v>
      </c>
      <c s="6"/>
      <c s="6"/>
      <c s="6"/>
      <c s="43">
        <f>0+Q873</f>
      </c>
      <c r="O873">
        <f>0+R873</f>
      </c>
      <c r="Q873">
        <f>0+I874+I878+I882</f>
      </c>
      <c>
        <f>0+O874+O878+O882</f>
      </c>
    </row>
    <row r="874" spans="1:16" ht="12.75">
      <c r="A874" s="26" t="s">
        <v>50</v>
      </c>
      <c s="31" t="s">
        <v>1091</v>
      </c>
      <c s="31" t="s">
        <v>12401</v>
      </c>
      <c s="26" t="s">
        <v>52</v>
      </c>
      <c s="32" t="s">
        <v>12402</v>
      </c>
      <c s="33" t="s">
        <v>63</v>
      </c>
      <c s="34">
        <v>85.698</v>
      </c>
      <c s="35">
        <v>0</v>
      </c>
      <c s="36">
        <f>ROUND(ROUND(H874,2)*ROUND(G874,3),2)</f>
      </c>
      <c r="O874">
        <f>(I874*21)/100</f>
      </c>
      <c t="s">
        <v>27</v>
      </c>
    </row>
    <row r="875" spans="1:5" ht="12.75">
      <c r="A875" s="37" t="s">
        <v>55</v>
      </c>
      <c r="E875" s="38" t="s">
        <v>12402</v>
      </c>
    </row>
    <row r="876" spans="1:5" ht="12.75">
      <c r="A876" s="39" t="s">
        <v>56</v>
      </c>
      <c r="E876" s="40" t="s">
        <v>52</v>
      </c>
    </row>
    <row r="877" spans="1:5" ht="12.75">
      <c r="A877" t="s">
        <v>57</v>
      </c>
      <c r="E877" s="38" t="s">
        <v>52</v>
      </c>
    </row>
    <row r="878" spans="1:16" ht="25.5">
      <c r="A878" s="26" t="s">
        <v>50</v>
      </c>
      <c s="31" t="s">
        <v>1092</v>
      </c>
      <c s="31" t="s">
        <v>12403</v>
      </c>
      <c s="26" t="s">
        <v>52</v>
      </c>
      <c s="32" t="s">
        <v>12404</v>
      </c>
      <c s="33" t="s">
        <v>63</v>
      </c>
      <c s="34">
        <v>79.35</v>
      </c>
      <c s="35">
        <v>0</v>
      </c>
      <c s="36">
        <f>ROUND(ROUND(H878,2)*ROUND(G878,3),2)</f>
      </c>
      <c r="O878">
        <f>(I878*21)/100</f>
      </c>
      <c t="s">
        <v>27</v>
      </c>
    </row>
    <row r="879" spans="1:5" ht="25.5">
      <c r="A879" s="37" t="s">
        <v>55</v>
      </c>
      <c r="E879" s="38" t="s">
        <v>12404</v>
      </c>
    </row>
    <row r="880" spans="1:5" ht="76.5">
      <c r="A880" s="39" t="s">
        <v>56</v>
      </c>
      <c r="E880" s="40" t="s">
        <v>12405</v>
      </c>
    </row>
    <row r="881" spans="1:5" ht="12.75">
      <c r="A881" t="s">
        <v>57</v>
      </c>
      <c r="E881" s="38" t="s">
        <v>52</v>
      </c>
    </row>
    <row r="882" spans="1:16" ht="25.5">
      <c r="A882" s="26" t="s">
        <v>50</v>
      </c>
      <c s="31" t="s">
        <v>1093</v>
      </c>
      <c s="31" t="s">
        <v>12406</v>
      </c>
      <c s="26" t="s">
        <v>52</v>
      </c>
      <c s="32" t="s">
        <v>12407</v>
      </c>
      <c s="33" t="s">
        <v>345</v>
      </c>
      <c s="34">
        <v>0.02</v>
      </c>
      <c s="35">
        <v>0</v>
      </c>
      <c s="36">
        <f>ROUND(ROUND(H882,2)*ROUND(G882,3),2)</f>
      </c>
      <c r="O882">
        <f>(I882*21)/100</f>
      </c>
      <c t="s">
        <v>27</v>
      </c>
    </row>
    <row r="883" spans="1:5" ht="25.5">
      <c r="A883" s="37" t="s">
        <v>55</v>
      </c>
      <c r="E883" s="38" t="s">
        <v>12407</v>
      </c>
    </row>
    <row r="884" spans="1:5" ht="12.75">
      <c r="A884" s="39" t="s">
        <v>56</v>
      </c>
      <c r="E884" s="40" t="s">
        <v>52</v>
      </c>
    </row>
    <row r="885" spans="1:5" ht="12.75">
      <c r="A885" t="s">
        <v>57</v>
      </c>
      <c r="E885" s="38" t="s">
        <v>52</v>
      </c>
    </row>
    <row r="886" spans="1:18" ht="12.75" customHeight="1">
      <c r="A886" s="6" t="s">
        <v>48</v>
      </c>
      <c s="6"/>
      <c s="42" t="s">
        <v>6208</v>
      </c>
      <c s="6"/>
      <c s="29" t="s">
        <v>6209</v>
      </c>
      <c s="6"/>
      <c s="6"/>
      <c s="6"/>
      <c s="43">
        <f>0+Q886</f>
      </c>
      <c r="O886">
        <f>0+R886</f>
      </c>
      <c r="Q886">
        <f>0+I887+I891+I895+I899+I903+I907+I911+I915+I919+I923+I927+I931+I935+I939+I943+I947+I951+I955</f>
      </c>
      <c>
        <f>0+O887+O891+O895+O899+O903+O907+O911+O915+O919+O923+O927+O931+O935+O939+O943+O947+O951+O955</f>
      </c>
    </row>
    <row r="887" spans="1:16" ht="12.75">
      <c r="A887" s="26" t="s">
        <v>50</v>
      </c>
      <c s="31" t="s">
        <v>1094</v>
      </c>
      <c s="31" t="s">
        <v>12408</v>
      </c>
      <c s="26" t="s">
        <v>52</v>
      </c>
      <c s="32" t="s">
        <v>12409</v>
      </c>
      <c s="33" t="s">
        <v>63</v>
      </c>
      <c s="34">
        <v>97.433</v>
      </c>
      <c s="35">
        <v>0</v>
      </c>
      <c s="36">
        <f>ROUND(ROUND(H887,2)*ROUND(G887,3),2)</f>
      </c>
      <c r="O887">
        <f>(I887*21)/100</f>
      </c>
      <c t="s">
        <v>27</v>
      </c>
    </row>
    <row r="888" spans="1:5" ht="12.75">
      <c r="A888" s="37" t="s">
        <v>55</v>
      </c>
      <c r="E888" s="38" t="s">
        <v>12409</v>
      </c>
    </row>
    <row r="889" spans="1:5" ht="12.75">
      <c r="A889" s="39" t="s">
        <v>56</v>
      </c>
      <c r="E889" s="40" t="s">
        <v>52</v>
      </c>
    </row>
    <row r="890" spans="1:5" ht="12.75">
      <c r="A890" t="s">
        <v>57</v>
      </c>
      <c r="E890" s="38" t="s">
        <v>52</v>
      </c>
    </row>
    <row r="891" spans="1:16" ht="12.75">
      <c r="A891" s="26" t="s">
        <v>50</v>
      </c>
      <c s="31" t="s">
        <v>1095</v>
      </c>
      <c s="31" t="s">
        <v>12408</v>
      </c>
      <c s="26" t="s">
        <v>33</v>
      </c>
      <c s="32" t="s">
        <v>12409</v>
      </c>
      <c s="33" t="s">
        <v>63</v>
      </c>
      <c s="34">
        <v>58.641</v>
      </c>
      <c s="35">
        <v>0</v>
      </c>
      <c s="36">
        <f>ROUND(ROUND(H891,2)*ROUND(G891,3),2)</f>
      </c>
      <c r="O891">
        <f>(I891*21)/100</f>
      </c>
      <c t="s">
        <v>27</v>
      </c>
    </row>
    <row r="892" spans="1:5" ht="12.75">
      <c r="A892" s="37" t="s">
        <v>55</v>
      </c>
      <c r="E892" s="38" t="s">
        <v>12409</v>
      </c>
    </row>
    <row r="893" spans="1:5" ht="12.75">
      <c r="A893" s="39" t="s">
        <v>56</v>
      </c>
      <c r="E893" s="40" t="s">
        <v>52</v>
      </c>
    </row>
    <row r="894" spans="1:5" ht="12.75">
      <c r="A894" t="s">
        <v>57</v>
      </c>
      <c r="E894" s="38" t="s">
        <v>52</v>
      </c>
    </row>
    <row r="895" spans="1:16" ht="12.75">
      <c r="A895" s="26" t="s">
        <v>50</v>
      </c>
      <c s="31" t="s">
        <v>1096</v>
      </c>
      <c s="31" t="s">
        <v>6211</v>
      </c>
      <c s="26" t="s">
        <v>52</v>
      </c>
      <c s="32" t="s">
        <v>6212</v>
      </c>
      <c s="33" t="s">
        <v>71</v>
      </c>
      <c s="34">
        <v>80.019</v>
      </c>
      <c s="35">
        <v>0</v>
      </c>
      <c s="36">
        <f>ROUND(ROUND(H895,2)*ROUND(G895,3),2)</f>
      </c>
      <c r="O895">
        <f>(I895*21)/100</f>
      </c>
      <c t="s">
        <v>27</v>
      </c>
    </row>
    <row r="896" spans="1:5" ht="12.75">
      <c r="A896" s="37" t="s">
        <v>55</v>
      </c>
      <c r="E896" s="38" t="s">
        <v>6212</v>
      </c>
    </row>
    <row r="897" spans="1:5" ht="12.75">
      <c r="A897" s="39" t="s">
        <v>56</v>
      </c>
      <c r="E897" s="40" t="s">
        <v>52</v>
      </c>
    </row>
    <row r="898" spans="1:5" ht="12.75">
      <c r="A898" t="s">
        <v>57</v>
      </c>
      <c r="E898" s="38" t="s">
        <v>52</v>
      </c>
    </row>
    <row r="899" spans="1:16" ht="12.75">
      <c r="A899" s="26" t="s">
        <v>50</v>
      </c>
      <c s="31" t="s">
        <v>5498</v>
      </c>
      <c s="31" t="s">
        <v>12410</v>
      </c>
      <c s="26" t="s">
        <v>52</v>
      </c>
      <c s="32" t="s">
        <v>12411</v>
      </c>
      <c s="33" t="s">
        <v>71</v>
      </c>
      <c s="34">
        <v>2.228</v>
      </c>
      <c s="35">
        <v>0</v>
      </c>
      <c s="36">
        <f>ROUND(ROUND(H899,2)*ROUND(G899,3),2)</f>
      </c>
      <c r="O899">
        <f>(I899*21)/100</f>
      </c>
      <c t="s">
        <v>27</v>
      </c>
    </row>
    <row r="900" spans="1:5" ht="12.75">
      <c r="A900" s="37" t="s">
        <v>55</v>
      </c>
      <c r="E900" s="38" t="s">
        <v>12411</v>
      </c>
    </row>
    <row r="901" spans="1:5" ht="12.75">
      <c r="A901" s="39" t="s">
        <v>56</v>
      </c>
      <c r="E901" s="40" t="s">
        <v>52</v>
      </c>
    </row>
    <row r="902" spans="1:5" ht="12.75">
      <c r="A902" t="s">
        <v>57</v>
      </c>
      <c r="E902" s="38" t="s">
        <v>52</v>
      </c>
    </row>
    <row r="903" spans="1:16" ht="12.75">
      <c r="A903" s="26" t="s">
        <v>50</v>
      </c>
      <c s="31" t="s">
        <v>5502</v>
      </c>
      <c s="31" t="s">
        <v>12412</v>
      </c>
      <c s="26" t="s">
        <v>52</v>
      </c>
      <c s="32" t="s">
        <v>12413</v>
      </c>
      <c s="33" t="s">
        <v>71</v>
      </c>
      <c s="34">
        <v>76.209</v>
      </c>
      <c s="35">
        <v>0</v>
      </c>
      <c s="36">
        <f>ROUND(ROUND(H903,2)*ROUND(G903,3),2)</f>
      </c>
      <c r="O903">
        <f>(I903*21)/100</f>
      </c>
      <c t="s">
        <v>27</v>
      </c>
    </row>
    <row r="904" spans="1:5" ht="12.75">
      <c r="A904" s="37" t="s">
        <v>55</v>
      </c>
      <c r="E904" s="38" t="s">
        <v>12413</v>
      </c>
    </row>
    <row r="905" spans="1:5" ht="12.75">
      <c r="A905" s="39" t="s">
        <v>56</v>
      </c>
      <c r="E905" s="40" t="s">
        <v>12414</v>
      </c>
    </row>
    <row r="906" spans="1:5" ht="12.75">
      <c r="A906" t="s">
        <v>57</v>
      </c>
      <c r="E906" s="38" t="s">
        <v>52</v>
      </c>
    </row>
    <row r="907" spans="1:16" ht="12.75">
      <c r="A907" s="26" t="s">
        <v>50</v>
      </c>
      <c s="31" t="s">
        <v>5506</v>
      </c>
      <c s="31" t="s">
        <v>6214</v>
      </c>
      <c s="26" t="s">
        <v>52</v>
      </c>
      <c s="32" t="s">
        <v>6215</v>
      </c>
      <c s="33" t="s">
        <v>71</v>
      </c>
      <c s="34">
        <v>76.209</v>
      </c>
      <c s="35">
        <v>0</v>
      </c>
      <c s="36">
        <f>ROUND(ROUND(H907,2)*ROUND(G907,3),2)</f>
      </c>
      <c r="O907">
        <f>(I907*21)/100</f>
      </c>
      <c t="s">
        <v>27</v>
      </c>
    </row>
    <row r="908" spans="1:5" ht="12.75">
      <c r="A908" s="37" t="s">
        <v>55</v>
      </c>
      <c r="E908" s="38" t="s">
        <v>6215</v>
      </c>
    </row>
    <row r="909" spans="1:5" ht="12.75">
      <c r="A909" s="39" t="s">
        <v>56</v>
      </c>
      <c r="E909" s="40" t="s">
        <v>12414</v>
      </c>
    </row>
    <row r="910" spans="1:5" ht="12.75">
      <c r="A910" t="s">
        <v>57</v>
      </c>
      <c r="E910" s="38" t="s">
        <v>52</v>
      </c>
    </row>
    <row r="911" spans="1:16" ht="12.75">
      <c r="A911" s="26" t="s">
        <v>50</v>
      </c>
      <c s="31" t="s">
        <v>5510</v>
      </c>
      <c s="31" t="s">
        <v>6217</v>
      </c>
      <c s="26" t="s">
        <v>52</v>
      </c>
      <c s="32" t="s">
        <v>6218</v>
      </c>
      <c s="33" t="s">
        <v>71</v>
      </c>
      <c s="34">
        <v>38.105</v>
      </c>
      <c s="35">
        <v>0</v>
      </c>
      <c s="36">
        <f>ROUND(ROUND(H911,2)*ROUND(G911,3),2)</f>
      </c>
      <c r="O911">
        <f>(I911*21)/100</f>
      </c>
      <c t="s">
        <v>27</v>
      </c>
    </row>
    <row r="912" spans="1:5" ht="12.75">
      <c r="A912" s="37" t="s">
        <v>55</v>
      </c>
      <c r="E912" s="38" t="s">
        <v>6218</v>
      </c>
    </row>
    <row r="913" spans="1:5" ht="51">
      <c r="A913" s="39" t="s">
        <v>56</v>
      </c>
      <c r="E913" s="40" t="s">
        <v>12415</v>
      </c>
    </row>
    <row r="914" spans="1:5" ht="12.75">
      <c r="A914" t="s">
        <v>57</v>
      </c>
      <c r="E914" s="38" t="s">
        <v>52</v>
      </c>
    </row>
    <row r="915" spans="1:16" ht="12.75">
      <c r="A915" s="26" t="s">
        <v>50</v>
      </c>
      <c s="31" t="s">
        <v>5514</v>
      </c>
      <c s="31" t="s">
        <v>12416</v>
      </c>
      <c s="26" t="s">
        <v>52</v>
      </c>
      <c s="32" t="s">
        <v>12417</v>
      </c>
      <c s="33" t="s">
        <v>54</v>
      </c>
      <c s="34">
        <v>24</v>
      </c>
      <c s="35">
        <v>0</v>
      </c>
      <c s="36">
        <f>ROUND(ROUND(H915,2)*ROUND(G915,3),2)</f>
      </c>
      <c r="O915">
        <f>(I915*21)/100</f>
      </c>
      <c t="s">
        <v>27</v>
      </c>
    </row>
    <row r="916" spans="1:5" ht="12.75">
      <c r="A916" s="37" t="s">
        <v>55</v>
      </c>
      <c r="E916" s="38" t="s">
        <v>12417</v>
      </c>
    </row>
    <row r="917" spans="1:5" ht="280.5">
      <c r="A917" s="39" t="s">
        <v>56</v>
      </c>
      <c r="E917" s="40" t="s">
        <v>12418</v>
      </c>
    </row>
    <row r="918" spans="1:5" ht="12.75">
      <c r="A918" t="s">
        <v>57</v>
      </c>
      <c r="E918" s="38" t="s">
        <v>52</v>
      </c>
    </row>
    <row r="919" spans="1:16" ht="25.5">
      <c r="A919" s="26" t="s">
        <v>50</v>
      </c>
      <c s="31" t="s">
        <v>5518</v>
      </c>
      <c s="31" t="s">
        <v>12419</v>
      </c>
      <c s="26" t="s">
        <v>52</v>
      </c>
      <c s="32" t="s">
        <v>12420</v>
      </c>
      <c s="33" t="s">
        <v>54</v>
      </c>
      <c s="34">
        <v>15</v>
      </c>
      <c s="35">
        <v>0</v>
      </c>
      <c s="36">
        <f>ROUND(ROUND(H919,2)*ROUND(G919,3),2)</f>
      </c>
      <c r="O919">
        <f>(I919*21)/100</f>
      </c>
      <c t="s">
        <v>27</v>
      </c>
    </row>
    <row r="920" spans="1:5" ht="25.5">
      <c r="A920" s="37" t="s">
        <v>55</v>
      </c>
      <c r="E920" s="38" t="s">
        <v>12420</v>
      </c>
    </row>
    <row r="921" spans="1:5" ht="38.25">
      <c r="A921" s="39" t="s">
        <v>56</v>
      </c>
      <c r="E921" s="40" t="s">
        <v>12397</v>
      </c>
    </row>
    <row r="922" spans="1:5" ht="12.75">
      <c r="A922" t="s">
        <v>57</v>
      </c>
      <c r="E922" s="38" t="s">
        <v>52</v>
      </c>
    </row>
    <row r="923" spans="1:16" ht="12.75">
      <c r="A923" s="26" t="s">
        <v>50</v>
      </c>
      <c s="31" t="s">
        <v>5523</v>
      </c>
      <c s="31" t="s">
        <v>12421</v>
      </c>
      <c s="26" t="s">
        <v>52</v>
      </c>
      <c s="32" t="s">
        <v>12422</v>
      </c>
      <c s="33" t="s">
        <v>63</v>
      </c>
      <c s="34">
        <v>53.31</v>
      </c>
      <c s="35">
        <v>0</v>
      </c>
      <c s="36">
        <f>ROUND(ROUND(H923,2)*ROUND(G923,3),2)</f>
      </c>
      <c r="O923">
        <f>(I923*21)/100</f>
      </c>
      <c t="s">
        <v>27</v>
      </c>
    </row>
    <row r="924" spans="1:5" ht="12.75">
      <c r="A924" s="37" t="s">
        <v>55</v>
      </c>
      <c r="E924" s="38" t="s">
        <v>12422</v>
      </c>
    </row>
    <row r="925" spans="1:5" ht="293.25">
      <c r="A925" s="39" t="s">
        <v>56</v>
      </c>
      <c r="E925" s="40" t="s">
        <v>12423</v>
      </c>
    </row>
    <row r="926" spans="1:5" ht="12.75">
      <c r="A926" t="s">
        <v>57</v>
      </c>
      <c r="E926" s="38" t="s">
        <v>52</v>
      </c>
    </row>
    <row r="927" spans="1:16" ht="25.5">
      <c r="A927" s="26" t="s">
        <v>50</v>
      </c>
      <c s="31" t="s">
        <v>5527</v>
      </c>
      <c s="31" t="s">
        <v>6221</v>
      </c>
      <c s="26" t="s">
        <v>52</v>
      </c>
      <c s="32" t="s">
        <v>6222</v>
      </c>
      <c s="33" t="s">
        <v>71</v>
      </c>
      <c s="34">
        <v>76.209</v>
      </c>
      <c s="35">
        <v>0</v>
      </c>
      <c s="36">
        <f>ROUND(ROUND(H927,2)*ROUND(G927,3),2)</f>
      </c>
      <c r="O927">
        <f>(I927*21)/100</f>
      </c>
      <c t="s">
        <v>27</v>
      </c>
    </row>
    <row r="928" spans="1:5" ht="25.5">
      <c r="A928" s="37" t="s">
        <v>55</v>
      </c>
      <c r="E928" s="38" t="s">
        <v>6222</v>
      </c>
    </row>
    <row r="929" spans="1:5" ht="12.75">
      <c r="A929" s="39" t="s">
        <v>56</v>
      </c>
      <c r="E929" s="40" t="s">
        <v>12414</v>
      </c>
    </row>
    <row r="930" spans="1:5" ht="12.75">
      <c r="A930" t="s">
        <v>57</v>
      </c>
      <c r="E930" s="38" t="s">
        <v>52</v>
      </c>
    </row>
    <row r="931" spans="1:16" ht="25.5">
      <c r="A931" s="26" t="s">
        <v>50</v>
      </c>
      <c s="31" t="s">
        <v>5531</v>
      </c>
      <c s="31" t="s">
        <v>12424</v>
      </c>
      <c s="26" t="s">
        <v>52</v>
      </c>
      <c s="32" t="s">
        <v>12425</v>
      </c>
      <c s="33" t="s">
        <v>71</v>
      </c>
      <c s="34">
        <v>76.209</v>
      </c>
      <c s="35">
        <v>0</v>
      </c>
      <c s="36">
        <f>ROUND(ROUND(H931,2)*ROUND(G931,3),2)</f>
      </c>
      <c r="O931">
        <f>(I931*21)/100</f>
      </c>
      <c t="s">
        <v>27</v>
      </c>
    </row>
    <row r="932" spans="1:5" ht="25.5">
      <c r="A932" s="37" t="s">
        <v>55</v>
      </c>
      <c r="E932" s="38" t="s">
        <v>12425</v>
      </c>
    </row>
    <row r="933" spans="1:5" ht="12.75">
      <c r="A933" s="39" t="s">
        <v>56</v>
      </c>
      <c r="E933" s="40" t="s">
        <v>12414</v>
      </c>
    </row>
    <row r="934" spans="1:5" ht="12.75">
      <c r="A934" t="s">
        <v>57</v>
      </c>
      <c r="E934" s="38" t="s">
        <v>52</v>
      </c>
    </row>
    <row r="935" spans="1:16" ht="25.5">
      <c r="A935" s="26" t="s">
        <v>50</v>
      </c>
      <c s="31" t="s">
        <v>5535</v>
      </c>
      <c s="31" t="s">
        <v>12426</v>
      </c>
      <c s="26" t="s">
        <v>52</v>
      </c>
      <c s="32" t="s">
        <v>12427</v>
      </c>
      <c s="33" t="s">
        <v>63</v>
      </c>
      <c s="34">
        <v>88.575</v>
      </c>
      <c s="35">
        <v>0</v>
      </c>
      <c s="36">
        <f>ROUND(ROUND(H935,2)*ROUND(G935,3),2)</f>
      </c>
      <c r="O935">
        <f>(I935*21)/100</f>
      </c>
      <c t="s">
        <v>27</v>
      </c>
    </row>
    <row r="936" spans="1:5" ht="25.5">
      <c r="A936" s="37" t="s">
        <v>55</v>
      </c>
      <c r="E936" s="38" t="s">
        <v>12427</v>
      </c>
    </row>
    <row r="937" spans="1:5" ht="293.25">
      <c r="A937" s="39" t="s">
        <v>56</v>
      </c>
      <c r="E937" s="40" t="s">
        <v>12428</v>
      </c>
    </row>
    <row r="938" spans="1:5" ht="12.75">
      <c r="A938" t="s">
        <v>57</v>
      </c>
      <c r="E938" s="38" t="s">
        <v>52</v>
      </c>
    </row>
    <row r="939" spans="1:16" ht="25.5">
      <c r="A939" s="26" t="s">
        <v>50</v>
      </c>
      <c s="31" t="s">
        <v>5539</v>
      </c>
      <c s="31" t="s">
        <v>12429</v>
      </c>
      <c s="26" t="s">
        <v>52</v>
      </c>
      <c s="32" t="s">
        <v>12430</v>
      </c>
      <c s="33" t="s">
        <v>63</v>
      </c>
      <c s="34">
        <v>53.31</v>
      </c>
      <c s="35">
        <v>0</v>
      </c>
      <c s="36">
        <f>ROUND(ROUND(H939,2)*ROUND(G939,3),2)</f>
      </c>
      <c r="O939">
        <f>(I939*21)/100</f>
      </c>
      <c t="s">
        <v>27</v>
      </c>
    </row>
    <row r="940" spans="1:5" ht="25.5">
      <c r="A940" s="37" t="s">
        <v>55</v>
      </c>
      <c r="E940" s="38" t="s">
        <v>12430</v>
      </c>
    </row>
    <row r="941" spans="1:5" ht="293.25">
      <c r="A941" s="39" t="s">
        <v>56</v>
      </c>
      <c r="E941" s="40" t="s">
        <v>12423</v>
      </c>
    </row>
    <row r="942" spans="1:5" ht="12.75">
      <c r="A942" t="s">
        <v>57</v>
      </c>
      <c r="E942" s="38" t="s">
        <v>52</v>
      </c>
    </row>
    <row r="943" spans="1:16" ht="12.75">
      <c r="A943" s="26" t="s">
        <v>50</v>
      </c>
      <c s="31" t="s">
        <v>5543</v>
      </c>
      <c s="31" t="s">
        <v>12431</v>
      </c>
      <c s="26" t="s">
        <v>52</v>
      </c>
      <c s="32" t="s">
        <v>12432</v>
      </c>
      <c s="33" t="s">
        <v>63</v>
      </c>
      <c s="34">
        <v>48.48</v>
      </c>
      <c s="35">
        <v>0</v>
      </c>
      <c s="36">
        <f>ROUND(ROUND(H943,2)*ROUND(G943,3),2)</f>
      </c>
      <c r="O943">
        <f>(I943*21)/100</f>
      </c>
      <c t="s">
        <v>27</v>
      </c>
    </row>
    <row r="944" spans="1:5" ht="12.75">
      <c r="A944" s="37" t="s">
        <v>55</v>
      </c>
      <c r="E944" s="38" t="s">
        <v>12432</v>
      </c>
    </row>
    <row r="945" spans="1:5" ht="51">
      <c r="A945" s="39" t="s">
        <v>56</v>
      </c>
      <c r="E945" s="40" t="s">
        <v>12433</v>
      </c>
    </row>
    <row r="946" spans="1:5" ht="12.75">
      <c r="A946" t="s">
        <v>57</v>
      </c>
      <c r="E946" s="38" t="s">
        <v>52</v>
      </c>
    </row>
    <row r="947" spans="1:16" ht="12.75">
      <c r="A947" s="26" t="s">
        <v>50</v>
      </c>
      <c s="31" t="s">
        <v>5547</v>
      </c>
      <c s="31" t="s">
        <v>12434</v>
      </c>
      <c s="26" t="s">
        <v>52</v>
      </c>
      <c s="32" t="s">
        <v>12435</v>
      </c>
      <c s="33" t="s">
        <v>54</v>
      </c>
      <c s="34">
        <v>30</v>
      </c>
      <c s="35">
        <v>0</v>
      </c>
      <c s="36">
        <f>ROUND(ROUND(H947,2)*ROUND(G947,3),2)</f>
      </c>
      <c r="O947">
        <f>(I947*21)/100</f>
      </c>
      <c t="s">
        <v>27</v>
      </c>
    </row>
    <row r="948" spans="1:5" ht="12.75">
      <c r="A948" s="37" t="s">
        <v>55</v>
      </c>
      <c r="E948" s="38" t="s">
        <v>12435</v>
      </c>
    </row>
    <row r="949" spans="1:5" ht="38.25">
      <c r="A949" s="39" t="s">
        <v>56</v>
      </c>
      <c r="E949" s="40" t="s">
        <v>12436</v>
      </c>
    </row>
    <row r="950" spans="1:5" ht="12.75">
      <c r="A950" t="s">
        <v>57</v>
      </c>
      <c r="E950" s="38" t="s">
        <v>52</v>
      </c>
    </row>
    <row r="951" spans="1:16" ht="25.5">
      <c r="A951" s="26" t="s">
        <v>50</v>
      </c>
      <c s="31" t="s">
        <v>5551</v>
      </c>
      <c s="31" t="s">
        <v>12437</v>
      </c>
      <c s="26" t="s">
        <v>52</v>
      </c>
      <c s="32" t="s">
        <v>12438</v>
      </c>
      <c s="33" t="s">
        <v>63</v>
      </c>
      <c s="34">
        <v>4.455</v>
      </c>
      <c s="35">
        <v>0</v>
      </c>
      <c s="36">
        <f>ROUND(ROUND(H951,2)*ROUND(G951,3),2)</f>
      </c>
      <c r="O951">
        <f>(I951*21)/100</f>
      </c>
      <c t="s">
        <v>27</v>
      </c>
    </row>
    <row r="952" spans="1:5" ht="25.5">
      <c r="A952" s="37" t="s">
        <v>55</v>
      </c>
      <c r="E952" s="38" t="s">
        <v>12438</v>
      </c>
    </row>
    <row r="953" spans="1:5" ht="38.25">
      <c r="A953" s="39" t="s">
        <v>56</v>
      </c>
      <c r="E953" s="40" t="s">
        <v>12439</v>
      </c>
    </row>
    <row r="954" spans="1:5" ht="12.75">
      <c r="A954" t="s">
        <v>57</v>
      </c>
      <c r="E954" s="38" t="s">
        <v>52</v>
      </c>
    </row>
    <row r="955" spans="1:16" ht="25.5">
      <c r="A955" s="26" t="s">
        <v>50</v>
      </c>
      <c s="31" t="s">
        <v>5555</v>
      </c>
      <c s="31" t="s">
        <v>12440</v>
      </c>
      <c s="26" t="s">
        <v>52</v>
      </c>
      <c s="32" t="s">
        <v>12441</v>
      </c>
      <c s="33" t="s">
        <v>345</v>
      </c>
      <c s="34">
        <v>1.615</v>
      </c>
      <c s="35">
        <v>0</v>
      </c>
      <c s="36">
        <f>ROUND(ROUND(H955,2)*ROUND(G955,3),2)</f>
      </c>
      <c r="O955">
        <f>(I955*21)/100</f>
      </c>
      <c t="s">
        <v>27</v>
      </c>
    </row>
    <row r="956" spans="1:5" ht="25.5">
      <c r="A956" s="37" t="s">
        <v>55</v>
      </c>
      <c r="E956" s="38" t="s">
        <v>12441</v>
      </c>
    </row>
    <row r="957" spans="1:5" ht="12.75">
      <c r="A957" s="39" t="s">
        <v>56</v>
      </c>
      <c r="E957" s="40" t="s">
        <v>52</v>
      </c>
    </row>
    <row r="958" spans="1:5" ht="12.75">
      <c r="A958" t="s">
        <v>57</v>
      </c>
      <c r="E958" s="38" t="s">
        <v>52</v>
      </c>
    </row>
    <row r="959" spans="1:18" ht="12.75" customHeight="1">
      <c r="A959" s="6" t="s">
        <v>48</v>
      </c>
      <c s="6"/>
      <c s="42" t="s">
        <v>3249</v>
      </c>
      <c s="6"/>
      <c s="29" t="s">
        <v>3250</v>
      </c>
      <c s="6"/>
      <c s="6"/>
      <c s="6"/>
      <c s="43">
        <f>0+Q959</f>
      </c>
      <c r="O959">
        <f>0+R959</f>
      </c>
      <c r="Q959">
        <f>0+I960+I964+I968+I972</f>
      </c>
      <c>
        <f>0+O960+O964+O968+O972</f>
      </c>
    </row>
    <row r="960" spans="1:16" ht="12.75">
      <c r="A960" s="26" t="s">
        <v>50</v>
      </c>
      <c s="31" t="s">
        <v>5559</v>
      </c>
      <c s="31" t="s">
        <v>11142</v>
      </c>
      <c s="26" t="s">
        <v>52</v>
      </c>
      <c s="32" t="s">
        <v>11144</v>
      </c>
      <c s="33" t="s">
        <v>71</v>
      </c>
      <c s="34">
        <v>502.178</v>
      </c>
      <c s="35">
        <v>0</v>
      </c>
      <c s="36">
        <f>ROUND(ROUND(H960,2)*ROUND(G960,3),2)</f>
      </c>
      <c r="O960">
        <f>(I960*21)/100</f>
      </c>
      <c t="s">
        <v>27</v>
      </c>
    </row>
    <row r="961" spans="1:5" ht="12.75">
      <c r="A961" s="37" t="s">
        <v>55</v>
      </c>
      <c r="E961" s="38" t="s">
        <v>11144</v>
      </c>
    </row>
    <row r="962" spans="1:5" ht="38.25">
      <c r="A962" s="39" t="s">
        <v>56</v>
      </c>
      <c r="E962" s="40" t="s">
        <v>12442</v>
      </c>
    </row>
    <row r="963" spans="1:5" ht="12.75">
      <c r="A963" t="s">
        <v>57</v>
      </c>
      <c r="E963" s="38" t="s">
        <v>52</v>
      </c>
    </row>
    <row r="964" spans="1:16" ht="25.5">
      <c r="A964" s="26" t="s">
        <v>50</v>
      </c>
      <c s="31" t="s">
        <v>5563</v>
      </c>
      <c s="31" t="s">
        <v>11146</v>
      </c>
      <c s="26" t="s">
        <v>52</v>
      </c>
      <c s="32" t="s">
        <v>11148</v>
      </c>
      <c s="33" t="s">
        <v>71</v>
      </c>
      <c s="34">
        <v>502.178</v>
      </c>
      <c s="35">
        <v>0</v>
      </c>
      <c s="36">
        <f>ROUND(ROUND(H964,2)*ROUND(G964,3),2)</f>
      </c>
      <c r="O964">
        <f>(I964*21)/100</f>
      </c>
      <c t="s">
        <v>27</v>
      </c>
    </row>
    <row r="965" spans="1:5" ht="25.5">
      <c r="A965" s="37" t="s">
        <v>55</v>
      </c>
      <c r="E965" s="38" t="s">
        <v>11148</v>
      </c>
    </row>
    <row r="966" spans="1:5" ht="38.25">
      <c r="A966" s="39" t="s">
        <v>56</v>
      </c>
      <c r="E966" s="40" t="s">
        <v>12442</v>
      </c>
    </row>
    <row r="967" spans="1:5" ht="12.75">
      <c r="A967" t="s">
        <v>57</v>
      </c>
      <c r="E967" s="38" t="s">
        <v>52</v>
      </c>
    </row>
    <row r="968" spans="1:16" ht="25.5">
      <c r="A968" s="26" t="s">
        <v>50</v>
      </c>
      <c s="31" t="s">
        <v>5567</v>
      </c>
      <c s="31" t="s">
        <v>11154</v>
      </c>
      <c s="26" t="s">
        <v>52</v>
      </c>
      <c s="32" t="s">
        <v>11156</v>
      </c>
      <c s="33" t="s">
        <v>71</v>
      </c>
      <c s="34">
        <v>502.178</v>
      </c>
      <c s="35">
        <v>0</v>
      </c>
      <c s="36">
        <f>ROUND(ROUND(H968,2)*ROUND(G968,3),2)</f>
      </c>
      <c r="O968">
        <f>(I968*21)/100</f>
      </c>
      <c t="s">
        <v>27</v>
      </c>
    </row>
    <row r="969" spans="1:5" ht="25.5">
      <c r="A969" s="37" t="s">
        <v>55</v>
      </c>
      <c r="E969" s="38" t="s">
        <v>11156</v>
      </c>
    </row>
    <row r="970" spans="1:5" ht="38.25">
      <c r="A970" s="39" t="s">
        <v>56</v>
      </c>
      <c r="E970" s="40" t="s">
        <v>12442</v>
      </c>
    </row>
    <row r="971" spans="1:5" ht="12.75">
      <c r="A971" t="s">
        <v>57</v>
      </c>
      <c r="E971" s="38" t="s">
        <v>52</v>
      </c>
    </row>
    <row r="972" spans="1:16" ht="25.5">
      <c r="A972" s="26" t="s">
        <v>50</v>
      </c>
      <c s="31" t="s">
        <v>5570</v>
      </c>
      <c s="31" t="s">
        <v>12443</v>
      </c>
      <c s="26" t="s">
        <v>52</v>
      </c>
      <c s="32" t="s">
        <v>12444</v>
      </c>
      <c s="33" t="s">
        <v>71</v>
      </c>
      <c s="34">
        <v>3.627</v>
      </c>
      <c s="35">
        <v>0</v>
      </c>
      <c s="36">
        <f>ROUND(ROUND(H972,2)*ROUND(G972,3),2)</f>
      </c>
      <c r="O972">
        <f>(I972*21)/100</f>
      </c>
      <c t="s">
        <v>27</v>
      </c>
    </row>
    <row r="973" spans="1:5" ht="25.5">
      <c r="A973" s="37" t="s">
        <v>55</v>
      </c>
      <c r="E973" s="38" t="s">
        <v>12444</v>
      </c>
    </row>
    <row r="974" spans="1:5" ht="12.75">
      <c r="A974" s="39" t="s">
        <v>56</v>
      </c>
      <c r="E974" s="40" t="s">
        <v>12053</v>
      </c>
    </row>
    <row r="975" spans="1:5" ht="12.75">
      <c r="A975" t="s">
        <v>57</v>
      </c>
      <c r="E975" s="38" t="s">
        <v>52</v>
      </c>
    </row>
    <row r="976" spans="1:18" ht="12.75" customHeight="1">
      <c r="A976" s="6" t="s">
        <v>48</v>
      </c>
      <c s="6"/>
      <c s="42" t="s">
        <v>6252</v>
      </c>
      <c s="6"/>
      <c s="29" t="s">
        <v>6253</v>
      </c>
      <c s="6"/>
      <c s="6"/>
      <c s="6"/>
      <c s="43">
        <f>0+Q976</f>
      </c>
      <c r="O976">
        <f>0+R976</f>
      </c>
      <c r="Q976">
        <f>0+I977+I981+I985+I989+I993+I997+I1001+I1005+I1009+I1013+I1017+I1021</f>
      </c>
      <c>
        <f>0+O977+O981+O985+O989+O993+O997+O1001+O1005+O1009+O1013+O1017+O1021</f>
      </c>
    </row>
    <row r="977" spans="1:16" ht="12.75">
      <c r="A977" s="26" t="s">
        <v>50</v>
      </c>
      <c s="31" t="s">
        <v>5574</v>
      </c>
      <c s="31" t="s">
        <v>12445</v>
      </c>
      <c s="26" t="s">
        <v>52</v>
      </c>
      <c s="32" t="s">
        <v>12446</v>
      </c>
      <c s="33" t="s">
        <v>71</v>
      </c>
      <c s="34">
        <v>463.089</v>
      </c>
      <c s="35">
        <v>0</v>
      </c>
      <c s="36">
        <f>ROUND(ROUND(H977,2)*ROUND(G977,3),2)</f>
      </c>
      <c r="O977">
        <f>(I977*21)/100</f>
      </c>
      <c t="s">
        <v>27</v>
      </c>
    </row>
    <row r="978" spans="1:5" ht="12.75">
      <c r="A978" s="37" t="s">
        <v>55</v>
      </c>
      <c r="E978" s="38" t="s">
        <v>12446</v>
      </c>
    </row>
    <row r="979" spans="1:5" ht="12.75">
      <c r="A979" s="39" t="s">
        <v>56</v>
      </c>
      <c r="E979" s="40" t="s">
        <v>52</v>
      </c>
    </row>
    <row r="980" spans="1:5" ht="12.75">
      <c r="A980" t="s">
        <v>57</v>
      </c>
      <c r="E980" s="38" t="s">
        <v>52</v>
      </c>
    </row>
    <row r="981" spans="1:16" ht="12.75">
      <c r="A981" s="26" t="s">
        <v>50</v>
      </c>
      <c s="31" t="s">
        <v>5578</v>
      </c>
      <c s="31" t="s">
        <v>12445</v>
      </c>
      <c s="26" t="s">
        <v>33</v>
      </c>
      <c s="32" t="s">
        <v>12446</v>
      </c>
      <c s="33" t="s">
        <v>71</v>
      </c>
      <c s="34">
        <v>197.622</v>
      </c>
      <c s="35">
        <v>0</v>
      </c>
      <c s="36">
        <f>ROUND(ROUND(H981,2)*ROUND(G981,3),2)</f>
      </c>
      <c r="O981">
        <f>(I981*21)/100</f>
      </c>
      <c t="s">
        <v>27</v>
      </c>
    </row>
    <row r="982" spans="1:5" ht="12.75">
      <c r="A982" s="37" t="s">
        <v>55</v>
      </c>
      <c r="E982" s="38" t="s">
        <v>12446</v>
      </c>
    </row>
    <row r="983" spans="1:5" ht="12.75">
      <c r="A983" s="39" t="s">
        <v>56</v>
      </c>
      <c r="E983" s="40" t="s">
        <v>52</v>
      </c>
    </row>
    <row r="984" spans="1:5" ht="12.75">
      <c r="A984" t="s">
        <v>57</v>
      </c>
      <c r="E984" s="38" t="s">
        <v>52</v>
      </c>
    </row>
    <row r="985" spans="1:16" ht="12.75">
      <c r="A985" s="26" t="s">
        <v>50</v>
      </c>
      <c s="31" t="s">
        <v>5583</v>
      </c>
      <c s="31" t="s">
        <v>12445</v>
      </c>
      <c s="26" t="s">
        <v>27</v>
      </c>
      <c s="32" t="s">
        <v>12446</v>
      </c>
      <c s="33" t="s">
        <v>71</v>
      </c>
      <c s="34">
        <v>80.019</v>
      </c>
      <c s="35">
        <v>0</v>
      </c>
      <c s="36">
        <f>ROUND(ROUND(H985,2)*ROUND(G985,3),2)</f>
      </c>
      <c r="O985">
        <f>(I985*21)/100</f>
      </c>
      <c t="s">
        <v>27</v>
      </c>
    </row>
    <row r="986" spans="1:5" ht="12.75">
      <c r="A986" s="37" t="s">
        <v>55</v>
      </c>
      <c r="E986" s="38" t="s">
        <v>12446</v>
      </c>
    </row>
    <row r="987" spans="1:5" ht="12.75">
      <c r="A987" s="39" t="s">
        <v>56</v>
      </c>
      <c r="E987" s="40" t="s">
        <v>52</v>
      </c>
    </row>
    <row r="988" spans="1:5" ht="12.75">
      <c r="A988" t="s">
        <v>57</v>
      </c>
      <c r="E988" s="38" t="s">
        <v>52</v>
      </c>
    </row>
    <row r="989" spans="1:16" ht="12.75">
      <c r="A989" s="26" t="s">
        <v>50</v>
      </c>
      <c s="31" t="s">
        <v>5588</v>
      </c>
      <c s="31" t="s">
        <v>11157</v>
      </c>
      <c s="26" t="s">
        <v>52</v>
      </c>
      <c s="32" t="s">
        <v>11159</v>
      </c>
      <c s="33" t="s">
        <v>71</v>
      </c>
      <c s="34">
        <v>1360.286</v>
      </c>
      <c s="35">
        <v>0</v>
      </c>
      <c s="36">
        <f>ROUND(ROUND(H989,2)*ROUND(G989,3),2)</f>
      </c>
      <c r="O989">
        <f>(I989*21)/100</f>
      </c>
      <c t="s">
        <v>27</v>
      </c>
    </row>
    <row r="990" spans="1:5" ht="12.75">
      <c r="A990" s="37" t="s">
        <v>55</v>
      </c>
      <c r="E990" s="38" t="s">
        <v>11159</v>
      </c>
    </row>
    <row r="991" spans="1:5" ht="12.75">
      <c r="A991" s="39" t="s">
        <v>56</v>
      </c>
      <c r="E991" s="40" t="s">
        <v>12447</v>
      </c>
    </row>
    <row r="992" spans="1:5" ht="12.75">
      <c r="A992" t="s">
        <v>57</v>
      </c>
      <c r="E992" s="38" t="s">
        <v>52</v>
      </c>
    </row>
    <row r="993" spans="1:16" ht="12.75">
      <c r="A993" s="26" t="s">
        <v>50</v>
      </c>
      <c s="31" t="s">
        <v>5593</v>
      </c>
      <c s="31" t="s">
        <v>11161</v>
      </c>
      <c s="26" t="s">
        <v>52</v>
      </c>
      <c s="32" t="s">
        <v>11163</v>
      </c>
      <c s="33" t="s">
        <v>71</v>
      </c>
      <c s="34">
        <v>1360.286</v>
      </c>
      <c s="35">
        <v>0</v>
      </c>
      <c s="36">
        <f>ROUND(ROUND(H993,2)*ROUND(G993,3),2)</f>
      </c>
      <c r="O993">
        <f>(I993*21)/100</f>
      </c>
      <c t="s">
        <v>27</v>
      </c>
    </row>
    <row r="994" spans="1:5" ht="12.75">
      <c r="A994" s="37" t="s">
        <v>55</v>
      </c>
      <c r="E994" s="38" t="s">
        <v>11163</v>
      </c>
    </row>
    <row r="995" spans="1:5" ht="12.75">
      <c r="A995" s="39" t="s">
        <v>56</v>
      </c>
      <c r="E995" s="40" t="s">
        <v>12447</v>
      </c>
    </row>
    <row r="996" spans="1:5" ht="12.75">
      <c r="A996" t="s">
        <v>57</v>
      </c>
      <c r="E996" s="38" t="s">
        <v>52</v>
      </c>
    </row>
    <row r="997" spans="1:16" ht="12.75">
      <c r="A997" s="26" t="s">
        <v>50</v>
      </c>
      <c s="31" t="s">
        <v>5597</v>
      </c>
      <c s="31" t="s">
        <v>12448</v>
      </c>
      <c s="26" t="s">
        <v>52</v>
      </c>
      <c s="32" t="s">
        <v>12449</v>
      </c>
      <c s="33" t="s">
        <v>71</v>
      </c>
      <c s="34">
        <v>1360.286</v>
      </c>
      <c s="35">
        <v>0</v>
      </c>
      <c s="36">
        <f>ROUND(ROUND(H997,2)*ROUND(G997,3),2)</f>
      </c>
      <c r="O997">
        <f>(I997*21)/100</f>
      </c>
      <c t="s">
        <v>27</v>
      </c>
    </row>
    <row r="998" spans="1:5" ht="12.75">
      <c r="A998" s="37" t="s">
        <v>55</v>
      </c>
      <c r="E998" s="38" t="s">
        <v>12449</v>
      </c>
    </row>
    <row r="999" spans="1:5" ht="12.75">
      <c r="A999" s="39" t="s">
        <v>56</v>
      </c>
      <c r="E999" s="40" t="s">
        <v>12447</v>
      </c>
    </row>
    <row r="1000" spans="1:5" ht="12.75">
      <c r="A1000" t="s">
        <v>57</v>
      </c>
      <c r="E1000" s="38" t="s">
        <v>52</v>
      </c>
    </row>
    <row r="1001" spans="1:16" ht="12.75">
      <c r="A1001" s="26" t="s">
        <v>50</v>
      </c>
      <c s="31" t="s">
        <v>5601</v>
      </c>
      <c s="31" t="s">
        <v>12450</v>
      </c>
      <c s="26" t="s">
        <v>52</v>
      </c>
      <c s="32" t="s">
        <v>12451</v>
      </c>
      <c s="33" t="s">
        <v>71</v>
      </c>
      <c s="34">
        <v>1360.286</v>
      </c>
      <c s="35">
        <v>0</v>
      </c>
      <c s="36">
        <f>ROUND(ROUND(H1001,2)*ROUND(G1001,3),2)</f>
      </c>
      <c r="O1001">
        <f>(I1001*21)/100</f>
      </c>
      <c t="s">
        <v>27</v>
      </c>
    </row>
    <row r="1002" spans="1:5" ht="12.75">
      <c r="A1002" s="37" t="s">
        <v>55</v>
      </c>
      <c r="E1002" s="38" t="s">
        <v>12451</v>
      </c>
    </row>
    <row r="1003" spans="1:5" ht="12.75">
      <c r="A1003" s="39" t="s">
        <v>56</v>
      </c>
      <c r="E1003" s="40" t="s">
        <v>12447</v>
      </c>
    </row>
    <row r="1004" spans="1:5" ht="12.75">
      <c r="A1004" t="s">
        <v>57</v>
      </c>
      <c r="E1004" s="38" t="s">
        <v>52</v>
      </c>
    </row>
    <row r="1005" spans="1:16" ht="25.5">
      <c r="A1005" s="26" t="s">
        <v>50</v>
      </c>
      <c s="31" t="s">
        <v>5605</v>
      </c>
      <c s="31" t="s">
        <v>12452</v>
      </c>
      <c s="26" t="s">
        <v>52</v>
      </c>
      <c s="32" t="s">
        <v>12453</v>
      </c>
      <c s="33" t="s">
        <v>71</v>
      </c>
      <c s="34">
        <v>441.037</v>
      </c>
      <c s="35">
        <v>0</v>
      </c>
      <c s="36">
        <f>ROUND(ROUND(H1005,2)*ROUND(G1005,3),2)</f>
      </c>
      <c r="O1005">
        <f>(I1005*21)/100</f>
      </c>
      <c t="s">
        <v>27</v>
      </c>
    </row>
    <row r="1006" spans="1:5" ht="25.5">
      <c r="A1006" s="37" t="s">
        <v>55</v>
      </c>
      <c r="E1006" s="38" t="s">
        <v>12453</v>
      </c>
    </row>
    <row r="1007" spans="1:5" ht="409.5">
      <c r="A1007" s="39" t="s">
        <v>56</v>
      </c>
      <c r="E1007" s="40" t="s">
        <v>12454</v>
      </c>
    </row>
    <row r="1008" spans="1:5" ht="12.75">
      <c r="A1008" t="s">
        <v>57</v>
      </c>
      <c r="E1008" s="38" t="s">
        <v>52</v>
      </c>
    </row>
    <row r="1009" spans="1:16" ht="25.5">
      <c r="A1009" s="26" t="s">
        <v>50</v>
      </c>
      <c s="31" t="s">
        <v>5609</v>
      </c>
      <c s="31" t="s">
        <v>12455</v>
      </c>
      <c s="26" t="s">
        <v>52</v>
      </c>
      <c s="32" t="s">
        <v>12456</v>
      </c>
      <c s="33" t="s">
        <v>71</v>
      </c>
      <c s="34">
        <v>188.211</v>
      </c>
      <c s="35">
        <v>0</v>
      </c>
      <c s="36">
        <f>ROUND(ROUND(H1009,2)*ROUND(G1009,3),2)</f>
      </c>
      <c r="O1009">
        <f>(I1009*21)/100</f>
      </c>
      <c t="s">
        <v>27</v>
      </c>
    </row>
    <row r="1010" spans="1:5" ht="25.5">
      <c r="A1010" s="37" t="s">
        <v>55</v>
      </c>
      <c r="E1010" s="38" t="s">
        <v>12456</v>
      </c>
    </row>
    <row r="1011" spans="1:5" ht="409.5">
      <c r="A1011" s="39" t="s">
        <v>56</v>
      </c>
      <c r="E1011" s="40" t="s">
        <v>12457</v>
      </c>
    </row>
    <row r="1012" spans="1:5" ht="12.75">
      <c r="A1012" t="s">
        <v>57</v>
      </c>
      <c r="E1012" s="38" t="s">
        <v>52</v>
      </c>
    </row>
    <row r="1013" spans="1:16" ht="25.5">
      <c r="A1013" s="26" t="s">
        <v>50</v>
      </c>
      <c s="31" t="s">
        <v>5613</v>
      </c>
      <c s="31" t="s">
        <v>12458</v>
      </c>
      <c s="26" t="s">
        <v>52</v>
      </c>
      <c s="32" t="s">
        <v>12459</v>
      </c>
      <c s="33" t="s">
        <v>71</v>
      </c>
      <c s="34">
        <v>76.209</v>
      </c>
      <c s="35">
        <v>0</v>
      </c>
      <c s="36">
        <f>ROUND(ROUND(H1013,2)*ROUND(G1013,3),2)</f>
      </c>
      <c r="O1013">
        <f>(I1013*21)/100</f>
      </c>
      <c t="s">
        <v>27</v>
      </c>
    </row>
    <row r="1014" spans="1:5" ht="38.25">
      <c r="A1014" s="37" t="s">
        <v>55</v>
      </c>
      <c r="E1014" s="38" t="s">
        <v>12460</v>
      </c>
    </row>
    <row r="1015" spans="1:5" ht="12.75">
      <c r="A1015" s="39" t="s">
        <v>56</v>
      </c>
      <c r="E1015" s="40" t="s">
        <v>12414</v>
      </c>
    </row>
    <row r="1016" spans="1:5" ht="12.75">
      <c r="A1016" t="s">
        <v>57</v>
      </c>
      <c r="E1016" s="38" t="s">
        <v>52</v>
      </c>
    </row>
    <row r="1017" spans="1:16" ht="25.5">
      <c r="A1017" s="26" t="s">
        <v>50</v>
      </c>
      <c s="31" t="s">
        <v>5617</v>
      </c>
      <c s="31" t="s">
        <v>11164</v>
      </c>
      <c s="26" t="s">
        <v>52</v>
      </c>
      <c s="32" t="s">
        <v>11166</v>
      </c>
      <c s="33" t="s">
        <v>71</v>
      </c>
      <c s="34">
        <v>1360.286</v>
      </c>
      <c s="35">
        <v>0</v>
      </c>
      <c s="36">
        <f>ROUND(ROUND(H1017,2)*ROUND(G1017,3),2)</f>
      </c>
      <c r="O1017">
        <f>(I1017*21)/100</f>
      </c>
      <c t="s">
        <v>27</v>
      </c>
    </row>
    <row r="1018" spans="1:5" ht="25.5">
      <c r="A1018" s="37" t="s">
        <v>55</v>
      </c>
      <c r="E1018" s="38" t="s">
        <v>11166</v>
      </c>
    </row>
    <row r="1019" spans="1:5" ht="12.75">
      <c r="A1019" s="39" t="s">
        <v>56</v>
      </c>
      <c r="E1019" s="40" t="s">
        <v>12447</v>
      </c>
    </row>
    <row r="1020" spans="1:5" ht="12.75">
      <c r="A1020" t="s">
        <v>57</v>
      </c>
      <c r="E1020" s="38" t="s">
        <v>52</v>
      </c>
    </row>
    <row r="1021" spans="1:16" ht="25.5">
      <c r="A1021" s="26" t="s">
        <v>50</v>
      </c>
      <c s="31" t="s">
        <v>5621</v>
      </c>
      <c s="31" t="s">
        <v>11167</v>
      </c>
      <c s="26" t="s">
        <v>52</v>
      </c>
      <c s="32" t="s">
        <v>11169</v>
      </c>
      <c s="33" t="s">
        <v>71</v>
      </c>
      <c s="34">
        <v>1360.286</v>
      </c>
      <c s="35">
        <v>0</v>
      </c>
      <c s="36">
        <f>ROUND(ROUND(H1021,2)*ROUND(G1021,3),2)</f>
      </c>
      <c r="O1021">
        <f>(I1021*21)/100</f>
      </c>
      <c t="s">
        <v>27</v>
      </c>
    </row>
    <row r="1022" spans="1:5" ht="25.5">
      <c r="A1022" s="37" t="s">
        <v>55</v>
      </c>
      <c r="E1022" s="38" t="s">
        <v>11169</v>
      </c>
    </row>
    <row r="1023" spans="1:5" ht="12.75">
      <c r="A1023" s="39" t="s">
        <v>56</v>
      </c>
      <c r="E1023" s="40" t="s">
        <v>12447</v>
      </c>
    </row>
    <row r="1024" spans="1:5" ht="12.75">
      <c r="A1024" t="s">
        <v>57</v>
      </c>
      <c r="E1024" s="38" t="s">
        <v>52</v>
      </c>
    </row>
    <row r="1025" spans="1:18" ht="12.75" customHeight="1">
      <c r="A1025" s="6" t="s">
        <v>48</v>
      </c>
      <c s="6"/>
      <c s="42" t="s">
        <v>78</v>
      </c>
      <c s="6"/>
      <c s="29" t="s">
        <v>3255</v>
      </c>
      <c s="6"/>
      <c s="6"/>
      <c s="6"/>
      <c s="43">
        <f>0+Q1025</f>
      </c>
      <c r="O1025">
        <f>0+R1025</f>
      </c>
      <c r="Q1025">
        <f>0+I1026</f>
      </c>
      <c>
        <f>0+O1026</f>
      </c>
    </row>
    <row r="1026" spans="1:16" ht="25.5">
      <c r="A1026" s="26" t="s">
        <v>50</v>
      </c>
      <c s="31" t="s">
        <v>5625</v>
      </c>
      <c s="31" t="s">
        <v>12461</v>
      </c>
      <c s="26" t="s">
        <v>52</v>
      </c>
      <c s="32" t="s">
        <v>12462</v>
      </c>
      <c s="33" t="s">
        <v>63</v>
      </c>
      <c s="34">
        <v>1.2</v>
      </c>
      <c s="35">
        <v>0</v>
      </c>
      <c s="36">
        <f>ROUND(ROUND(H1026,2)*ROUND(G1026,3),2)</f>
      </c>
      <c r="O1026">
        <f>(I1026*21)/100</f>
      </c>
      <c t="s">
        <v>27</v>
      </c>
    </row>
    <row r="1027" spans="1:5" ht="25.5">
      <c r="A1027" s="37" t="s">
        <v>55</v>
      </c>
      <c r="E1027" s="38" t="s">
        <v>12462</v>
      </c>
    </row>
    <row r="1028" spans="1:5" ht="51">
      <c r="A1028" s="39" t="s">
        <v>56</v>
      </c>
      <c r="E1028" s="40" t="s">
        <v>12463</v>
      </c>
    </row>
    <row r="1029" spans="1:5" ht="12.75">
      <c r="A1029" t="s">
        <v>57</v>
      </c>
      <c r="E1029" s="38" t="s">
        <v>52</v>
      </c>
    </row>
    <row r="1030" spans="1:18" ht="12.75" customHeight="1">
      <c r="A1030" s="6" t="s">
        <v>48</v>
      </c>
      <c s="6"/>
      <c s="42" t="s">
        <v>44</v>
      </c>
      <c s="6"/>
      <c s="29" t="s">
        <v>2625</v>
      </c>
      <c s="6"/>
      <c s="6"/>
      <c s="6"/>
      <c s="43">
        <f>0+Q1030</f>
      </c>
      <c r="O1030">
        <f>0+R1030</f>
      </c>
      <c r="Q1030">
        <f>0+I1031+I1035+I1039+I1043+I1047+I1051+I1055+I1059+I1063+I1067+I1071+I1075+I1079+I1083+I1087+I1091+I1095+I1099+I1103+I1107+I1111+I1115+I1119+I1123+I1127+I1131+I1135+I1139+I1143+I1147+I1151+I1155+I1159+I1163+I1167+I1171+I1175+I1179+I1183+I1187+I1191+I1195+I1199+I1203+I1207+I1211+I1215+I1219+I1223+I1227+I1231+I1235</f>
      </c>
      <c>
        <f>0+O1031+O1035+O1039+O1043+O1047+O1051+O1055+O1059+O1063+O1067+O1071+O1075+O1079+O1083+O1087+O1091+O1095+O1099+O1103+O1107+O1111+O1115+O1119+O1123+O1127+O1131+O1135+O1139+O1143+O1147+O1151+O1155+O1159+O1163+O1167+O1171+O1175+O1179+O1183+O1187+O1191+O1195+O1199+O1203+O1207+O1211+O1215+O1219+O1223+O1227+O1231+O1235</f>
      </c>
    </row>
    <row r="1031" spans="1:16" ht="12.75">
      <c r="A1031" s="26" t="s">
        <v>50</v>
      </c>
      <c s="31" t="s">
        <v>5629</v>
      </c>
      <c s="31" t="s">
        <v>12464</v>
      </c>
      <c s="26" t="s">
        <v>52</v>
      </c>
      <c s="32" t="s">
        <v>12465</v>
      </c>
      <c s="33" t="s">
        <v>54</v>
      </c>
      <c s="34">
        <v>10</v>
      </c>
      <c s="35">
        <v>0</v>
      </c>
      <c s="36">
        <f>ROUND(ROUND(H1031,2)*ROUND(G1031,3),2)</f>
      </c>
      <c r="O1031">
        <f>(I1031*21)/100</f>
      </c>
      <c t="s">
        <v>27</v>
      </c>
    </row>
    <row r="1032" spans="1:5" ht="12.75">
      <c r="A1032" s="37" t="s">
        <v>55</v>
      </c>
      <c r="E1032" s="38" t="s">
        <v>12465</v>
      </c>
    </row>
    <row r="1033" spans="1:5" ht="12.75">
      <c r="A1033" s="39" t="s">
        <v>56</v>
      </c>
      <c r="E1033" s="40" t="s">
        <v>52</v>
      </c>
    </row>
    <row r="1034" spans="1:5" ht="12.75">
      <c r="A1034" t="s">
        <v>57</v>
      </c>
      <c r="E1034" s="38" t="s">
        <v>52</v>
      </c>
    </row>
    <row r="1035" spans="1:16" ht="12.75">
      <c r="A1035" s="26" t="s">
        <v>50</v>
      </c>
      <c s="31" t="s">
        <v>5633</v>
      </c>
      <c s="31" t="s">
        <v>12466</v>
      </c>
      <c s="26" t="s">
        <v>52</v>
      </c>
      <c s="32" t="s">
        <v>12467</v>
      </c>
      <c s="33" t="s">
        <v>54</v>
      </c>
      <c s="34">
        <v>5</v>
      </c>
      <c s="35">
        <v>0</v>
      </c>
      <c s="36">
        <f>ROUND(ROUND(H1035,2)*ROUND(G1035,3),2)</f>
      </c>
      <c r="O1035">
        <f>(I1035*21)/100</f>
      </c>
      <c t="s">
        <v>27</v>
      </c>
    </row>
    <row r="1036" spans="1:5" ht="12.75">
      <c r="A1036" s="37" t="s">
        <v>55</v>
      </c>
      <c r="E1036" s="38" t="s">
        <v>12467</v>
      </c>
    </row>
    <row r="1037" spans="1:5" ht="12.75">
      <c r="A1037" s="39" t="s">
        <v>56</v>
      </c>
      <c r="E1037" s="40" t="s">
        <v>52</v>
      </c>
    </row>
    <row r="1038" spans="1:5" ht="12.75">
      <c r="A1038" t="s">
        <v>57</v>
      </c>
      <c r="E1038" s="38" t="s">
        <v>52</v>
      </c>
    </row>
    <row r="1039" spans="1:16" ht="12.75">
      <c r="A1039" s="26" t="s">
        <v>50</v>
      </c>
      <c s="31" t="s">
        <v>5637</v>
      </c>
      <c s="31" t="s">
        <v>12468</v>
      </c>
      <c s="26" t="s">
        <v>52</v>
      </c>
      <c s="32" t="s">
        <v>12469</v>
      </c>
      <c s="33" t="s">
        <v>63</v>
      </c>
      <c s="34">
        <v>17.48</v>
      </c>
      <c s="35">
        <v>0</v>
      </c>
      <c s="36">
        <f>ROUND(ROUND(H1039,2)*ROUND(G1039,3),2)</f>
      </c>
      <c r="O1039">
        <f>(I1039*21)/100</f>
      </c>
      <c t="s">
        <v>27</v>
      </c>
    </row>
    <row r="1040" spans="1:5" ht="12.75">
      <c r="A1040" s="37" t="s">
        <v>55</v>
      </c>
      <c r="E1040" s="38" t="s">
        <v>12469</v>
      </c>
    </row>
    <row r="1041" spans="1:5" ht="51">
      <c r="A1041" s="39" t="s">
        <v>56</v>
      </c>
      <c r="E1041" s="40" t="s">
        <v>12470</v>
      </c>
    </row>
    <row r="1042" spans="1:5" ht="12.75">
      <c r="A1042" t="s">
        <v>57</v>
      </c>
      <c r="E1042" s="38" t="s">
        <v>52</v>
      </c>
    </row>
    <row r="1043" spans="1:16" ht="25.5">
      <c r="A1043" s="26" t="s">
        <v>50</v>
      </c>
      <c s="31" t="s">
        <v>5641</v>
      </c>
      <c s="31" t="s">
        <v>12471</v>
      </c>
      <c s="26" t="s">
        <v>52</v>
      </c>
      <c s="32" t="s">
        <v>12472</v>
      </c>
      <c s="33" t="s">
        <v>71</v>
      </c>
      <c s="34">
        <v>552.218</v>
      </c>
      <c s="35">
        <v>0</v>
      </c>
      <c s="36">
        <f>ROUND(ROUND(H1043,2)*ROUND(G1043,3),2)</f>
      </c>
      <c r="O1043">
        <f>(I1043*21)/100</f>
      </c>
      <c t="s">
        <v>27</v>
      </c>
    </row>
    <row r="1044" spans="1:5" ht="25.5">
      <c r="A1044" s="37" t="s">
        <v>55</v>
      </c>
      <c r="E1044" s="38" t="s">
        <v>12472</v>
      </c>
    </row>
    <row r="1045" spans="1:5" ht="12.75">
      <c r="A1045" s="39" t="s">
        <v>56</v>
      </c>
      <c r="E1045" s="40" t="s">
        <v>12473</v>
      </c>
    </row>
    <row r="1046" spans="1:5" ht="12.75">
      <c r="A1046" t="s">
        <v>57</v>
      </c>
      <c r="E1046" s="38" t="s">
        <v>52</v>
      </c>
    </row>
    <row r="1047" spans="1:16" ht="25.5">
      <c r="A1047" s="26" t="s">
        <v>50</v>
      </c>
      <c s="31" t="s">
        <v>5645</v>
      </c>
      <c s="31" t="s">
        <v>12474</v>
      </c>
      <c s="26" t="s">
        <v>52</v>
      </c>
      <c s="32" t="s">
        <v>12475</v>
      </c>
      <c s="33" t="s">
        <v>71</v>
      </c>
      <c s="34">
        <v>102712.548</v>
      </c>
      <c s="35">
        <v>0</v>
      </c>
      <c s="36">
        <f>ROUND(ROUND(H1047,2)*ROUND(G1047,3),2)</f>
      </c>
      <c r="O1047">
        <f>(I1047*21)/100</f>
      </c>
      <c t="s">
        <v>27</v>
      </c>
    </row>
    <row r="1048" spans="1:5" ht="38.25">
      <c r="A1048" s="37" t="s">
        <v>55</v>
      </c>
      <c r="E1048" s="38" t="s">
        <v>12476</v>
      </c>
    </row>
    <row r="1049" spans="1:5" ht="12.75">
      <c r="A1049" s="39" t="s">
        <v>56</v>
      </c>
      <c r="E1049" s="40" t="s">
        <v>12477</v>
      </c>
    </row>
    <row r="1050" spans="1:5" ht="12.75">
      <c r="A1050" t="s">
        <v>57</v>
      </c>
      <c r="E1050" s="38" t="s">
        <v>52</v>
      </c>
    </row>
    <row r="1051" spans="1:16" ht="38.25">
      <c r="A1051" s="26" t="s">
        <v>50</v>
      </c>
      <c s="31" t="s">
        <v>5649</v>
      </c>
      <c s="31" t="s">
        <v>12478</v>
      </c>
      <c s="26" t="s">
        <v>52</v>
      </c>
      <c s="32" t="s">
        <v>12479</v>
      </c>
      <c s="33" t="s">
        <v>54</v>
      </c>
      <c s="34">
        <v>6</v>
      </c>
      <c s="35">
        <v>0</v>
      </c>
      <c s="36">
        <f>ROUND(ROUND(H1051,2)*ROUND(G1051,3),2)</f>
      </c>
      <c r="O1051">
        <f>(I1051*21)/100</f>
      </c>
      <c t="s">
        <v>27</v>
      </c>
    </row>
    <row r="1052" spans="1:5" ht="38.25">
      <c r="A1052" s="37" t="s">
        <v>55</v>
      </c>
      <c r="E1052" s="38" t="s">
        <v>12480</v>
      </c>
    </row>
    <row r="1053" spans="1:5" ht="12.75">
      <c r="A1053" s="39" t="s">
        <v>56</v>
      </c>
      <c r="E1053" s="40" t="s">
        <v>12481</v>
      </c>
    </row>
    <row r="1054" spans="1:5" ht="12.75">
      <c r="A1054" t="s">
        <v>57</v>
      </c>
      <c r="E1054" s="38" t="s">
        <v>52</v>
      </c>
    </row>
    <row r="1055" spans="1:16" ht="38.25">
      <c r="A1055" s="26" t="s">
        <v>50</v>
      </c>
      <c s="31" t="s">
        <v>5653</v>
      </c>
      <c s="31" t="s">
        <v>12482</v>
      </c>
      <c s="26" t="s">
        <v>52</v>
      </c>
      <c s="32" t="s">
        <v>12479</v>
      </c>
      <c s="33" t="s">
        <v>54</v>
      </c>
      <c s="34">
        <v>36</v>
      </c>
      <c s="35">
        <v>0</v>
      </c>
      <c s="36">
        <f>ROUND(ROUND(H1055,2)*ROUND(G1055,3),2)</f>
      </c>
      <c r="O1055">
        <f>(I1055*21)/100</f>
      </c>
      <c t="s">
        <v>27</v>
      </c>
    </row>
    <row r="1056" spans="1:5" ht="38.25">
      <c r="A1056" s="37" t="s">
        <v>55</v>
      </c>
      <c r="E1056" s="38" t="s">
        <v>12483</v>
      </c>
    </row>
    <row r="1057" spans="1:5" ht="51">
      <c r="A1057" s="39" t="s">
        <v>56</v>
      </c>
      <c r="E1057" s="40" t="s">
        <v>12484</v>
      </c>
    </row>
    <row r="1058" spans="1:5" ht="12.75">
      <c r="A1058" t="s">
        <v>57</v>
      </c>
      <c r="E1058" s="38" t="s">
        <v>52</v>
      </c>
    </row>
    <row r="1059" spans="1:16" ht="25.5">
      <c r="A1059" s="26" t="s">
        <v>50</v>
      </c>
      <c s="31" t="s">
        <v>5657</v>
      </c>
      <c s="31" t="s">
        <v>12485</v>
      </c>
      <c s="26" t="s">
        <v>52</v>
      </c>
      <c s="32" t="s">
        <v>12486</v>
      </c>
      <c s="33" t="s">
        <v>71</v>
      </c>
      <c s="34">
        <v>552.218</v>
      </c>
      <c s="35">
        <v>0</v>
      </c>
      <c s="36">
        <f>ROUND(ROUND(H1059,2)*ROUND(G1059,3),2)</f>
      </c>
      <c r="O1059">
        <f>(I1059*21)/100</f>
      </c>
      <c t="s">
        <v>27</v>
      </c>
    </row>
    <row r="1060" spans="1:5" ht="25.5">
      <c r="A1060" s="37" t="s">
        <v>55</v>
      </c>
      <c r="E1060" s="38" t="s">
        <v>12486</v>
      </c>
    </row>
    <row r="1061" spans="1:5" ht="12.75">
      <c r="A1061" s="39" t="s">
        <v>56</v>
      </c>
      <c r="E1061" s="40" t="s">
        <v>12473</v>
      </c>
    </row>
    <row r="1062" spans="1:5" ht="12.75">
      <c r="A1062" t="s">
        <v>57</v>
      </c>
      <c r="E1062" s="38" t="s">
        <v>52</v>
      </c>
    </row>
    <row r="1063" spans="1:16" ht="12.75">
      <c r="A1063" s="26" t="s">
        <v>50</v>
      </c>
      <c s="31" t="s">
        <v>5662</v>
      </c>
      <c s="31" t="s">
        <v>6374</v>
      </c>
      <c s="26" t="s">
        <v>52</v>
      </c>
      <c s="32" t="s">
        <v>6375</v>
      </c>
      <c s="33" t="s">
        <v>71</v>
      </c>
      <c s="34">
        <v>552.218</v>
      </c>
      <c s="35">
        <v>0</v>
      </c>
      <c s="36">
        <f>ROUND(ROUND(H1063,2)*ROUND(G1063,3),2)</f>
      </c>
      <c r="O1063">
        <f>(I1063*21)/100</f>
      </c>
      <c t="s">
        <v>27</v>
      </c>
    </row>
    <row r="1064" spans="1:5" ht="12.75">
      <c r="A1064" s="37" t="s">
        <v>55</v>
      </c>
      <c r="E1064" s="38" t="s">
        <v>6375</v>
      </c>
    </row>
    <row r="1065" spans="1:5" ht="12.75">
      <c r="A1065" s="39" t="s">
        <v>56</v>
      </c>
      <c r="E1065" s="40" t="s">
        <v>12473</v>
      </c>
    </row>
    <row r="1066" spans="1:5" ht="12.75">
      <c r="A1066" t="s">
        <v>57</v>
      </c>
      <c r="E1066" s="38" t="s">
        <v>52</v>
      </c>
    </row>
    <row r="1067" spans="1:16" ht="25.5">
      <c r="A1067" s="26" t="s">
        <v>50</v>
      </c>
      <c s="31" t="s">
        <v>5666</v>
      </c>
      <c s="31" t="s">
        <v>12487</v>
      </c>
      <c s="26" t="s">
        <v>52</v>
      </c>
      <c s="32" t="s">
        <v>12488</v>
      </c>
      <c s="33" t="s">
        <v>71</v>
      </c>
      <c s="34">
        <v>102712.548</v>
      </c>
      <c s="35">
        <v>0</v>
      </c>
      <c s="36">
        <f>ROUND(ROUND(H1067,2)*ROUND(G1067,3),2)</f>
      </c>
      <c r="O1067">
        <f>(I1067*21)/100</f>
      </c>
      <c t="s">
        <v>27</v>
      </c>
    </row>
    <row r="1068" spans="1:5" ht="25.5">
      <c r="A1068" s="37" t="s">
        <v>55</v>
      </c>
      <c r="E1068" s="38" t="s">
        <v>12488</v>
      </c>
    </row>
    <row r="1069" spans="1:5" ht="12.75">
      <c r="A1069" s="39" t="s">
        <v>56</v>
      </c>
      <c r="E1069" s="40" t="s">
        <v>12477</v>
      </c>
    </row>
    <row r="1070" spans="1:5" ht="12.75">
      <c r="A1070" t="s">
        <v>57</v>
      </c>
      <c r="E1070" s="38" t="s">
        <v>52</v>
      </c>
    </row>
    <row r="1071" spans="1:16" ht="12.75">
      <c r="A1071" s="26" t="s">
        <v>50</v>
      </c>
      <c s="31" t="s">
        <v>5670</v>
      </c>
      <c s="31" t="s">
        <v>6378</v>
      </c>
      <c s="26" t="s">
        <v>52</v>
      </c>
      <c s="32" t="s">
        <v>6379</v>
      </c>
      <c s="33" t="s">
        <v>71</v>
      </c>
      <c s="34">
        <v>552.218</v>
      </c>
      <c s="35">
        <v>0</v>
      </c>
      <c s="36">
        <f>ROUND(ROUND(H1071,2)*ROUND(G1071,3),2)</f>
      </c>
      <c r="O1071">
        <f>(I1071*21)/100</f>
      </c>
      <c t="s">
        <v>27</v>
      </c>
    </row>
    <row r="1072" spans="1:5" ht="12.75">
      <c r="A1072" s="37" t="s">
        <v>55</v>
      </c>
      <c r="E1072" s="38" t="s">
        <v>6379</v>
      </c>
    </row>
    <row r="1073" spans="1:5" ht="12.75">
      <c r="A1073" s="39" t="s">
        <v>56</v>
      </c>
      <c r="E1073" s="40" t="s">
        <v>12473</v>
      </c>
    </row>
    <row r="1074" spans="1:5" ht="12.75">
      <c r="A1074" t="s">
        <v>57</v>
      </c>
      <c r="E1074" s="38" t="s">
        <v>52</v>
      </c>
    </row>
    <row r="1075" spans="1:16" ht="12.75">
      <c r="A1075" s="26" t="s">
        <v>50</v>
      </c>
      <c s="31" t="s">
        <v>5674</v>
      </c>
      <c s="31" t="s">
        <v>12489</v>
      </c>
      <c s="26" t="s">
        <v>52</v>
      </c>
      <c s="32" t="s">
        <v>12490</v>
      </c>
      <c s="33" t="s">
        <v>6390</v>
      </c>
      <c s="34">
        <v>5</v>
      </c>
      <c s="35">
        <v>0</v>
      </c>
      <c s="36">
        <f>ROUND(ROUND(H1075,2)*ROUND(G1075,3),2)</f>
      </c>
      <c r="O1075">
        <f>(I1075*21)/100</f>
      </c>
      <c t="s">
        <v>27</v>
      </c>
    </row>
    <row r="1076" spans="1:5" ht="12.75">
      <c r="A1076" s="37" t="s">
        <v>55</v>
      </c>
      <c r="E1076" s="38" t="s">
        <v>12490</v>
      </c>
    </row>
    <row r="1077" spans="1:5" ht="51">
      <c r="A1077" s="39" t="s">
        <v>56</v>
      </c>
      <c r="E1077" s="40" t="s">
        <v>12491</v>
      </c>
    </row>
    <row r="1078" spans="1:5" ht="12.75">
      <c r="A1078" t="s">
        <v>57</v>
      </c>
      <c r="E1078" s="38" t="s">
        <v>52</v>
      </c>
    </row>
    <row r="1079" spans="1:16" ht="25.5">
      <c r="A1079" s="26" t="s">
        <v>50</v>
      </c>
      <c s="31" t="s">
        <v>5678</v>
      </c>
      <c s="31" t="s">
        <v>12492</v>
      </c>
      <c s="26" t="s">
        <v>52</v>
      </c>
      <c s="32" t="s">
        <v>12493</v>
      </c>
      <c s="33" t="s">
        <v>6390</v>
      </c>
      <c s="34">
        <v>155</v>
      </c>
      <c s="35">
        <v>0</v>
      </c>
      <c s="36">
        <f>ROUND(ROUND(H1079,2)*ROUND(G1079,3),2)</f>
      </c>
      <c r="O1079">
        <f>(I1079*21)/100</f>
      </c>
      <c t="s">
        <v>27</v>
      </c>
    </row>
    <row r="1080" spans="1:5" ht="25.5">
      <c r="A1080" s="37" t="s">
        <v>55</v>
      </c>
      <c r="E1080" s="38" t="s">
        <v>12493</v>
      </c>
    </row>
    <row r="1081" spans="1:5" ht="51">
      <c r="A1081" s="39" t="s">
        <v>56</v>
      </c>
      <c r="E1081" s="40" t="s">
        <v>12494</v>
      </c>
    </row>
    <row r="1082" spans="1:5" ht="12.75">
      <c r="A1082" t="s">
        <v>57</v>
      </c>
      <c r="E1082" s="38" t="s">
        <v>52</v>
      </c>
    </row>
    <row r="1083" spans="1:16" ht="12.75">
      <c r="A1083" s="26" t="s">
        <v>50</v>
      </c>
      <c s="31" t="s">
        <v>5682</v>
      </c>
      <c s="31" t="s">
        <v>12495</v>
      </c>
      <c s="26" t="s">
        <v>52</v>
      </c>
      <c s="32" t="s">
        <v>12496</v>
      </c>
      <c s="33" t="s">
        <v>6390</v>
      </c>
      <c s="34">
        <v>5</v>
      </c>
      <c s="35">
        <v>0</v>
      </c>
      <c s="36">
        <f>ROUND(ROUND(H1083,2)*ROUND(G1083,3),2)</f>
      </c>
      <c r="O1083">
        <f>(I1083*21)/100</f>
      </c>
      <c t="s">
        <v>27</v>
      </c>
    </row>
    <row r="1084" spans="1:5" ht="12.75">
      <c r="A1084" s="37" t="s">
        <v>55</v>
      </c>
      <c r="E1084" s="38" t="s">
        <v>12496</v>
      </c>
    </row>
    <row r="1085" spans="1:5" ht="51">
      <c r="A1085" s="39" t="s">
        <v>56</v>
      </c>
      <c r="E1085" s="40" t="s">
        <v>12491</v>
      </c>
    </row>
    <row r="1086" spans="1:5" ht="12.75">
      <c r="A1086" t="s">
        <v>57</v>
      </c>
      <c r="E1086" s="38" t="s">
        <v>52</v>
      </c>
    </row>
    <row r="1087" spans="1:16" ht="25.5">
      <c r="A1087" s="26" t="s">
        <v>50</v>
      </c>
      <c s="31" t="s">
        <v>5686</v>
      </c>
      <c s="31" t="s">
        <v>12497</v>
      </c>
      <c s="26" t="s">
        <v>52</v>
      </c>
      <c s="32" t="s">
        <v>11213</v>
      </c>
      <c s="33" t="s">
        <v>71</v>
      </c>
      <c s="34">
        <v>265.867</v>
      </c>
      <c s="35">
        <v>0</v>
      </c>
      <c s="36">
        <f>ROUND(ROUND(H1087,2)*ROUND(G1087,3),2)</f>
      </c>
      <c r="O1087">
        <f>(I1087*21)/100</f>
      </c>
      <c t="s">
        <v>27</v>
      </c>
    </row>
    <row r="1088" spans="1:5" ht="25.5">
      <c r="A1088" s="37" t="s">
        <v>55</v>
      </c>
      <c r="E1088" s="38" t="s">
        <v>11213</v>
      </c>
    </row>
    <row r="1089" spans="1:5" ht="409.5">
      <c r="A1089" s="39" t="s">
        <v>56</v>
      </c>
      <c r="E1089" s="40" t="s">
        <v>12498</v>
      </c>
    </row>
    <row r="1090" spans="1:5" ht="12.75">
      <c r="A1090" t="s">
        <v>57</v>
      </c>
      <c r="E1090" s="38" t="s">
        <v>52</v>
      </c>
    </row>
    <row r="1091" spans="1:16" ht="25.5">
      <c r="A1091" s="26" t="s">
        <v>50</v>
      </c>
      <c s="31" t="s">
        <v>5690</v>
      </c>
      <c s="31" t="s">
        <v>12499</v>
      </c>
      <c s="26" t="s">
        <v>52</v>
      </c>
      <c s="32" t="s">
        <v>12500</v>
      </c>
      <c s="33" t="s">
        <v>54</v>
      </c>
      <c s="34">
        <v>16</v>
      </c>
      <c s="35">
        <v>0</v>
      </c>
      <c s="36">
        <f>ROUND(ROUND(H1091,2)*ROUND(G1091,3),2)</f>
      </c>
      <c r="O1091">
        <f>(I1091*21)/100</f>
      </c>
      <c t="s">
        <v>27</v>
      </c>
    </row>
    <row r="1092" spans="1:5" ht="38.25">
      <c r="A1092" s="37" t="s">
        <v>55</v>
      </c>
      <c r="E1092" s="38" t="s">
        <v>12501</v>
      </c>
    </row>
    <row r="1093" spans="1:5" ht="51">
      <c r="A1093" s="39" t="s">
        <v>56</v>
      </c>
      <c r="E1093" s="40" t="s">
        <v>12502</v>
      </c>
    </row>
    <row r="1094" spans="1:5" ht="12.75">
      <c r="A1094" t="s">
        <v>57</v>
      </c>
      <c r="E1094" s="38" t="s">
        <v>52</v>
      </c>
    </row>
    <row r="1095" spans="1:16" ht="12.75">
      <c r="A1095" s="26" t="s">
        <v>50</v>
      </c>
      <c s="31" t="s">
        <v>5694</v>
      </c>
      <c s="31" t="s">
        <v>12503</v>
      </c>
      <c s="26" t="s">
        <v>52</v>
      </c>
      <c s="32" t="s">
        <v>12504</v>
      </c>
      <c s="33" t="s">
        <v>54</v>
      </c>
      <c s="34">
        <v>5</v>
      </c>
      <c s="35">
        <v>0</v>
      </c>
      <c s="36">
        <f>ROUND(ROUND(H1095,2)*ROUND(G1095,3),2)</f>
      </c>
      <c r="O1095">
        <f>(I1095*21)/100</f>
      </c>
      <c t="s">
        <v>27</v>
      </c>
    </row>
    <row r="1096" spans="1:5" ht="12.75">
      <c r="A1096" s="37" t="s">
        <v>55</v>
      </c>
      <c r="E1096" s="38" t="s">
        <v>12504</v>
      </c>
    </row>
    <row r="1097" spans="1:5" ht="51">
      <c r="A1097" s="39" t="s">
        <v>56</v>
      </c>
      <c r="E1097" s="40" t="s">
        <v>12505</v>
      </c>
    </row>
    <row r="1098" spans="1:5" ht="12.75">
      <c r="A1098" t="s">
        <v>57</v>
      </c>
      <c r="E1098" s="38" t="s">
        <v>52</v>
      </c>
    </row>
    <row r="1099" spans="1:16" ht="25.5">
      <c r="A1099" s="26" t="s">
        <v>50</v>
      </c>
      <c s="31" t="s">
        <v>5698</v>
      </c>
      <c s="31" t="s">
        <v>12506</v>
      </c>
      <c s="26" t="s">
        <v>52</v>
      </c>
      <c s="32" t="s">
        <v>12507</v>
      </c>
      <c s="33" t="s">
        <v>54</v>
      </c>
      <c s="34">
        <v>10</v>
      </c>
      <c s="35">
        <v>0</v>
      </c>
      <c s="36">
        <f>ROUND(ROUND(H1099,2)*ROUND(G1099,3),2)</f>
      </c>
      <c r="O1099">
        <f>(I1099*21)/100</f>
      </c>
      <c t="s">
        <v>27</v>
      </c>
    </row>
    <row r="1100" spans="1:5" ht="25.5">
      <c r="A1100" s="37" t="s">
        <v>55</v>
      </c>
      <c r="E1100" s="38" t="s">
        <v>12507</v>
      </c>
    </row>
    <row r="1101" spans="1:5" ht="51">
      <c r="A1101" s="39" t="s">
        <v>56</v>
      </c>
      <c r="E1101" s="40" t="s">
        <v>12508</v>
      </c>
    </row>
    <row r="1102" spans="1:5" ht="12.75">
      <c r="A1102" t="s">
        <v>57</v>
      </c>
      <c r="E1102" s="38" t="s">
        <v>52</v>
      </c>
    </row>
    <row r="1103" spans="1:16" ht="12.75">
      <c r="A1103" s="26" t="s">
        <v>50</v>
      </c>
      <c s="31" t="s">
        <v>5702</v>
      </c>
      <c s="31" t="s">
        <v>12509</v>
      </c>
      <c s="26" t="s">
        <v>52</v>
      </c>
      <c s="32" t="s">
        <v>12510</v>
      </c>
      <c s="33" t="s">
        <v>365</v>
      </c>
      <c s="34">
        <v>0.544</v>
      </c>
      <c s="35">
        <v>0</v>
      </c>
      <c s="36">
        <f>ROUND(ROUND(H1103,2)*ROUND(G1103,3),2)</f>
      </c>
      <c r="O1103">
        <f>(I1103*21)/100</f>
      </c>
      <c t="s">
        <v>27</v>
      </c>
    </row>
    <row r="1104" spans="1:5" ht="12.75">
      <c r="A1104" s="37" t="s">
        <v>55</v>
      </c>
      <c r="E1104" s="38" t="s">
        <v>12510</v>
      </c>
    </row>
    <row r="1105" spans="1:5" ht="12.75">
      <c r="A1105" s="39" t="s">
        <v>56</v>
      </c>
      <c r="E1105" s="40" t="s">
        <v>12044</v>
      </c>
    </row>
    <row r="1106" spans="1:5" ht="12.75">
      <c r="A1106" t="s">
        <v>57</v>
      </c>
      <c r="E1106" s="38" t="s">
        <v>52</v>
      </c>
    </row>
    <row r="1107" spans="1:16" ht="12.75">
      <c r="A1107" s="26" t="s">
        <v>50</v>
      </c>
      <c s="31" t="s">
        <v>5706</v>
      </c>
      <c s="31" t="s">
        <v>12511</v>
      </c>
      <c s="26" t="s">
        <v>52</v>
      </c>
      <c s="32" t="s">
        <v>12512</v>
      </c>
      <c s="33" t="s">
        <v>365</v>
      </c>
      <c s="34">
        <v>0.181</v>
      </c>
      <c s="35">
        <v>0</v>
      </c>
      <c s="36">
        <f>ROUND(ROUND(H1107,2)*ROUND(G1107,3),2)</f>
      </c>
      <c r="O1107">
        <f>(I1107*21)/100</f>
      </c>
      <c t="s">
        <v>27</v>
      </c>
    </row>
    <row r="1108" spans="1:5" ht="12.75">
      <c r="A1108" s="37" t="s">
        <v>55</v>
      </c>
      <c r="E1108" s="38" t="s">
        <v>12512</v>
      </c>
    </row>
    <row r="1109" spans="1:5" ht="12.75">
      <c r="A1109" s="39" t="s">
        <v>56</v>
      </c>
      <c r="E1109" s="40" t="s">
        <v>12513</v>
      </c>
    </row>
    <row r="1110" spans="1:5" ht="12.75">
      <c r="A1110" t="s">
        <v>57</v>
      </c>
      <c r="E1110" s="38" t="s">
        <v>52</v>
      </c>
    </row>
    <row r="1111" spans="1:16" ht="25.5">
      <c r="A1111" s="26" t="s">
        <v>50</v>
      </c>
      <c s="31" t="s">
        <v>5710</v>
      </c>
      <c s="31" t="s">
        <v>12514</v>
      </c>
      <c s="26" t="s">
        <v>52</v>
      </c>
      <c s="32" t="s">
        <v>12515</v>
      </c>
      <c s="33" t="s">
        <v>365</v>
      </c>
      <c s="34">
        <v>0.308</v>
      </c>
      <c s="35">
        <v>0</v>
      </c>
      <c s="36">
        <f>ROUND(ROUND(H1111,2)*ROUND(G1111,3),2)</f>
      </c>
      <c r="O1111">
        <f>(I1111*21)/100</f>
      </c>
      <c t="s">
        <v>27</v>
      </c>
    </row>
    <row r="1112" spans="1:5" ht="25.5">
      <c r="A1112" s="37" t="s">
        <v>55</v>
      </c>
      <c r="E1112" s="38" t="s">
        <v>12515</v>
      </c>
    </row>
    <row r="1113" spans="1:5" ht="12.75">
      <c r="A1113" s="39" t="s">
        <v>56</v>
      </c>
      <c r="E1113" s="40" t="s">
        <v>12516</v>
      </c>
    </row>
    <row r="1114" spans="1:5" ht="12.75">
      <c r="A1114" t="s">
        <v>57</v>
      </c>
      <c r="E1114" s="38" t="s">
        <v>52</v>
      </c>
    </row>
    <row r="1115" spans="1:16" ht="25.5">
      <c r="A1115" s="26" t="s">
        <v>50</v>
      </c>
      <c s="31" t="s">
        <v>5714</v>
      </c>
      <c s="31" t="s">
        <v>12517</v>
      </c>
      <c s="26" t="s">
        <v>52</v>
      </c>
      <c s="32" t="s">
        <v>12518</v>
      </c>
      <c s="33" t="s">
        <v>365</v>
      </c>
      <c s="34">
        <v>0.308</v>
      </c>
      <c s="35">
        <v>0</v>
      </c>
      <c s="36">
        <f>ROUND(ROUND(H1115,2)*ROUND(G1115,3),2)</f>
      </c>
      <c r="O1115">
        <f>(I1115*21)/100</f>
      </c>
      <c t="s">
        <v>27</v>
      </c>
    </row>
    <row r="1116" spans="1:5" ht="25.5">
      <c r="A1116" s="37" t="s">
        <v>55</v>
      </c>
      <c r="E1116" s="38" t="s">
        <v>12518</v>
      </c>
    </row>
    <row r="1117" spans="1:5" ht="12.75">
      <c r="A1117" s="39" t="s">
        <v>56</v>
      </c>
      <c r="E1117" s="40" t="s">
        <v>12516</v>
      </c>
    </row>
    <row r="1118" spans="1:5" ht="12.75">
      <c r="A1118" t="s">
        <v>57</v>
      </c>
      <c r="E1118" s="38" t="s">
        <v>52</v>
      </c>
    </row>
    <row r="1119" spans="1:16" ht="25.5">
      <c r="A1119" s="26" t="s">
        <v>50</v>
      </c>
      <c s="31" t="s">
        <v>5718</v>
      </c>
      <c s="31" t="s">
        <v>12519</v>
      </c>
      <c s="26" t="s">
        <v>52</v>
      </c>
      <c s="32" t="s">
        <v>12520</v>
      </c>
      <c s="33" t="s">
        <v>365</v>
      </c>
      <c s="34">
        <v>0.036</v>
      </c>
      <c s="35">
        <v>0</v>
      </c>
      <c s="36">
        <f>ROUND(ROUND(H1119,2)*ROUND(G1119,3),2)</f>
      </c>
      <c r="O1119">
        <f>(I1119*21)/100</f>
      </c>
      <c t="s">
        <v>27</v>
      </c>
    </row>
    <row r="1120" spans="1:5" ht="25.5">
      <c r="A1120" s="37" t="s">
        <v>55</v>
      </c>
      <c r="E1120" s="38" t="s">
        <v>12520</v>
      </c>
    </row>
    <row r="1121" spans="1:5" ht="12.75">
      <c r="A1121" s="39" t="s">
        <v>56</v>
      </c>
      <c r="E1121" s="40" t="s">
        <v>12521</v>
      </c>
    </row>
    <row r="1122" spans="1:5" ht="12.75">
      <c r="A1122" t="s">
        <v>57</v>
      </c>
      <c r="E1122" s="38" t="s">
        <v>52</v>
      </c>
    </row>
    <row r="1123" spans="1:16" ht="25.5">
      <c r="A1123" s="26" t="s">
        <v>50</v>
      </c>
      <c s="31" t="s">
        <v>5722</v>
      </c>
      <c s="31" t="s">
        <v>12522</v>
      </c>
      <c s="26" t="s">
        <v>52</v>
      </c>
      <c s="32" t="s">
        <v>12523</v>
      </c>
      <c s="33" t="s">
        <v>365</v>
      </c>
      <c s="34">
        <v>0.725</v>
      </c>
      <c s="35">
        <v>0</v>
      </c>
      <c s="36">
        <f>ROUND(ROUND(H1123,2)*ROUND(G1123,3),2)</f>
      </c>
      <c r="O1123">
        <f>(I1123*21)/100</f>
      </c>
      <c t="s">
        <v>27</v>
      </c>
    </row>
    <row r="1124" spans="1:5" ht="25.5">
      <c r="A1124" s="37" t="s">
        <v>55</v>
      </c>
      <c r="E1124" s="38" t="s">
        <v>12523</v>
      </c>
    </row>
    <row r="1125" spans="1:5" ht="12.75">
      <c r="A1125" s="39" t="s">
        <v>56</v>
      </c>
      <c r="E1125" s="40" t="s">
        <v>11949</v>
      </c>
    </row>
    <row r="1126" spans="1:5" ht="12.75">
      <c r="A1126" t="s">
        <v>57</v>
      </c>
      <c r="E1126" s="38" t="s">
        <v>52</v>
      </c>
    </row>
    <row r="1127" spans="1:16" ht="25.5">
      <c r="A1127" s="26" t="s">
        <v>50</v>
      </c>
      <c s="31" t="s">
        <v>5726</v>
      </c>
      <c s="31" t="s">
        <v>12524</v>
      </c>
      <c s="26" t="s">
        <v>52</v>
      </c>
      <c s="32" t="s">
        <v>12525</v>
      </c>
      <c s="33" t="s">
        <v>71</v>
      </c>
      <c s="34">
        <v>343.525</v>
      </c>
      <c s="35">
        <v>0</v>
      </c>
      <c s="36">
        <f>ROUND(ROUND(H1127,2)*ROUND(G1127,3),2)</f>
      </c>
      <c r="O1127">
        <f>(I1127*21)/100</f>
      </c>
      <c t="s">
        <v>27</v>
      </c>
    </row>
    <row r="1128" spans="1:5" ht="25.5">
      <c r="A1128" s="37" t="s">
        <v>55</v>
      </c>
      <c r="E1128" s="38" t="s">
        <v>12525</v>
      </c>
    </row>
    <row r="1129" spans="1:5" ht="76.5">
      <c r="A1129" s="39" t="s">
        <v>56</v>
      </c>
      <c r="E1129" s="40" t="s">
        <v>12526</v>
      </c>
    </row>
    <row r="1130" spans="1:5" ht="12.75">
      <c r="A1130" t="s">
        <v>57</v>
      </c>
      <c r="E1130" s="38" t="s">
        <v>52</v>
      </c>
    </row>
    <row r="1131" spans="1:16" ht="25.5">
      <c r="A1131" s="26" t="s">
        <v>50</v>
      </c>
      <c s="31" t="s">
        <v>5730</v>
      </c>
      <c s="31" t="s">
        <v>12527</v>
      </c>
      <c s="26" t="s">
        <v>52</v>
      </c>
      <c s="32" t="s">
        <v>12528</v>
      </c>
      <c s="33" t="s">
        <v>71</v>
      </c>
      <c s="34">
        <v>2.146</v>
      </c>
      <c s="35">
        <v>0</v>
      </c>
      <c s="36">
        <f>ROUND(ROUND(H1131,2)*ROUND(G1131,3),2)</f>
      </c>
      <c r="O1131">
        <f>(I1131*21)/100</f>
      </c>
      <c t="s">
        <v>27</v>
      </c>
    </row>
    <row r="1132" spans="1:5" ht="25.5">
      <c r="A1132" s="37" t="s">
        <v>55</v>
      </c>
      <c r="E1132" s="38" t="s">
        <v>12528</v>
      </c>
    </row>
    <row r="1133" spans="1:5" ht="51">
      <c r="A1133" s="39" t="s">
        <v>56</v>
      </c>
      <c r="E1133" s="40" t="s">
        <v>12302</v>
      </c>
    </row>
    <row r="1134" spans="1:5" ht="12.75">
      <c r="A1134" t="s">
        <v>57</v>
      </c>
      <c r="E1134" s="38" t="s">
        <v>52</v>
      </c>
    </row>
    <row r="1135" spans="1:16" ht="25.5">
      <c r="A1135" s="26" t="s">
        <v>50</v>
      </c>
      <c s="31" t="s">
        <v>5734</v>
      </c>
      <c s="31" t="s">
        <v>12529</v>
      </c>
      <c s="26" t="s">
        <v>52</v>
      </c>
      <c s="32" t="s">
        <v>12530</v>
      </c>
      <c s="33" t="s">
        <v>71</v>
      </c>
      <c s="34">
        <v>9.889</v>
      </c>
      <c s="35">
        <v>0</v>
      </c>
      <c s="36">
        <f>ROUND(ROUND(H1135,2)*ROUND(G1135,3),2)</f>
      </c>
      <c r="O1135">
        <f>(I1135*21)/100</f>
      </c>
      <c t="s">
        <v>27</v>
      </c>
    </row>
    <row r="1136" spans="1:5" ht="25.5">
      <c r="A1136" s="37" t="s">
        <v>55</v>
      </c>
      <c r="E1136" s="38" t="s">
        <v>12530</v>
      </c>
    </row>
    <row r="1137" spans="1:5" ht="51">
      <c r="A1137" s="39" t="s">
        <v>56</v>
      </c>
      <c r="E1137" s="40" t="s">
        <v>12531</v>
      </c>
    </row>
    <row r="1138" spans="1:5" ht="12.75">
      <c r="A1138" t="s">
        <v>57</v>
      </c>
      <c r="E1138" s="38" t="s">
        <v>52</v>
      </c>
    </row>
    <row r="1139" spans="1:16" ht="25.5">
      <c r="A1139" s="26" t="s">
        <v>50</v>
      </c>
      <c s="31" t="s">
        <v>5739</v>
      </c>
      <c s="31" t="s">
        <v>12532</v>
      </c>
      <c s="26" t="s">
        <v>52</v>
      </c>
      <c s="32" t="s">
        <v>12533</v>
      </c>
      <c s="33" t="s">
        <v>71</v>
      </c>
      <c s="34">
        <v>23.224</v>
      </c>
      <c s="35">
        <v>0</v>
      </c>
      <c s="36">
        <f>ROUND(ROUND(H1139,2)*ROUND(G1139,3),2)</f>
      </c>
      <c r="O1139">
        <f>(I1139*21)/100</f>
      </c>
      <c t="s">
        <v>27</v>
      </c>
    </row>
    <row r="1140" spans="1:5" ht="25.5">
      <c r="A1140" s="37" t="s">
        <v>55</v>
      </c>
      <c r="E1140" s="38" t="s">
        <v>12533</v>
      </c>
    </row>
    <row r="1141" spans="1:5" ht="63.75">
      <c r="A1141" s="39" t="s">
        <v>56</v>
      </c>
      <c r="E1141" s="40" t="s">
        <v>12534</v>
      </c>
    </row>
    <row r="1142" spans="1:5" ht="12.75">
      <c r="A1142" t="s">
        <v>57</v>
      </c>
      <c r="E1142" s="38" t="s">
        <v>52</v>
      </c>
    </row>
    <row r="1143" spans="1:16" ht="25.5">
      <c r="A1143" s="26" t="s">
        <v>50</v>
      </c>
      <c s="31" t="s">
        <v>5744</v>
      </c>
      <c s="31" t="s">
        <v>12535</v>
      </c>
      <c s="26" t="s">
        <v>52</v>
      </c>
      <c s="32" t="s">
        <v>12536</v>
      </c>
      <c s="33" t="s">
        <v>71</v>
      </c>
      <c s="34">
        <v>26.928</v>
      </c>
      <c s="35">
        <v>0</v>
      </c>
      <c s="36">
        <f>ROUND(ROUND(H1143,2)*ROUND(G1143,3),2)</f>
      </c>
      <c r="O1143">
        <f>(I1143*21)/100</f>
      </c>
      <c t="s">
        <v>27</v>
      </c>
    </row>
    <row r="1144" spans="1:5" ht="25.5">
      <c r="A1144" s="37" t="s">
        <v>55</v>
      </c>
      <c r="E1144" s="38" t="s">
        <v>12536</v>
      </c>
    </row>
    <row r="1145" spans="1:5" ht="114.75">
      <c r="A1145" s="39" t="s">
        <v>56</v>
      </c>
      <c r="E1145" s="40" t="s">
        <v>12537</v>
      </c>
    </row>
    <row r="1146" spans="1:5" ht="12.75">
      <c r="A1146" t="s">
        <v>57</v>
      </c>
      <c r="E1146" s="38" t="s">
        <v>52</v>
      </c>
    </row>
    <row r="1147" spans="1:16" ht="25.5">
      <c r="A1147" s="26" t="s">
        <v>50</v>
      </c>
      <c s="31" t="s">
        <v>5749</v>
      </c>
      <c s="31" t="s">
        <v>12538</v>
      </c>
      <c s="26" t="s">
        <v>52</v>
      </c>
      <c s="32" t="s">
        <v>12539</v>
      </c>
      <c s="33" t="s">
        <v>71</v>
      </c>
      <c s="34">
        <v>7.092</v>
      </c>
      <c s="35">
        <v>0</v>
      </c>
      <c s="36">
        <f>ROUND(ROUND(H1147,2)*ROUND(G1147,3),2)</f>
      </c>
      <c r="O1147">
        <f>(I1147*21)/100</f>
      </c>
      <c t="s">
        <v>27</v>
      </c>
    </row>
    <row r="1148" spans="1:5" ht="25.5">
      <c r="A1148" s="37" t="s">
        <v>55</v>
      </c>
      <c r="E1148" s="38" t="s">
        <v>12539</v>
      </c>
    </row>
    <row r="1149" spans="1:5" ht="51">
      <c r="A1149" s="39" t="s">
        <v>56</v>
      </c>
      <c r="E1149" s="40" t="s">
        <v>12540</v>
      </c>
    </row>
    <row r="1150" spans="1:5" ht="12.75">
      <c r="A1150" t="s">
        <v>57</v>
      </c>
      <c r="E1150" s="38" t="s">
        <v>52</v>
      </c>
    </row>
    <row r="1151" spans="1:16" ht="38.25">
      <c r="A1151" s="26" t="s">
        <v>50</v>
      </c>
      <c s="31" t="s">
        <v>5753</v>
      </c>
      <c s="31" t="s">
        <v>12541</v>
      </c>
      <c s="26" t="s">
        <v>52</v>
      </c>
      <c s="32" t="s">
        <v>6290</v>
      </c>
      <c s="33" t="s">
        <v>54</v>
      </c>
      <c s="34">
        <v>5</v>
      </c>
      <c s="35">
        <v>0</v>
      </c>
      <c s="36">
        <f>ROUND(ROUND(H1151,2)*ROUND(G1151,3),2)</f>
      </c>
      <c r="O1151">
        <f>(I1151*21)/100</f>
      </c>
      <c t="s">
        <v>27</v>
      </c>
    </row>
    <row r="1152" spans="1:5" ht="38.25">
      <c r="A1152" s="37" t="s">
        <v>55</v>
      </c>
      <c r="E1152" s="38" t="s">
        <v>12542</v>
      </c>
    </row>
    <row r="1153" spans="1:5" ht="89.25">
      <c r="A1153" s="39" t="s">
        <v>56</v>
      </c>
      <c r="E1153" s="40" t="s">
        <v>12543</v>
      </c>
    </row>
    <row r="1154" spans="1:5" ht="12.75">
      <c r="A1154" t="s">
        <v>57</v>
      </c>
      <c r="E1154" s="38" t="s">
        <v>52</v>
      </c>
    </row>
    <row r="1155" spans="1:16" ht="38.25">
      <c r="A1155" s="26" t="s">
        <v>50</v>
      </c>
      <c s="31" t="s">
        <v>5757</v>
      </c>
      <c s="31" t="s">
        <v>6289</v>
      </c>
      <c s="26" t="s">
        <v>52</v>
      </c>
      <c s="32" t="s">
        <v>6290</v>
      </c>
      <c s="33" t="s">
        <v>54</v>
      </c>
      <c s="34">
        <v>1</v>
      </c>
      <c s="35">
        <v>0</v>
      </c>
      <c s="36">
        <f>ROUND(ROUND(H1155,2)*ROUND(G1155,3),2)</f>
      </c>
      <c r="O1155">
        <f>(I1155*21)/100</f>
      </c>
      <c t="s">
        <v>27</v>
      </c>
    </row>
    <row r="1156" spans="1:5" ht="38.25">
      <c r="A1156" s="37" t="s">
        <v>55</v>
      </c>
      <c r="E1156" s="38" t="s">
        <v>6291</v>
      </c>
    </row>
    <row r="1157" spans="1:5" ht="51">
      <c r="A1157" s="39" t="s">
        <v>56</v>
      </c>
      <c r="E1157" s="40" t="s">
        <v>12544</v>
      </c>
    </row>
    <row r="1158" spans="1:5" ht="12.75">
      <c r="A1158" t="s">
        <v>57</v>
      </c>
      <c r="E1158" s="38" t="s">
        <v>52</v>
      </c>
    </row>
    <row r="1159" spans="1:16" ht="38.25">
      <c r="A1159" s="26" t="s">
        <v>50</v>
      </c>
      <c s="31" t="s">
        <v>5762</v>
      </c>
      <c s="31" t="s">
        <v>12545</v>
      </c>
      <c s="26" t="s">
        <v>52</v>
      </c>
      <c s="32" t="s">
        <v>12546</v>
      </c>
      <c s="33" t="s">
        <v>54</v>
      </c>
      <c s="34">
        <v>6</v>
      </c>
      <c s="35">
        <v>0</v>
      </c>
      <c s="36">
        <f>ROUND(ROUND(H1159,2)*ROUND(G1159,3),2)</f>
      </c>
      <c r="O1159">
        <f>(I1159*21)/100</f>
      </c>
      <c t="s">
        <v>27</v>
      </c>
    </row>
    <row r="1160" spans="1:5" ht="38.25">
      <c r="A1160" s="37" t="s">
        <v>55</v>
      </c>
      <c r="E1160" s="38" t="s">
        <v>12547</v>
      </c>
    </row>
    <row r="1161" spans="1:5" ht="51">
      <c r="A1161" s="39" t="s">
        <v>56</v>
      </c>
      <c r="E1161" s="40" t="s">
        <v>12548</v>
      </c>
    </row>
    <row r="1162" spans="1:5" ht="12.75">
      <c r="A1162" t="s">
        <v>57</v>
      </c>
      <c r="E1162" s="38" t="s">
        <v>52</v>
      </c>
    </row>
    <row r="1163" spans="1:16" ht="38.25">
      <c r="A1163" s="26" t="s">
        <v>50</v>
      </c>
      <c s="31" t="s">
        <v>5766</v>
      </c>
      <c s="31" t="s">
        <v>12549</v>
      </c>
      <c s="26" t="s">
        <v>52</v>
      </c>
      <c s="32" t="s">
        <v>12546</v>
      </c>
      <c s="33" t="s">
        <v>54</v>
      </c>
      <c s="34">
        <v>2</v>
      </c>
      <c s="35">
        <v>0</v>
      </c>
      <c s="36">
        <f>ROUND(ROUND(H1163,2)*ROUND(G1163,3),2)</f>
      </c>
      <c r="O1163">
        <f>(I1163*21)/100</f>
      </c>
      <c t="s">
        <v>27</v>
      </c>
    </row>
    <row r="1164" spans="1:5" ht="38.25">
      <c r="A1164" s="37" t="s">
        <v>55</v>
      </c>
      <c r="E1164" s="38" t="s">
        <v>12550</v>
      </c>
    </row>
    <row r="1165" spans="1:5" ht="51">
      <c r="A1165" s="39" t="s">
        <v>56</v>
      </c>
      <c r="E1165" s="40" t="s">
        <v>12551</v>
      </c>
    </row>
    <row r="1166" spans="1:5" ht="12.75">
      <c r="A1166" t="s">
        <v>57</v>
      </c>
      <c r="E1166" s="38" t="s">
        <v>52</v>
      </c>
    </row>
    <row r="1167" spans="1:16" ht="38.25">
      <c r="A1167" s="26" t="s">
        <v>50</v>
      </c>
      <c s="31" t="s">
        <v>5771</v>
      </c>
      <c s="31" t="s">
        <v>12552</v>
      </c>
      <c s="26" t="s">
        <v>52</v>
      </c>
      <c s="32" t="s">
        <v>12553</v>
      </c>
      <c s="33" t="s">
        <v>71</v>
      </c>
      <c s="34">
        <v>3.84</v>
      </c>
      <c s="35">
        <v>0</v>
      </c>
      <c s="36">
        <f>ROUND(ROUND(H1167,2)*ROUND(G1167,3),2)</f>
      </c>
      <c r="O1167">
        <f>(I1167*21)/100</f>
      </c>
      <c t="s">
        <v>27</v>
      </c>
    </row>
    <row r="1168" spans="1:5" ht="38.25">
      <c r="A1168" s="37" t="s">
        <v>55</v>
      </c>
      <c r="E1168" s="38" t="s">
        <v>12554</v>
      </c>
    </row>
    <row r="1169" spans="1:5" ht="51">
      <c r="A1169" s="39" t="s">
        <v>56</v>
      </c>
      <c r="E1169" s="40" t="s">
        <v>12555</v>
      </c>
    </row>
    <row r="1170" spans="1:5" ht="12.75">
      <c r="A1170" t="s">
        <v>57</v>
      </c>
      <c r="E1170" s="38" t="s">
        <v>52</v>
      </c>
    </row>
    <row r="1171" spans="1:16" ht="38.25">
      <c r="A1171" s="26" t="s">
        <v>50</v>
      </c>
      <c s="31" t="s">
        <v>5775</v>
      </c>
      <c s="31" t="s">
        <v>12556</v>
      </c>
      <c s="26" t="s">
        <v>52</v>
      </c>
      <c s="32" t="s">
        <v>12553</v>
      </c>
      <c s="33" t="s">
        <v>365</v>
      </c>
      <c s="34">
        <v>0.18</v>
      </c>
      <c s="35">
        <v>0</v>
      </c>
      <c s="36">
        <f>ROUND(ROUND(H1171,2)*ROUND(G1171,3),2)</f>
      </c>
      <c r="O1171">
        <f>(I1171*21)/100</f>
      </c>
      <c t="s">
        <v>27</v>
      </c>
    </row>
    <row r="1172" spans="1:5" ht="38.25">
      <c r="A1172" s="37" t="s">
        <v>55</v>
      </c>
      <c r="E1172" s="38" t="s">
        <v>12557</v>
      </c>
    </row>
    <row r="1173" spans="1:5" ht="51">
      <c r="A1173" s="39" t="s">
        <v>56</v>
      </c>
      <c r="E1173" s="40" t="s">
        <v>12558</v>
      </c>
    </row>
    <row r="1174" spans="1:5" ht="12.75">
      <c r="A1174" t="s">
        <v>57</v>
      </c>
      <c r="E1174" s="38" t="s">
        <v>52</v>
      </c>
    </row>
    <row r="1175" spans="1:16" ht="38.25">
      <c r="A1175" s="26" t="s">
        <v>50</v>
      </c>
      <c s="31" t="s">
        <v>5779</v>
      </c>
      <c s="31" t="s">
        <v>12559</v>
      </c>
      <c s="26" t="s">
        <v>52</v>
      </c>
      <c s="32" t="s">
        <v>12560</v>
      </c>
      <c s="33" t="s">
        <v>365</v>
      </c>
      <c s="34">
        <v>2.966</v>
      </c>
      <c s="35">
        <v>0</v>
      </c>
      <c s="36">
        <f>ROUND(ROUND(H1175,2)*ROUND(G1175,3),2)</f>
      </c>
      <c r="O1175">
        <f>(I1175*21)/100</f>
      </c>
      <c t="s">
        <v>27</v>
      </c>
    </row>
    <row r="1176" spans="1:5" ht="38.25">
      <c r="A1176" s="37" t="s">
        <v>55</v>
      </c>
      <c r="E1176" s="38" t="s">
        <v>12561</v>
      </c>
    </row>
    <row r="1177" spans="1:5" ht="89.25">
      <c r="A1177" s="39" t="s">
        <v>56</v>
      </c>
      <c r="E1177" s="40" t="s">
        <v>12562</v>
      </c>
    </row>
    <row r="1178" spans="1:5" ht="12.75">
      <c r="A1178" t="s">
        <v>57</v>
      </c>
      <c r="E1178" s="38" t="s">
        <v>52</v>
      </c>
    </row>
    <row r="1179" spans="1:16" ht="25.5">
      <c r="A1179" s="26" t="s">
        <v>50</v>
      </c>
      <c s="31" t="s">
        <v>5783</v>
      </c>
      <c s="31" t="s">
        <v>12563</v>
      </c>
      <c s="26" t="s">
        <v>52</v>
      </c>
      <c s="32" t="s">
        <v>12564</v>
      </c>
      <c s="33" t="s">
        <v>54</v>
      </c>
      <c s="34">
        <v>5</v>
      </c>
      <c s="35">
        <v>0</v>
      </c>
      <c s="36">
        <f>ROUND(ROUND(H1179,2)*ROUND(G1179,3),2)</f>
      </c>
      <c r="O1179">
        <f>(I1179*21)/100</f>
      </c>
      <c t="s">
        <v>27</v>
      </c>
    </row>
    <row r="1180" spans="1:5" ht="25.5">
      <c r="A1180" s="37" t="s">
        <v>55</v>
      </c>
      <c r="E1180" s="38" t="s">
        <v>12564</v>
      </c>
    </row>
    <row r="1181" spans="1:5" ht="51">
      <c r="A1181" s="39" t="s">
        <v>56</v>
      </c>
      <c r="E1181" s="40" t="s">
        <v>11994</v>
      </c>
    </row>
    <row r="1182" spans="1:5" ht="12.75">
      <c r="A1182" t="s">
        <v>57</v>
      </c>
      <c r="E1182" s="38" t="s">
        <v>52</v>
      </c>
    </row>
    <row r="1183" spans="1:16" ht="25.5">
      <c r="A1183" s="26" t="s">
        <v>50</v>
      </c>
      <c s="31" t="s">
        <v>5788</v>
      </c>
      <c s="31" t="s">
        <v>12565</v>
      </c>
      <c s="26" t="s">
        <v>52</v>
      </c>
      <c s="32" t="s">
        <v>12566</v>
      </c>
      <c s="33" t="s">
        <v>63</v>
      </c>
      <c s="34">
        <v>1.8</v>
      </c>
      <c s="35">
        <v>0</v>
      </c>
      <c s="36">
        <f>ROUND(ROUND(H1183,2)*ROUND(G1183,3),2)</f>
      </c>
      <c r="O1183">
        <f>(I1183*21)/100</f>
      </c>
      <c t="s">
        <v>27</v>
      </c>
    </row>
    <row r="1184" spans="1:5" ht="25.5">
      <c r="A1184" s="37" t="s">
        <v>55</v>
      </c>
      <c r="E1184" s="38" t="s">
        <v>12566</v>
      </c>
    </row>
    <row r="1185" spans="1:5" ht="51">
      <c r="A1185" s="39" t="s">
        <v>56</v>
      </c>
      <c r="E1185" s="40" t="s">
        <v>12567</v>
      </c>
    </row>
    <row r="1186" spans="1:5" ht="12.75">
      <c r="A1186" t="s">
        <v>57</v>
      </c>
      <c r="E1186" s="38" t="s">
        <v>52</v>
      </c>
    </row>
    <row r="1187" spans="1:16" ht="25.5">
      <c r="A1187" s="26" t="s">
        <v>50</v>
      </c>
      <c s="31" t="s">
        <v>5792</v>
      </c>
      <c s="31" t="s">
        <v>12568</v>
      </c>
      <c s="26" t="s">
        <v>52</v>
      </c>
      <c s="32" t="s">
        <v>12569</v>
      </c>
      <c s="33" t="s">
        <v>63</v>
      </c>
      <c s="34">
        <v>1.8</v>
      </c>
      <c s="35">
        <v>0</v>
      </c>
      <c s="36">
        <f>ROUND(ROUND(H1187,2)*ROUND(G1187,3),2)</f>
      </c>
      <c r="O1187">
        <f>(I1187*21)/100</f>
      </c>
      <c t="s">
        <v>27</v>
      </c>
    </row>
    <row r="1188" spans="1:5" ht="25.5">
      <c r="A1188" s="37" t="s">
        <v>55</v>
      </c>
      <c r="E1188" s="38" t="s">
        <v>12570</v>
      </c>
    </row>
    <row r="1189" spans="1:5" ht="51">
      <c r="A1189" s="39" t="s">
        <v>56</v>
      </c>
      <c r="E1189" s="40" t="s">
        <v>12567</v>
      </c>
    </row>
    <row r="1190" spans="1:5" ht="12.75">
      <c r="A1190" t="s">
        <v>57</v>
      </c>
      <c r="E1190" s="38" t="s">
        <v>52</v>
      </c>
    </row>
    <row r="1191" spans="1:16" ht="12.75">
      <c r="A1191" s="26" t="s">
        <v>50</v>
      </c>
      <c s="31" t="s">
        <v>5796</v>
      </c>
      <c s="31" t="s">
        <v>12571</v>
      </c>
      <c s="26" t="s">
        <v>52</v>
      </c>
      <c s="32" t="s">
        <v>12572</v>
      </c>
      <c s="33" t="s">
        <v>63</v>
      </c>
      <c s="34">
        <v>15.32</v>
      </c>
      <c s="35">
        <v>0</v>
      </c>
      <c s="36">
        <f>ROUND(ROUND(H1191,2)*ROUND(G1191,3),2)</f>
      </c>
      <c r="O1191">
        <f>(I1191*21)/100</f>
      </c>
      <c t="s">
        <v>27</v>
      </c>
    </row>
    <row r="1192" spans="1:5" ht="12.75">
      <c r="A1192" s="37" t="s">
        <v>55</v>
      </c>
      <c r="E1192" s="38" t="s">
        <v>12572</v>
      </c>
    </row>
    <row r="1193" spans="1:5" ht="51">
      <c r="A1193" s="39" t="s">
        <v>56</v>
      </c>
      <c r="E1193" s="40" t="s">
        <v>12573</v>
      </c>
    </row>
    <row r="1194" spans="1:5" ht="12.75">
      <c r="A1194" t="s">
        <v>57</v>
      </c>
      <c r="E1194" s="38" t="s">
        <v>52</v>
      </c>
    </row>
    <row r="1195" spans="1:16" ht="12.75">
      <c r="A1195" s="26" t="s">
        <v>50</v>
      </c>
      <c s="31" t="s">
        <v>5800</v>
      </c>
      <c s="31" t="s">
        <v>12574</v>
      </c>
      <c s="26" t="s">
        <v>52</v>
      </c>
      <c s="32" t="s">
        <v>12575</v>
      </c>
      <c s="33" t="s">
        <v>63</v>
      </c>
      <c s="34">
        <v>7.66</v>
      </c>
      <c s="35">
        <v>0</v>
      </c>
      <c s="36">
        <f>ROUND(ROUND(H1195,2)*ROUND(G1195,3),2)</f>
      </c>
      <c r="O1195">
        <f>(I1195*21)/100</f>
      </c>
      <c t="s">
        <v>27</v>
      </c>
    </row>
    <row r="1196" spans="1:5" ht="12.75">
      <c r="A1196" s="37" t="s">
        <v>55</v>
      </c>
      <c r="E1196" s="38" t="s">
        <v>12575</v>
      </c>
    </row>
    <row r="1197" spans="1:5" ht="51">
      <c r="A1197" s="39" t="s">
        <v>56</v>
      </c>
      <c r="E1197" s="40" t="s">
        <v>12576</v>
      </c>
    </row>
    <row r="1198" spans="1:5" ht="12.75">
      <c r="A1198" t="s">
        <v>57</v>
      </c>
      <c r="E1198" s="38" t="s">
        <v>52</v>
      </c>
    </row>
    <row r="1199" spans="1:16" ht="12.75">
      <c r="A1199" s="26" t="s">
        <v>50</v>
      </c>
      <c s="31" t="s">
        <v>5804</v>
      </c>
      <c s="31" t="s">
        <v>12577</v>
      </c>
      <c s="26" t="s">
        <v>52</v>
      </c>
      <c s="32" t="s">
        <v>12578</v>
      </c>
      <c s="33" t="s">
        <v>63</v>
      </c>
      <c s="34">
        <v>7.66</v>
      </c>
      <c s="35">
        <v>0</v>
      </c>
      <c s="36">
        <f>ROUND(ROUND(H1199,2)*ROUND(G1199,3),2)</f>
      </c>
      <c r="O1199">
        <f>(I1199*21)/100</f>
      </c>
      <c t="s">
        <v>27</v>
      </c>
    </row>
    <row r="1200" spans="1:5" ht="12.75">
      <c r="A1200" s="37" t="s">
        <v>55</v>
      </c>
      <c r="E1200" s="38" t="s">
        <v>12578</v>
      </c>
    </row>
    <row r="1201" spans="1:5" ht="51">
      <c r="A1201" s="39" t="s">
        <v>56</v>
      </c>
      <c r="E1201" s="40" t="s">
        <v>12576</v>
      </c>
    </row>
    <row r="1202" spans="1:5" ht="12.75">
      <c r="A1202" t="s">
        <v>57</v>
      </c>
      <c r="E1202" s="38" t="s">
        <v>52</v>
      </c>
    </row>
    <row r="1203" spans="1:16" ht="25.5">
      <c r="A1203" s="26" t="s">
        <v>50</v>
      </c>
      <c s="31" t="s">
        <v>5808</v>
      </c>
      <c s="31" t="s">
        <v>12579</v>
      </c>
      <c s="26" t="s">
        <v>52</v>
      </c>
      <c s="32" t="s">
        <v>12580</v>
      </c>
      <c s="33" t="s">
        <v>71</v>
      </c>
      <c s="34">
        <v>76.209</v>
      </c>
      <c s="35">
        <v>0</v>
      </c>
      <c s="36">
        <f>ROUND(ROUND(H1203,2)*ROUND(G1203,3),2)</f>
      </c>
      <c r="O1203">
        <f>(I1203*21)/100</f>
      </c>
      <c t="s">
        <v>27</v>
      </c>
    </row>
    <row r="1204" spans="1:5" ht="25.5">
      <c r="A1204" s="37" t="s">
        <v>55</v>
      </c>
      <c r="E1204" s="38" t="s">
        <v>12580</v>
      </c>
    </row>
    <row r="1205" spans="1:5" ht="369.75">
      <c r="A1205" s="39" t="s">
        <v>56</v>
      </c>
      <c r="E1205" s="40" t="s">
        <v>12581</v>
      </c>
    </row>
    <row r="1206" spans="1:5" ht="12.75">
      <c r="A1206" t="s">
        <v>57</v>
      </c>
      <c r="E1206" s="38" t="s">
        <v>52</v>
      </c>
    </row>
    <row r="1207" spans="1:16" ht="25.5">
      <c r="A1207" s="26" t="s">
        <v>50</v>
      </c>
      <c s="31" t="s">
        <v>5812</v>
      </c>
      <c s="31" t="s">
        <v>12582</v>
      </c>
      <c s="26" t="s">
        <v>52</v>
      </c>
      <c s="32" t="s">
        <v>12583</v>
      </c>
      <c s="33" t="s">
        <v>365</v>
      </c>
      <c s="34">
        <v>386.287</v>
      </c>
      <c s="35">
        <v>0</v>
      </c>
      <c s="36">
        <f>ROUND(ROUND(H1207,2)*ROUND(G1207,3),2)</f>
      </c>
      <c r="O1207">
        <f>(I1207*21)/100</f>
      </c>
      <c t="s">
        <v>27</v>
      </c>
    </row>
    <row r="1208" spans="1:5" ht="25.5">
      <c r="A1208" s="37" t="s">
        <v>55</v>
      </c>
      <c r="E1208" s="38" t="s">
        <v>12583</v>
      </c>
    </row>
    <row r="1209" spans="1:5" ht="63.75">
      <c r="A1209" s="39" t="s">
        <v>56</v>
      </c>
      <c r="E1209" s="40" t="s">
        <v>12584</v>
      </c>
    </row>
    <row r="1210" spans="1:5" ht="12.75">
      <c r="A1210" t="s">
        <v>57</v>
      </c>
      <c r="E1210" s="38" t="s">
        <v>52</v>
      </c>
    </row>
    <row r="1211" spans="1:16" ht="12.75">
      <c r="A1211" s="26" t="s">
        <v>50</v>
      </c>
      <c s="31" t="s">
        <v>5816</v>
      </c>
      <c s="31" t="s">
        <v>12585</v>
      </c>
      <c s="26" t="s">
        <v>52</v>
      </c>
      <c s="32" t="s">
        <v>12586</v>
      </c>
      <c s="33" t="s">
        <v>71</v>
      </c>
      <c s="34">
        <v>552.218</v>
      </c>
      <c s="35">
        <v>0</v>
      </c>
      <c s="36">
        <f>ROUND(ROUND(H1211,2)*ROUND(G1211,3),2)</f>
      </c>
      <c r="O1211">
        <f>(I1211*21)/100</f>
      </c>
      <c t="s">
        <v>27</v>
      </c>
    </row>
    <row r="1212" spans="1:5" ht="12.75">
      <c r="A1212" s="37" t="s">
        <v>55</v>
      </c>
      <c r="E1212" s="38" t="s">
        <v>12586</v>
      </c>
    </row>
    <row r="1213" spans="1:5" ht="12.75">
      <c r="A1213" s="39" t="s">
        <v>56</v>
      </c>
      <c r="E1213" s="40" t="s">
        <v>12473</v>
      </c>
    </row>
    <row r="1214" spans="1:5" ht="12.75">
      <c r="A1214" t="s">
        <v>57</v>
      </c>
      <c r="E1214" s="38" t="s">
        <v>52</v>
      </c>
    </row>
    <row r="1215" spans="1:16" ht="25.5">
      <c r="A1215" s="26" t="s">
        <v>50</v>
      </c>
      <c s="31" t="s">
        <v>5821</v>
      </c>
      <c s="31" t="s">
        <v>12587</v>
      </c>
      <c s="26" t="s">
        <v>52</v>
      </c>
      <c s="32" t="s">
        <v>12588</v>
      </c>
      <c s="33" t="s">
        <v>71</v>
      </c>
      <c s="34">
        <v>1104.436</v>
      </c>
      <c s="35">
        <v>0</v>
      </c>
      <c s="36">
        <f>ROUND(ROUND(H1215,2)*ROUND(G1215,3),2)</f>
      </c>
      <c r="O1215">
        <f>(I1215*21)/100</f>
      </c>
      <c t="s">
        <v>27</v>
      </c>
    </row>
    <row r="1216" spans="1:5" ht="25.5">
      <c r="A1216" s="37" t="s">
        <v>55</v>
      </c>
      <c r="E1216" s="38" t="s">
        <v>12588</v>
      </c>
    </row>
    <row r="1217" spans="1:5" ht="12.75">
      <c r="A1217" s="39" t="s">
        <v>56</v>
      </c>
      <c r="E1217" s="40" t="s">
        <v>12589</v>
      </c>
    </row>
    <row r="1218" spans="1:5" ht="12.75">
      <c r="A1218" t="s">
        <v>57</v>
      </c>
      <c r="E1218" s="38" t="s">
        <v>52</v>
      </c>
    </row>
    <row r="1219" spans="1:16" ht="12.75">
      <c r="A1219" s="26" t="s">
        <v>50</v>
      </c>
      <c s="31" t="s">
        <v>5825</v>
      </c>
      <c s="31" t="s">
        <v>12590</v>
      </c>
      <c s="26" t="s">
        <v>52</v>
      </c>
      <c s="32" t="s">
        <v>12591</v>
      </c>
      <c s="33" t="s">
        <v>4257</v>
      </c>
      <c s="34">
        <v>1</v>
      </c>
      <c s="35">
        <v>0</v>
      </c>
      <c s="36">
        <f>ROUND(ROUND(H1219,2)*ROUND(G1219,3),2)</f>
      </c>
      <c r="O1219">
        <f>(I1219*21)/100</f>
      </c>
      <c t="s">
        <v>27</v>
      </c>
    </row>
    <row r="1220" spans="1:5" ht="12.75">
      <c r="A1220" s="37" t="s">
        <v>55</v>
      </c>
      <c r="E1220" s="38" t="s">
        <v>12591</v>
      </c>
    </row>
    <row r="1221" spans="1:5" ht="51">
      <c r="A1221" s="39" t="s">
        <v>56</v>
      </c>
      <c r="E1221" s="40" t="s">
        <v>12592</v>
      </c>
    </row>
    <row r="1222" spans="1:5" ht="127.5">
      <c r="A1222" t="s">
        <v>57</v>
      </c>
      <c r="E1222" s="38" t="s">
        <v>12593</v>
      </c>
    </row>
    <row r="1223" spans="1:16" ht="12.75">
      <c r="A1223" s="26" t="s">
        <v>50</v>
      </c>
      <c s="31" t="s">
        <v>5829</v>
      </c>
      <c s="31" t="s">
        <v>12594</v>
      </c>
      <c s="26" t="s">
        <v>52</v>
      </c>
      <c s="32" t="s">
        <v>12595</v>
      </c>
      <c s="33" t="s">
        <v>4257</v>
      </c>
      <c s="34">
        <v>1</v>
      </c>
      <c s="35">
        <v>0</v>
      </c>
      <c s="36">
        <f>ROUND(ROUND(H1223,2)*ROUND(G1223,3),2)</f>
      </c>
      <c r="O1223">
        <f>(I1223*21)/100</f>
      </c>
      <c t="s">
        <v>27</v>
      </c>
    </row>
    <row r="1224" spans="1:5" ht="12.75">
      <c r="A1224" s="37" t="s">
        <v>55</v>
      </c>
      <c r="E1224" s="38" t="s">
        <v>12595</v>
      </c>
    </row>
    <row r="1225" spans="1:5" ht="51">
      <c r="A1225" s="39" t="s">
        <v>56</v>
      </c>
      <c r="E1225" s="40" t="s">
        <v>12592</v>
      </c>
    </row>
    <row r="1226" spans="1:5" ht="89.25">
      <c r="A1226" t="s">
        <v>57</v>
      </c>
      <c r="E1226" s="38" t="s">
        <v>12596</v>
      </c>
    </row>
    <row r="1227" spans="1:16" ht="12.75">
      <c r="A1227" s="26" t="s">
        <v>50</v>
      </c>
      <c s="31" t="s">
        <v>5833</v>
      </c>
      <c s="31" t="s">
        <v>12597</v>
      </c>
      <c s="26" t="s">
        <v>52</v>
      </c>
      <c s="32" t="s">
        <v>12598</v>
      </c>
      <c s="33" t="s">
        <v>4257</v>
      </c>
      <c s="34">
        <v>1</v>
      </c>
      <c s="35">
        <v>0</v>
      </c>
      <c s="36">
        <f>ROUND(ROUND(H1227,2)*ROUND(G1227,3),2)</f>
      </c>
      <c r="O1227">
        <f>(I1227*21)/100</f>
      </c>
      <c t="s">
        <v>27</v>
      </c>
    </row>
    <row r="1228" spans="1:5" ht="12.75">
      <c r="A1228" s="37" t="s">
        <v>55</v>
      </c>
      <c r="E1228" s="38" t="s">
        <v>12598</v>
      </c>
    </row>
    <row r="1229" spans="1:5" ht="51">
      <c r="A1229" s="39" t="s">
        <v>56</v>
      </c>
      <c r="E1229" s="40" t="s">
        <v>12599</v>
      </c>
    </row>
    <row r="1230" spans="1:5" ht="89.25">
      <c r="A1230" t="s">
        <v>57</v>
      </c>
      <c r="E1230" s="38" t="s">
        <v>12600</v>
      </c>
    </row>
    <row r="1231" spans="1:16" ht="12.75">
      <c r="A1231" s="26" t="s">
        <v>50</v>
      </c>
      <c s="31" t="s">
        <v>5837</v>
      </c>
      <c s="31" t="s">
        <v>12601</v>
      </c>
      <c s="26" t="s">
        <v>52</v>
      </c>
      <c s="32" t="s">
        <v>12602</v>
      </c>
      <c s="33" t="s">
        <v>4257</v>
      </c>
      <c s="34">
        <v>1</v>
      </c>
      <c s="35">
        <v>0</v>
      </c>
      <c s="36">
        <f>ROUND(ROUND(H1231,2)*ROUND(G1231,3),2)</f>
      </c>
      <c r="O1231">
        <f>(I1231*21)/100</f>
      </c>
      <c t="s">
        <v>27</v>
      </c>
    </row>
    <row r="1232" spans="1:5" ht="12.75">
      <c r="A1232" s="37" t="s">
        <v>55</v>
      </c>
      <c r="E1232" s="38" t="s">
        <v>12602</v>
      </c>
    </row>
    <row r="1233" spans="1:5" ht="51">
      <c r="A1233" s="39" t="s">
        <v>56</v>
      </c>
      <c r="E1233" s="40" t="s">
        <v>12603</v>
      </c>
    </row>
    <row r="1234" spans="1:5" ht="25.5">
      <c r="A1234" t="s">
        <v>57</v>
      </c>
      <c r="E1234" s="38" t="s">
        <v>12604</v>
      </c>
    </row>
    <row r="1235" spans="1:16" ht="25.5">
      <c r="A1235" s="26" t="s">
        <v>50</v>
      </c>
      <c s="31" t="s">
        <v>5841</v>
      </c>
      <c s="31" t="s">
        <v>12605</v>
      </c>
      <c s="26" t="s">
        <v>52</v>
      </c>
      <c s="32" t="s">
        <v>12606</v>
      </c>
      <c s="33" t="s">
        <v>54</v>
      </c>
      <c s="34">
        <v>16</v>
      </c>
      <c s="35">
        <v>0</v>
      </c>
      <c s="36">
        <f>ROUND(ROUND(H1235,2)*ROUND(G1235,3),2)</f>
      </c>
      <c r="O1235">
        <f>(I1235*21)/100</f>
      </c>
      <c t="s">
        <v>27</v>
      </c>
    </row>
    <row r="1236" spans="1:5" ht="38.25">
      <c r="A1236" s="37" t="s">
        <v>55</v>
      </c>
      <c r="E1236" s="38" t="s">
        <v>12607</v>
      </c>
    </row>
    <row r="1237" spans="1:5" ht="51">
      <c r="A1237" s="39" t="s">
        <v>56</v>
      </c>
      <c r="E1237" s="40" t="s">
        <v>12502</v>
      </c>
    </row>
    <row r="1238" spans="1:5" ht="12.75">
      <c r="A1238" t="s">
        <v>57</v>
      </c>
      <c r="E1238" s="38" t="s">
        <v>52</v>
      </c>
    </row>
    <row r="1239" spans="1:18" ht="12.75" customHeight="1">
      <c r="A1239" s="6" t="s">
        <v>48</v>
      </c>
      <c s="6"/>
      <c s="42" t="s">
        <v>339</v>
      </c>
      <c s="6"/>
      <c s="29" t="s">
        <v>340</v>
      </c>
      <c s="6"/>
      <c s="6"/>
      <c s="6"/>
      <c s="43">
        <f>0+Q1239</f>
      </c>
      <c r="O1239">
        <f>0+R1239</f>
      </c>
      <c r="Q1239">
        <f>0+I1240+I1244+I1248+I1252+I1256+I1260+I1264+I1268+I1272+I1276</f>
      </c>
      <c>
        <f>0+O1240+O1244+O1248+O1252+O1256+O1260+O1264+O1268+O1272+O1276</f>
      </c>
    </row>
    <row r="1240" spans="1:16" ht="38.25">
      <c r="A1240" s="26" t="s">
        <v>50</v>
      </c>
      <c s="31" t="s">
        <v>5845</v>
      </c>
      <c s="31" t="s">
        <v>448</v>
      </c>
      <c s="26" t="s">
        <v>449</v>
      </c>
      <c s="32" t="s">
        <v>450</v>
      </c>
      <c s="33" t="s">
        <v>345</v>
      </c>
      <c s="34">
        <v>38.042</v>
      </c>
      <c s="35">
        <v>0</v>
      </c>
      <c s="36">
        <f>ROUND(ROUND(H1240,2)*ROUND(G1240,3),2)</f>
      </c>
      <c r="O1240">
        <f>(I1240*21)/100</f>
      </c>
      <c t="s">
        <v>27</v>
      </c>
    </row>
    <row r="1241" spans="1:5" ht="12.75">
      <c r="A1241" s="37" t="s">
        <v>55</v>
      </c>
      <c r="E1241" s="38" t="s">
        <v>346</v>
      </c>
    </row>
    <row r="1242" spans="1:5" ht="127.5">
      <c r="A1242" s="39" t="s">
        <v>56</v>
      </c>
      <c r="E1242" s="40" t="s">
        <v>12608</v>
      </c>
    </row>
    <row r="1243" spans="1:5" ht="89.25">
      <c r="A1243" t="s">
        <v>57</v>
      </c>
      <c r="E1243" s="38" t="s">
        <v>347</v>
      </c>
    </row>
    <row r="1244" spans="1:16" ht="38.25">
      <c r="A1244" s="26" t="s">
        <v>50</v>
      </c>
      <c s="31" t="s">
        <v>5850</v>
      </c>
      <c s="31" t="s">
        <v>451</v>
      </c>
      <c s="26" t="s">
        <v>452</v>
      </c>
      <c s="32" t="s">
        <v>453</v>
      </c>
      <c s="33" t="s">
        <v>345</v>
      </c>
      <c s="34">
        <v>22.066</v>
      </c>
      <c s="35">
        <v>0</v>
      </c>
      <c s="36">
        <f>ROUND(ROUND(H1244,2)*ROUND(G1244,3),2)</f>
      </c>
      <c r="O1244">
        <f>(I1244*21)/100</f>
      </c>
      <c t="s">
        <v>27</v>
      </c>
    </row>
    <row r="1245" spans="1:5" ht="12.75">
      <c r="A1245" s="37" t="s">
        <v>55</v>
      </c>
      <c r="E1245" s="38" t="s">
        <v>346</v>
      </c>
    </row>
    <row r="1246" spans="1:5" ht="51">
      <c r="A1246" s="39" t="s">
        <v>56</v>
      </c>
      <c r="E1246" s="40" t="s">
        <v>12609</v>
      </c>
    </row>
    <row r="1247" spans="1:5" ht="89.25">
      <c r="A1247" t="s">
        <v>57</v>
      </c>
      <c r="E1247" s="38" t="s">
        <v>347</v>
      </c>
    </row>
    <row r="1248" spans="1:16" ht="38.25">
      <c r="A1248" s="26" t="s">
        <v>50</v>
      </c>
      <c s="31" t="s">
        <v>5854</v>
      </c>
      <c s="31" t="s">
        <v>2908</v>
      </c>
      <c s="26" t="s">
        <v>2909</v>
      </c>
      <c s="32" t="s">
        <v>2910</v>
      </c>
      <c s="33" t="s">
        <v>345</v>
      </c>
      <c s="34">
        <v>3.45</v>
      </c>
      <c s="35">
        <v>0</v>
      </c>
      <c s="36">
        <f>ROUND(ROUND(H1248,2)*ROUND(G1248,3),2)</f>
      </c>
      <c r="O1248">
        <f>(I1248*21)/100</f>
      </c>
      <c t="s">
        <v>27</v>
      </c>
    </row>
    <row r="1249" spans="1:5" ht="12.75">
      <c r="A1249" s="37" t="s">
        <v>55</v>
      </c>
      <c r="E1249" s="38" t="s">
        <v>346</v>
      </c>
    </row>
    <row r="1250" spans="1:5" ht="51">
      <c r="A1250" s="39" t="s">
        <v>56</v>
      </c>
      <c r="E1250" s="40" t="s">
        <v>12610</v>
      </c>
    </row>
    <row r="1251" spans="1:5" ht="89.25">
      <c r="A1251" t="s">
        <v>57</v>
      </c>
      <c r="E1251" s="38" t="s">
        <v>347</v>
      </c>
    </row>
    <row r="1252" spans="1:16" ht="38.25">
      <c r="A1252" s="26" t="s">
        <v>50</v>
      </c>
      <c s="31" t="s">
        <v>5858</v>
      </c>
      <c s="31" t="s">
        <v>1794</v>
      </c>
      <c s="26" t="s">
        <v>1795</v>
      </c>
      <c s="32" t="s">
        <v>1796</v>
      </c>
      <c s="33" t="s">
        <v>345</v>
      </c>
      <c s="34">
        <v>80.443</v>
      </c>
      <c s="35">
        <v>0</v>
      </c>
      <c s="36">
        <f>ROUND(ROUND(H1252,2)*ROUND(G1252,3),2)</f>
      </c>
      <c r="O1252">
        <f>(I1252*21)/100</f>
      </c>
      <c t="s">
        <v>27</v>
      </c>
    </row>
    <row r="1253" spans="1:5" ht="12.75">
      <c r="A1253" s="37" t="s">
        <v>55</v>
      </c>
      <c r="E1253" s="38" t="s">
        <v>346</v>
      </c>
    </row>
    <row r="1254" spans="1:5" ht="51">
      <c r="A1254" s="39" t="s">
        <v>56</v>
      </c>
      <c r="E1254" s="40" t="s">
        <v>12611</v>
      </c>
    </row>
    <row r="1255" spans="1:5" ht="89.25">
      <c r="A1255" t="s">
        <v>57</v>
      </c>
      <c r="E1255" s="38" t="s">
        <v>347</v>
      </c>
    </row>
    <row r="1256" spans="1:16" ht="38.25">
      <c r="A1256" s="26" t="s">
        <v>50</v>
      </c>
      <c s="31" t="s">
        <v>5862</v>
      </c>
      <c s="31" t="s">
        <v>12612</v>
      </c>
      <c s="26" t="s">
        <v>12613</v>
      </c>
      <c s="32" t="s">
        <v>12614</v>
      </c>
      <c s="33" t="s">
        <v>345</v>
      </c>
      <c s="34">
        <v>2.16</v>
      </c>
      <c s="35">
        <v>0</v>
      </c>
      <c s="36">
        <f>ROUND(ROUND(H1256,2)*ROUND(G1256,3),2)</f>
      </c>
      <c r="O1256">
        <f>(I1256*21)/100</f>
      </c>
      <c t="s">
        <v>27</v>
      </c>
    </row>
    <row r="1257" spans="1:5" ht="12.75">
      <c r="A1257" s="37" t="s">
        <v>55</v>
      </c>
      <c r="E1257" s="38" t="s">
        <v>346</v>
      </c>
    </row>
    <row r="1258" spans="1:5" ht="51">
      <c r="A1258" s="39" t="s">
        <v>56</v>
      </c>
      <c r="E1258" s="40" t="s">
        <v>12615</v>
      </c>
    </row>
    <row r="1259" spans="1:5" ht="89.25">
      <c r="A1259" t="s">
        <v>57</v>
      </c>
      <c r="E1259" s="38" t="s">
        <v>347</v>
      </c>
    </row>
    <row r="1260" spans="1:16" ht="38.25">
      <c r="A1260" s="26" t="s">
        <v>50</v>
      </c>
      <c s="31" t="s">
        <v>5866</v>
      </c>
      <c s="31" t="s">
        <v>12616</v>
      </c>
      <c s="26" t="s">
        <v>12617</v>
      </c>
      <c s="32" t="s">
        <v>12618</v>
      </c>
      <c s="33" t="s">
        <v>345</v>
      </c>
      <c s="34">
        <v>0.334</v>
      </c>
      <c s="35">
        <v>0</v>
      </c>
      <c s="36">
        <f>ROUND(ROUND(H1260,2)*ROUND(G1260,3),2)</f>
      </c>
      <c r="O1260">
        <f>(I1260*21)/100</f>
      </c>
      <c t="s">
        <v>27</v>
      </c>
    </row>
    <row r="1261" spans="1:5" ht="12.75">
      <c r="A1261" s="37" t="s">
        <v>55</v>
      </c>
      <c r="E1261" s="38" t="s">
        <v>346</v>
      </c>
    </row>
    <row r="1262" spans="1:5" ht="51">
      <c r="A1262" s="39" t="s">
        <v>56</v>
      </c>
      <c r="E1262" s="40" t="s">
        <v>12619</v>
      </c>
    </row>
    <row r="1263" spans="1:5" ht="89.25">
      <c r="A1263" t="s">
        <v>57</v>
      </c>
      <c r="E1263" s="38" t="s">
        <v>347</v>
      </c>
    </row>
    <row r="1264" spans="1:16" ht="38.25">
      <c r="A1264" s="26" t="s">
        <v>50</v>
      </c>
      <c s="31" t="s">
        <v>5870</v>
      </c>
      <c s="31" t="s">
        <v>3551</v>
      </c>
      <c s="26" t="s">
        <v>3552</v>
      </c>
      <c s="32" t="s">
        <v>3553</v>
      </c>
      <c s="33" t="s">
        <v>345</v>
      </c>
      <c s="34">
        <v>0.589</v>
      </c>
      <c s="35">
        <v>0</v>
      </c>
      <c s="36">
        <f>ROUND(ROUND(H1264,2)*ROUND(G1264,3),2)</f>
      </c>
      <c r="O1264">
        <f>(I1264*21)/100</f>
      </c>
      <c t="s">
        <v>27</v>
      </c>
    </row>
    <row r="1265" spans="1:5" ht="12.75">
      <c r="A1265" s="37" t="s">
        <v>55</v>
      </c>
      <c r="E1265" s="38" t="s">
        <v>346</v>
      </c>
    </row>
    <row r="1266" spans="1:5" ht="51">
      <c r="A1266" s="39" t="s">
        <v>56</v>
      </c>
      <c r="E1266" s="40" t="s">
        <v>12620</v>
      </c>
    </row>
    <row r="1267" spans="1:5" ht="89.25">
      <c r="A1267" t="s">
        <v>57</v>
      </c>
      <c r="E1267" s="38" t="s">
        <v>347</v>
      </c>
    </row>
    <row r="1268" spans="1:16" ht="25.5">
      <c r="A1268" s="26" t="s">
        <v>50</v>
      </c>
      <c s="31" t="s">
        <v>5874</v>
      </c>
      <c s="31" t="s">
        <v>4620</v>
      </c>
      <c s="26" t="s">
        <v>4621</v>
      </c>
      <c s="32" t="s">
        <v>4622</v>
      </c>
      <c s="33" t="s">
        <v>345</v>
      </c>
      <c s="34">
        <v>37.452</v>
      </c>
      <c s="35">
        <v>0</v>
      </c>
      <c s="36">
        <f>ROUND(ROUND(H1268,2)*ROUND(G1268,3),2)</f>
      </c>
      <c r="O1268">
        <f>(I1268*21)/100</f>
      </c>
      <c t="s">
        <v>27</v>
      </c>
    </row>
    <row r="1269" spans="1:5" ht="12.75">
      <c r="A1269" s="37" t="s">
        <v>55</v>
      </c>
      <c r="E1269" s="38" t="s">
        <v>346</v>
      </c>
    </row>
    <row r="1270" spans="1:5" ht="76.5">
      <c r="A1270" s="39" t="s">
        <v>56</v>
      </c>
      <c r="E1270" s="40" t="s">
        <v>12621</v>
      </c>
    </row>
    <row r="1271" spans="1:5" ht="89.25">
      <c r="A1271" t="s">
        <v>57</v>
      </c>
      <c r="E1271" s="38" t="s">
        <v>347</v>
      </c>
    </row>
    <row r="1272" spans="1:16" ht="38.25">
      <c r="A1272" s="26" t="s">
        <v>50</v>
      </c>
      <c s="31" t="s">
        <v>5878</v>
      </c>
      <c s="31" t="s">
        <v>454</v>
      </c>
      <c s="26" t="s">
        <v>455</v>
      </c>
      <c s="32" t="s">
        <v>456</v>
      </c>
      <c s="33" t="s">
        <v>345</v>
      </c>
      <c s="34">
        <v>11.386</v>
      </c>
      <c s="35">
        <v>0</v>
      </c>
      <c s="36">
        <f>ROUND(ROUND(H1272,2)*ROUND(G1272,3),2)</f>
      </c>
      <c r="O1272">
        <f>(I1272*21)/100</f>
      </c>
      <c t="s">
        <v>27</v>
      </c>
    </row>
    <row r="1273" spans="1:5" ht="12.75">
      <c r="A1273" s="37" t="s">
        <v>55</v>
      </c>
      <c r="E1273" s="38" t="s">
        <v>346</v>
      </c>
    </row>
    <row r="1274" spans="1:5" ht="51">
      <c r="A1274" s="39" t="s">
        <v>56</v>
      </c>
      <c r="E1274" s="40" t="s">
        <v>12622</v>
      </c>
    </row>
    <row r="1275" spans="1:5" ht="89.25">
      <c r="A1275" t="s">
        <v>57</v>
      </c>
      <c r="E1275" s="38" t="s">
        <v>347</v>
      </c>
    </row>
    <row r="1276" spans="1:16" ht="25.5">
      <c r="A1276" s="26" t="s">
        <v>50</v>
      </c>
      <c s="31" t="s">
        <v>5882</v>
      </c>
      <c s="31" t="s">
        <v>1797</v>
      </c>
      <c s="26" t="s">
        <v>1798</v>
      </c>
      <c s="32" t="s">
        <v>1799</v>
      </c>
      <c s="33" t="s">
        <v>345</v>
      </c>
      <c s="34">
        <v>1.99</v>
      </c>
      <c s="35">
        <v>0</v>
      </c>
      <c s="36">
        <f>ROUND(ROUND(H1276,2)*ROUND(G1276,3),2)</f>
      </c>
      <c r="O1276">
        <f>(I1276*21)/100</f>
      </c>
      <c t="s">
        <v>27</v>
      </c>
    </row>
    <row r="1277" spans="1:5" ht="12.75">
      <c r="A1277" s="37" t="s">
        <v>55</v>
      </c>
      <c r="E1277" s="38" t="s">
        <v>346</v>
      </c>
    </row>
    <row r="1278" spans="1:5" ht="51">
      <c r="A1278" s="39" t="s">
        <v>56</v>
      </c>
      <c r="E1278" s="40" t="s">
        <v>12623</v>
      </c>
    </row>
    <row r="1279" spans="1:5" ht="89.25">
      <c r="A1279" t="s">
        <v>57</v>
      </c>
      <c r="E1279" s="38" t="s">
        <v>347</v>
      </c>
    </row>
    <row r="1280" spans="1:18" ht="12.75" customHeight="1">
      <c r="A1280" s="6" t="s">
        <v>48</v>
      </c>
      <c s="6"/>
      <c s="42" t="s">
        <v>3555</v>
      </c>
      <c s="6"/>
      <c s="29" t="s">
        <v>3556</v>
      </c>
      <c s="6"/>
      <c s="6"/>
      <c s="6"/>
      <c s="43">
        <f>0+Q1280</f>
      </c>
      <c r="O1280">
        <f>0+R1280</f>
      </c>
      <c r="Q1280">
        <f>0+I1281</f>
      </c>
      <c>
        <f>0+O1281</f>
      </c>
    </row>
    <row r="1281" spans="1:16" ht="38.25">
      <c r="A1281" s="26" t="s">
        <v>50</v>
      </c>
      <c s="31" t="s">
        <v>5886</v>
      </c>
      <c s="31" t="s">
        <v>12624</v>
      </c>
      <c s="26" t="s">
        <v>52</v>
      </c>
      <c s="32" t="s">
        <v>12625</v>
      </c>
      <c s="33" t="s">
        <v>345</v>
      </c>
      <c s="34">
        <v>100.485</v>
      </c>
      <c s="35">
        <v>0</v>
      </c>
      <c s="36">
        <f>ROUND(ROUND(H1281,2)*ROUND(G1281,3),2)</f>
      </c>
      <c r="O1281">
        <f>(I1281*21)/100</f>
      </c>
      <c t="s">
        <v>27</v>
      </c>
    </row>
    <row r="1282" spans="1:5" ht="38.25">
      <c r="A1282" s="37" t="s">
        <v>55</v>
      </c>
      <c r="E1282" s="38" t="s">
        <v>12626</v>
      </c>
    </row>
    <row r="1283" spans="1:5" ht="12.75">
      <c r="A1283" s="39" t="s">
        <v>56</v>
      </c>
      <c r="E1283" s="40" t="s">
        <v>52</v>
      </c>
    </row>
    <row r="1284" spans="1:5" ht="12.75">
      <c r="A1284" t="s">
        <v>57</v>
      </c>
      <c r="E1284" s="38" t="s">
        <v>52</v>
      </c>
    </row>
    <row r="1285" spans="1:18" ht="12.75" customHeight="1">
      <c r="A1285" s="6" t="s">
        <v>48</v>
      </c>
      <c s="6"/>
      <c s="42" t="s">
        <v>12627</v>
      </c>
      <c s="6"/>
      <c s="29" t="s">
        <v>12628</v>
      </c>
      <c s="6"/>
      <c s="6"/>
      <c s="6"/>
      <c s="43">
        <f>0+Q1285</f>
      </c>
      <c r="O1285">
        <f>0+R1285</f>
      </c>
      <c r="Q1285">
        <f>0+I1286</f>
      </c>
      <c>
        <f>0+O1286</f>
      </c>
    </row>
    <row r="1286" spans="1:16" ht="25.5">
      <c r="A1286" s="26" t="s">
        <v>50</v>
      </c>
      <c s="31" t="s">
        <v>5890</v>
      </c>
      <c s="31" t="s">
        <v>12629</v>
      </c>
      <c s="26" t="s">
        <v>52</v>
      </c>
      <c s="32" t="s">
        <v>12630</v>
      </c>
      <c s="33" t="s">
        <v>321</v>
      </c>
      <c s="34">
        <v>100</v>
      </c>
      <c s="35">
        <v>0</v>
      </c>
      <c s="36">
        <f>ROUND(ROUND(H1286,2)*ROUND(G1286,3),2)</f>
      </c>
      <c r="O1286">
        <f>(I1286*21)/100</f>
      </c>
      <c t="s">
        <v>27</v>
      </c>
    </row>
    <row r="1287" spans="1:5" ht="25.5">
      <c r="A1287" s="37" t="s">
        <v>55</v>
      </c>
      <c r="E1287" s="38" t="s">
        <v>12630</v>
      </c>
    </row>
    <row r="1288" spans="1:5" ht="51">
      <c r="A1288" s="39" t="s">
        <v>56</v>
      </c>
      <c r="E1288" s="40" t="s">
        <v>12631</v>
      </c>
    </row>
    <row r="1289" spans="1:5" ht="12.75">
      <c r="A1289" t="s">
        <v>57</v>
      </c>
      <c r="E1289" s="38" t="s">
        <v>52</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3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f>
      </c>
      <c t="s">
        <v>26</v>
      </c>
    </row>
    <row r="3" spans="1:16" ht="15" customHeight="1">
      <c r="A3" t="s">
        <v>12</v>
      </c>
      <c s="12" t="s">
        <v>14</v>
      </c>
      <c s="13" t="s">
        <v>15</v>
      </c>
      <c s="1"/>
      <c s="14" t="s">
        <v>16</v>
      </c>
      <c s="1"/>
      <c s="9"/>
      <c s="8" t="s">
        <v>12632</v>
      </c>
      <c s="44">
        <f>0+I11</f>
      </c>
      <c r="O3" t="s">
        <v>23</v>
      </c>
      <c t="s">
        <v>27</v>
      </c>
    </row>
    <row r="4" spans="1:16" ht="15" customHeight="1">
      <c r="A4" t="s">
        <v>17</v>
      </c>
      <c s="12" t="s">
        <v>18</v>
      </c>
      <c s="13" t="s">
        <v>4860</v>
      </c>
      <c s="1"/>
      <c s="14" t="s">
        <v>4861</v>
      </c>
      <c s="1"/>
      <c s="1"/>
      <c s="11"/>
      <c s="11"/>
      <c r="O4" t="s">
        <v>24</v>
      </c>
      <c t="s">
        <v>27</v>
      </c>
    </row>
    <row r="5" spans="1:16" ht="12.75" customHeight="1">
      <c r="A5" t="s">
        <v>21</v>
      </c>
      <c s="12" t="s">
        <v>18</v>
      </c>
      <c s="13" t="s">
        <v>4862</v>
      </c>
      <c s="1"/>
      <c s="14" t="s">
        <v>4863</v>
      </c>
      <c s="1"/>
      <c s="1"/>
      <c s="1"/>
      <c s="1"/>
      <c r="O5" t="s">
        <v>25</v>
      </c>
      <c t="s">
        <v>27</v>
      </c>
    </row>
    <row r="6" spans="1:9" ht="12.75" customHeight="1">
      <c r="A6" t="s">
        <v>2002</v>
      </c>
      <c s="12" t="s">
        <v>18</v>
      </c>
      <c s="13" t="s">
        <v>11891</v>
      </c>
      <c s="1"/>
      <c s="14" t="s">
        <v>11892</v>
      </c>
      <c s="1"/>
      <c s="1"/>
      <c s="1"/>
      <c s="1"/>
    </row>
    <row r="7" spans="1:9" ht="12.75" customHeight="1">
      <c r="A7" t="s">
        <v>4428</v>
      </c>
      <c s="16" t="s">
        <v>22</v>
      </c>
      <c s="17" t="s">
        <v>12632</v>
      </c>
      <c s="6"/>
      <c s="18" t="s">
        <v>6867</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8826</v>
      </c>
      <c s="27"/>
      <c s="29" t="s">
        <v>11244</v>
      </c>
      <c s="27"/>
      <c s="27"/>
      <c s="27"/>
      <c s="30">
        <f>0+Q11</f>
      </c>
      <c r="O11">
        <f>0+R11</f>
      </c>
      <c r="Q11">
        <f>0+I12+I16+I20+I24+I28+I32+I36</f>
      </c>
      <c>
        <f>0+O12+O16+O20+O24+O28+O32+O36</f>
      </c>
    </row>
    <row r="12" spans="1:16" ht="12.75">
      <c r="A12" s="26" t="s">
        <v>50</v>
      </c>
      <c s="31" t="s">
        <v>33</v>
      </c>
      <c s="31" t="s">
        <v>11250</v>
      </c>
      <c s="26" t="s">
        <v>52</v>
      </c>
      <c s="32" t="s">
        <v>6984</v>
      </c>
      <c s="33" t="s">
        <v>63</v>
      </c>
      <c s="34">
        <v>32</v>
      </c>
      <c s="35">
        <v>0</v>
      </c>
      <c s="36">
        <f>ROUND(ROUND(H12,2)*ROUND(G12,3),2)</f>
      </c>
      <c r="O12">
        <f>(I12*21)/100</f>
      </c>
      <c t="s">
        <v>27</v>
      </c>
    </row>
    <row r="13" spans="1:5" ht="12.75">
      <c r="A13" s="37" t="s">
        <v>55</v>
      </c>
      <c r="E13" s="38" t="s">
        <v>6984</v>
      </c>
    </row>
    <row r="14" spans="1:5" ht="12.75">
      <c r="A14" s="39" t="s">
        <v>56</v>
      </c>
      <c r="E14" s="40" t="s">
        <v>52</v>
      </c>
    </row>
    <row r="15" spans="1:5" ht="12.75">
      <c r="A15" t="s">
        <v>57</v>
      </c>
      <c r="E15" s="38" t="s">
        <v>52</v>
      </c>
    </row>
    <row r="16" spans="1:16" ht="25.5">
      <c r="A16" s="26" t="s">
        <v>50</v>
      </c>
      <c s="31" t="s">
        <v>27</v>
      </c>
      <c s="31" t="s">
        <v>6928</v>
      </c>
      <c s="26" t="s">
        <v>52</v>
      </c>
      <c s="32" t="s">
        <v>6929</v>
      </c>
      <c s="33" t="s">
        <v>63</v>
      </c>
      <c s="34">
        <v>32</v>
      </c>
      <c s="35">
        <v>0</v>
      </c>
      <c s="36">
        <f>ROUND(ROUND(H16,2)*ROUND(G16,3),2)</f>
      </c>
      <c r="O16">
        <f>(I16*21)/100</f>
      </c>
      <c t="s">
        <v>27</v>
      </c>
    </row>
    <row r="17" spans="1:5" ht="25.5">
      <c r="A17" s="37" t="s">
        <v>55</v>
      </c>
      <c r="E17" s="38" t="s">
        <v>6929</v>
      </c>
    </row>
    <row r="18" spans="1:5" ht="38.25">
      <c r="A18" s="39" t="s">
        <v>56</v>
      </c>
      <c r="E18" s="40" t="s">
        <v>12634</v>
      </c>
    </row>
    <row r="19" spans="1:5" ht="12.75">
      <c r="A19" t="s">
        <v>57</v>
      </c>
      <c r="E19" s="38" t="s">
        <v>52</v>
      </c>
    </row>
    <row r="20" spans="1:16" ht="25.5">
      <c r="A20" s="26" t="s">
        <v>50</v>
      </c>
      <c s="31" t="s">
        <v>26</v>
      </c>
      <c s="31" t="s">
        <v>10962</v>
      </c>
      <c s="26" t="s">
        <v>52</v>
      </c>
      <c s="32" t="s">
        <v>10964</v>
      </c>
      <c s="33" t="s">
        <v>345</v>
      </c>
      <c s="34">
        <v>1.68</v>
      </c>
      <c s="35">
        <v>0</v>
      </c>
      <c s="36">
        <f>ROUND(ROUND(H20,2)*ROUND(G20,3),2)</f>
      </c>
      <c r="O20">
        <f>(I20*21)/100</f>
      </c>
      <c t="s">
        <v>27</v>
      </c>
    </row>
    <row r="21" spans="1:5" ht="25.5">
      <c r="A21" s="37" t="s">
        <v>55</v>
      </c>
      <c r="E21" s="38" t="s">
        <v>10964</v>
      </c>
    </row>
    <row r="22" spans="1:5" ht="12.75">
      <c r="A22" s="39" t="s">
        <v>56</v>
      </c>
      <c r="E22" s="40" t="s">
        <v>52</v>
      </c>
    </row>
    <row r="23" spans="1:5" ht="12.75">
      <c r="A23" t="s">
        <v>57</v>
      </c>
      <c r="E23" s="38" t="s">
        <v>52</v>
      </c>
    </row>
    <row r="24" spans="1:16" ht="12.75">
      <c r="A24" s="26" t="s">
        <v>50</v>
      </c>
      <c s="31" t="s">
        <v>37</v>
      </c>
      <c s="31" t="s">
        <v>6941</v>
      </c>
      <c s="26" t="s">
        <v>52</v>
      </c>
      <c s="32" t="s">
        <v>6942</v>
      </c>
      <c s="33" t="s">
        <v>6943</v>
      </c>
      <c s="34">
        <v>5</v>
      </c>
      <c s="35">
        <v>0</v>
      </c>
      <c s="36">
        <f>ROUND(ROUND(H24,2)*ROUND(G24,3),2)</f>
      </c>
      <c r="O24">
        <f>(I24*21)/100</f>
      </c>
      <c t="s">
        <v>27</v>
      </c>
    </row>
    <row r="25" spans="1:5" ht="12.75">
      <c r="A25" s="37" t="s">
        <v>55</v>
      </c>
      <c r="E25" s="38" t="s">
        <v>6942</v>
      </c>
    </row>
    <row r="26" spans="1:5" ht="12.75">
      <c r="A26" s="39" t="s">
        <v>56</v>
      </c>
      <c r="E26" s="40" t="s">
        <v>52</v>
      </c>
    </row>
    <row r="27" spans="1:5" ht="12.75">
      <c r="A27" t="s">
        <v>57</v>
      </c>
      <c r="E27" s="38" t="s">
        <v>52</v>
      </c>
    </row>
    <row r="28" spans="1:16" ht="12.75">
      <c r="A28" s="26" t="s">
        <v>50</v>
      </c>
      <c s="31" t="s">
        <v>39</v>
      </c>
      <c s="31" t="s">
        <v>6952</v>
      </c>
      <c s="26" t="s">
        <v>52</v>
      </c>
      <c s="32" t="s">
        <v>12635</v>
      </c>
      <c s="33" t="s">
        <v>6947</v>
      </c>
      <c s="34">
        <v>4</v>
      </c>
      <c s="35">
        <v>0</v>
      </c>
      <c s="36">
        <f>ROUND(ROUND(H28,2)*ROUND(G28,3),2)</f>
      </c>
      <c r="O28">
        <f>(I28*21)/100</f>
      </c>
      <c t="s">
        <v>27</v>
      </c>
    </row>
    <row r="29" spans="1:5" ht="12.75">
      <c r="A29" s="37" t="s">
        <v>55</v>
      </c>
      <c r="E29" s="38" t="s">
        <v>12635</v>
      </c>
    </row>
    <row r="30" spans="1:5" ht="12.75">
      <c r="A30" s="39" t="s">
        <v>56</v>
      </c>
      <c r="E30" s="40" t="s">
        <v>52</v>
      </c>
    </row>
    <row r="31" spans="1:5" ht="12.75">
      <c r="A31" t="s">
        <v>57</v>
      </c>
      <c r="E31" s="38" t="s">
        <v>52</v>
      </c>
    </row>
    <row r="32" spans="1:16" ht="12.75">
      <c r="A32" s="26" t="s">
        <v>50</v>
      </c>
      <c s="31" t="s">
        <v>41</v>
      </c>
      <c s="31" t="s">
        <v>12636</v>
      </c>
      <c s="26" t="s">
        <v>52</v>
      </c>
      <c s="32" t="s">
        <v>12637</v>
      </c>
      <c s="33" t="s">
        <v>2404</v>
      </c>
      <c s="34">
        <v>4</v>
      </c>
      <c s="35">
        <v>0</v>
      </c>
      <c s="36">
        <f>ROUND(ROUND(H32,2)*ROUND(G32,3),2)</f>
      </c>
      <c r="O32">
        <f>(I32*21)/100</f>
      </c>
      <c t="s">
        <v>27</v>
      </c>
    </row>
    <row r="33" spans="1:5" ht="12.75">
      <c r="A33" s="37" t="s">
        <v>55</v>
      </c>
      <c r="E33" s="38" t="s">
        <v>12637</v>
      </c>
    </row>
    <row r="34" spans="1:5" ht="12.75">
      <c r="A34" s="39" t="s">
        <v>56</v>
      </c>
      <c r="E34" s="40" t="s">
        <v>52</v>
      </c>
    </row>
    <row r="35" spans="1:5" ht="12.75">
      <c r="A35" t="s">
        <v>57</v>
      </c>
      <c r="E35" s="38" t="s">
        <v>52</v>
      </c>
    </row>
    <row r="36" spans="1:16" ht="12.75">
      <c r="A36" s="26" t="s">
        <v>50</v>
      </c>
      <c s="31" t="s">
        <v>73</v>
      </c>
      <c s="31" t="s">
        <v>12638</v>
      </c>
      <c s="26" t="s">
        <v>52</v>
      </c>
      <c s="32" t="s">
        <v>11242</v>
      </c>
      <c s="33" t="s">
        <v>6947</v>
      </c>
      <c s="34">
        <v>2</v>
      </c>
      <c s="35">
        <v>0</v>
      </c>
      <c s="36">
        <f>ROUND(ROUND(H36,2)*ROUND(G36,3),2)</f>
      </c>
      <c r="O36">
        <f>(I36*21)/100</f>
      </c>
      <c t="s">
        <v>27</v>
      </c>
    </row>
    <row r="37" spans="1:5" ht="12.75">
      <c r="A37" s="37" t="s">
        <v>55</v>
      </c>
      <c r="E37" s="38" t="s">
        <v>11242</v>
      </c>
    </row>
    <row r="38" spans="1:5" ht="12.75">
      <c r="A38" s="39" t="s">
        <v>56</v>
      </c>
      <c r="E38" s="40" t="s">
        <v>52</v>
      </c>
    </row>
    <row r="39" spans="1:5" ht="12.75">
      <c r="A39" t="s">
        <v>57</v>
      </c>
      <c r="E39" s="38" t="s">
        <v>52</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21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0+O11+O112</f>
      </c>
      <c t="s">
        <v>26</v>
      </c>
    </row>
    <row r="3" spans="1:16" ht="15" customHeight="1">
      <c r="A3" t="s">
        <v>12</v>
      </c>
      <c s="12" t="s">
        <v>14</v>
      </c>
      <c s="13" t="s">
        <v>15</v>
      </c>
      <c s="1"/>
      <c s="14" t="s">
        <v>16</v>
      </c>
      <c s="1"/>
      <c s="9"/>
      <c s="8" t="s">
        <v>12639</v>
      </c>
      <c s="44">
        <f>0+I11+I112</f>
      </c>
      <c r="O3" t="s">
        <v>23</v>
      </c>
      <c t="s">
        <v>27</v>
      </c>
    </row>
    <row r="4" spans="1:16" ht="15" customHeight="1">
      <c r="A4" t="s">
        <v>17</v>
      </c>
      <c s="12" t="s">
        <v>18</v>
      </c>
      <c s="13" t="s">
        <v>4860</v>
      </c>
      <c s="1"/>
      <c s="14" t="s">
        <v>4861</v>
      </c>
      <c s="1"/>
      <c s="1"/>
      <c s="11"/>
      <c s="11"/>
      <c r="O4" t="s">
        <v>24</v>
      </c>
      <c t="s">
        <v>27</v>
      </c>
    </row>
    <row r="5" spans="1:16" ht="12.75" customHeight="1">
      <c r="A5" t="s">
        <v>21</v>
      </c>
      <c s="12" t="s">
        <v>18</v>
      </c>
      <c s="13" t="s">
        <v>4862</v>
      </c>
      <c s="1"/>
      <c s="14" t="s">
        <v>4863</v>
      </c>
      <c s="1"/>
      <c s="1"/>
      <c s="1"/>
      <c s="1"/>
      <c r="O5" t="s">
        <v>25</v>
      </c>
      <c t="s">
        <v>27</v>
      </c>
    </row>
    <row r="6" spans="1:9" ht="12.75" customHeight="1">
      <c r="A6" t="s">
        <v>2002</v>
      </c>
      <c s="12" t="s">
        <v>18</v>
      </c>
      <c s="13" t="s">
        <v>11891</v>
      </c>
      <c s="1"/>
      <c s="14" t="s">
        <v>11892</v>
      </c>
      <c s="1"/>
      <c s="1"/>
      <c s="1"/>
      <c s="1"/>
    </row>
    <row r="7" spans="1:9" ht="12.75" customHeight="1">
      <c r="A7" t="s">
        <v>4428</v>
      </c>
      <c s="16" t="s">
        <v>22</v>
      </c>
      <c s="17" t="s">
        <v>12639</v>
      </c>
      <c s="6"/>
      <c s="18" t="s">
        <v>7234</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7236</v>
      </c>
      <c s="27"/>
      <c s="29" t="s">
        <v>12641</v>
      </c>
      <c s="27"/>
      <c s="27"/>
      <c s="27"/>
      <c s="30">
        <f>0+Q11</f>
      </c>
      <c r="O11">
        <f>0+R11</f>
      </c>
      <c r="Q11">
        <f>0+I12+I16+I20+I24+I28+I32+I36+I40+I44+I48+I52+I56+I60+I64+I68+I72+I76+I80+I84+I88+I92+I96+I100+I104+I108</f>
      </c>
      <c>
        <f>0+O12+O16+O20+O24+O28+O32+O36+O40+O44+O48+O52+O56+O60+O64+O68+O72+O76+O80+O84+O88+O92+O96+O100+O104+O108</f>
      </c>
    </row>
    <row r="12" spans="1:16" ht="25.5">
      <c r="A12" s="26" t="s">
        <v>50</v>
      </c>
      <c s="31" t="s">
        <v>33</v>
      </c>
      <c s="31" t="s">
        <v>12642</v>
      </c>
      <c s="26" t="s">
        <v>52</v>
      </c>
      <c s="32" t="s">
        <v>12643</v>
      </c>
      <c s="33" t="s">
        <v>2404</v>
      </c>
      <c s="34">
        <v>1</v>
      </c>
      <c s="35">
        <v>0</v>
      </c>
      <c s="36">
        <f>ROUND(ROUND(H12,2)*ROUND(G12,3),2)</f>
      </c>
      <c r="O12">
        <f>(I12*21)/100</f>
      </c>
      <c t="s">
        <v>27</v>
      </c>
    </row>
    <row r="13" spans="1:5" ht="25.5">
      <c r="A13" s="37" t="s">
        <v>55</v>
      </c>
      <c r="E13" s="38" t="s">
        <v>12643</v>
      </c>
    </row>
    <row r="14" spans="1:5" ht="12.75">
      <c r="A14" s="39" t="s">
        <v>56</v>
      </c>
      <c r="E14" s="40" t="s">
        <v>52</v>
      </c>
    </row>
    <row r="15" spans="1:5" ht="140.25">
      <c r="A15" t="s">
        <v>57</v>
      </c>
      <c r="E15" s="38" t="s">
        <v>12644</v>
      </c>
    </row>
    <row r="16" spans="1:16" ht="25.5">
      <c r="A16" s="26" t="s">
        <v>50</v>
      </c>
      <c s="31" t="s">
        <v>27</v>
      </c>
      <c s="31" t="s">
        <v>12645</v>
      </c>
      <c s="26" t="s">
        <v>52</v>
      </c>
      <c s="32" t="s">
        <v>12646</v>
      </c>
      <c s="33" t="s">
        <v>2404</v>
      </c>
      <c s="34">
        <v>1</v>
      </c>
      <c s="35">
        <v>0</v>
      </c>
      <c s="36">
        <f>ROUND(ROUND(H16,2)*ROUND(G16,3),2)</f>
      </c>
      <c r="O16">
        <f>(I16*21)/100</f>
      </c>
      <c t="s">
        <v>27</v>
      </c>
    </row>
    <row r="17" spans="1:5" ht="25.5">
      <c r="A17" s="37" t="s">
        <v>55</v>
      </c>
      <c r="E17" s="38" t="s">
        <v>12646</v>
      </c>
    </row>
    <row r="18" spans="1:5" ht="12.75">
      <c r="A18" s="39" t="s">
        <v>56</v>
      </c>
      <c r="E18" s="40" t="s">
        <v>52</v>
      </c>
    </row>
    <row r="19" spans="1:5" ht="140.25">
      <c r="A19" t="s">
        <v>57</v>
      </c>
      <c r="E19" s="38" t="s">
        <v>12647</v>
      </c>
    </row>
    <row r="20" spans="1:16" ht="12.75">
      <c r="A20" s="26" t="s">
        <v>50</v>
      </c>
      <c s="31" t="s">
        <v>26</v>
      </c>
      <c s="31" t="s">
        <v>12648</v>
      </c>
      <c s="26" t="s">
        <v>52</v>
      </c>
      <c s="32" t="s">
        <v>12649</v>
      </c>
      <c s="33" t="s">
        <v>2404</v>
      </c>
      <c s="34">
        <v>1</v>
      </c>
      <c s="35">
        <v>0</v>
      </c>
      <c s="36">
        <f>ROUND(ROUND(H20,2)*ROUND(G20,3),2)</f>
      </c>
      <c r="O20">
        <f>(I20*21)/100</f>
      </c>
      <c t="s">
        <v>27</v>
      </c>
    </row>
    <row r="21" spans="1:5" ht="12.75">
      <c r="A21" s="37" t="s">
        <v>55</v>
      </c>
      <c r="E21" s="38" t="s">
        <v>12649</v>
      </c>
    </row>
    <row r="22" spans="1:5" ht="12.75">
      <c r="A22" s="39" t="s">
        <v>56</v>
      </c>
      <c r="E22" s="40" t="s">
        <v>52</v>
      </c>
    </row>
    <row r="23" spans="1:5" ht="63.75">
      <c r="A23" t="s">
        <v>57</v>
      </c>
      <c r="E23" s="38" t="s">
        <v>12650</v>
      </c>
    </row>
    <row r="24" spans="1:16" ht="25.5">
      <c r="A24" s="26" t="s">
        <v>50</v>
      </c>
      <c s="31" t="s">
        <v>37</v>
      </c>
      <c s="31" t="s">
        <v>12651</v>
      </c>
      <c s="26" t="s">
        <v>52</v>
      </c>
      <c s="32" t="s">
        <v>12643</v>
      </c>
      <c s="33" t="s">
        <v>2404</v>
      </c>
      <c s="34">
        <v>1</v>
      </c>
      <c s="35">
        <v>0</v>
      </c>
      <c s="36">
        <f>ROUND(ROUND(H24,2)*ROUND(G24,3),2)</f>
      </c>
      <c r="O24">
        <f>(I24*21)/100</f>
      </c>
      <c t="s">
        <v>27</v>
      </c>
    </row>
    <row r="25" spans="1:5" ht="25.5">
      <c r="A25" s="37" t="s">
        <v>55</v>
      </c>
      <c r="E25" s="38" t="s">
        <v>12643</v>
      </c>
    </row>
    <row r="26" spans="1:5" ht="12.75">
      <c r="A26" s="39" t="s">
        <v>56</v>
      </c>
      <c r="E26" s="40" t="s">
        <v>52</v>
      </c>
    </row>
    <row r="27" spans="1:5" ht="140.25">
      <c r="A27" t="s">
        <v>57</v>
      </c>
      <c r="E27" s="38" t="s">
        <v>12644</v>
      </c>
    </row>
    <row r="28" spans="1:16" ht="25.5">
      <c r="A28" s="26" t="s">
        <v>50</v>
      </c>
      <c s="31" t="s">
        <v>39</v>
      </c>
      <c s="31" t="s">
        <v>12652</v>
      </c>
      <c s="26" t="s">
        <v>52</v>
      </c>
      <c s="32" t="s">
        <v>12646</v>
      </c>
      <c s="33" t="s">
        <v>2404</v>
      </c>
      <c s="34">
        <v>1</v>
      </c>
      <c s="35">
        <v>0</v>
      </c>
      <c s="36">
        <f>ROUND(ROUND(H28,2)*ROUND(G28,3),2)</f>
      </c>
      <c r="O28">
        <f>(I28*21)/100</f>
      </c>
      <c t="s">
        <v>27</v>
      </c>
    </row>
    <row r="29" spans="1:5" ht="25.5">
      <c r="A29" s="37" t="s">
        <v>55</v>
      </c>
      <c r="E29" s="38" t="s">
        <v>12646</v>
      </c>
    </row>
    <row r="30" spans="1:5" ht="12.75">
      <c r="A30" s="39" t="s">
        <v>56</v>
      </c>
      <c r="E30" s="40" t="s">
        <v>52</v>
      </c>
    </row>
    <row r="31" spans="1:5" ht="140.25">
      <c r="A31" t="s">
        <v>57</v>
      </c>
      <c r="E31" s="38" t="s">
        <v>12647</v>
      </c>
    </row>
    <row r="32" spans="1:16" ht="25.5">
      <c r="A32" s="26" t="s">
        <v>50</v>
      </c>
      <c s="31" t="s">
        <v>41</v>
      </c>
      <c s="31" t="s">
        <v>12653</v>
      </c>
      <c s="26" t="s">
        <v>52</v>
      </c>
      <c s="32" t="s">
        <v>12654</v>
      </c>
      <c s="33" t="s">
        <v>321</v>
      </c>
      <c s="34">
        <v>12</v>
      </c>
      <c s="35">
        <v>0</v>
      </c>
      <c s="36">
        <f>ROUND(ROUND(H32,2)*ROUND(G32,3),2)</f>
      </c>
      <c r="O32">
        <f>(I32*21)/100</f>
      </c>
      <c t="s">
        <v>27</v>
      </c>
    </row>
    <row r="33" spans="1:5" ht="25.5">
      <c r="A33" s="37" t="s">
        <v>55</v>
      </c>
      <c r="E33" s="38" t="s">
        <v>12654</v>
      </c>
    </row>
    <row r="34" spans="1:5" ht="12.75">
      <c r="A34" s="39" t="s">
        <v>56</v>
      </c>
      <c r="E34" s="40" t="s">
        <v>52</v>
      </c>
    </row>
    <row r="35" spans="1:5" ht="63.75">
      <c r="A35" t="s">
        <v>57</v>
      </c>
      <c r="E35" s="38" t="s">
        <v>12655</v>
      </c>
    </row>
    <row r="36" spans="1:16" ht="25.5">
      <c r="A36" s="26" t="s">
        <v>50</v>
      </c>
      <c s="31" t="s">
        <v>73</v>
      </c>
      <c s="31" t="s">
        <v>12656</v>
      </c>
      <c s="26" t="s">
        <v>52</v>
      </c>
      <c s="32" t="s">
        <v>12657</v>
      </c>
      <c s="33" t="s">
        <v>7301</v>
      </c>
      <c s="34">
        <v>73</v>
      </c>
      <c s="35">
        <v>0</v>
      </c>
      <c s="36">
        <f>ROUND(ROUND(H36,2)*ROUND(G36,3),2)</f>
      </c>
      <c r="O36">
        <f>(I36*21)/100</f>
      </c>
      <c t="s">
        <v>27</v>
      </c>
    </row>
    <row r="37" spans="1:5" ht="25.5">
      <c r="A37" s="37" t="s">
        <v>55</v>
      </c>
      <c r="E37" s="38" t="s">
        <v>12657</v>
      </c>
    </row>
    <row r="38" spans="1:5" ht="12.75">
      <c r="A38" s="39" t="s">
        <v>56</v>
      </c>
      <c r="E38" s="40" t="s">
        <v>52</v>
      </c>
    </row>
    <row r="39" spans="1:5" ht="89.25">
      <c r="A39" t="s">
        <v>57</v>
      </c>
      <c r="E39" s="38" t="s">
        <v>12658</v>
      </c>
    </row>
    <row r="40" spans="1:16" ht="12.75">
      <c r="A40" s="26" t="s">
        <v>50</v>
      </c>
      <c s="31" t="s">
        <v>78</v>
      </c>
      <c s="31" t="s">
        <v>12659</v>
      </c>
      <c s="26" t="s">
        <v>52</v>
      </c>
      <c s="32" t="s">
        <v>7351</v>
      </c>
      <c s="33" t="s">
        <v>76</v>
      </c>
      <c s="34">
        <v>1</v>
      </c>
      <c s="35">
        <v>0</v>
      </c>
      <c s="36">
        <f>ROUND(ROUND(H40,2)*ROUND(G40,3),2)</f>
      </c>
      <c r="O40">
        <f>(I40*21)/100</f>
      </c>
      <c t="s">
        <v>27</v>
      </c>
    </row>
    <row r="41" spans="1:5" ht="12.75">
      <c r="A41" s="37" t="s">
        <v>55</v>
      </c>
      <c r="E41" s="38" t="s">
        <v>7351</v>
      </c>
    </row>
    <row r="42" spans="1:5" ht="12.75">
      <c r="A42" s="39" t="s">
        <v>56</v>
      </c>
      <c r="E42" s="40" t="s">
        <v>52</v>
      </c>
    </row>
    <row r="43" spans="1:5" ht="89.25">
      <c r="A43" t="s">
        <v>57</v>
      </c>
      <c r="E43" s="38" t="s">
        <v>12660</v>
      </c>
    </row>
    <row r="44" spans="1:16" ht="12.75">
      <c r="A44" s="26" t="s">
        <v>50</v>
      </c>
      <c s="31" t="s">
        <v>44</v>
      </c>
      <c s="31" t="s">
        <v>12661</v>
      </c>
      <c s="26" t="s">
        <v>52</v>
      </c>
      <c s="32" t="s">
        <v>7403</v>
      </c>
      <c s="33" t="s">
        <v>71</v>
      </c>
      <c s="34">
        <v>1</v>
      </c>
      <c s="35">
        <v>0</v>
      </c>
      <c s="36">
        <f>ROUND(ROUND(H44,2)*ROUND(G44,3),2)</f>
      </c>
      <c r="O44">
        <f>(I44*21)/100</f>
      </c>
      <c t="s">
        <v>27</v>
      </c>
    </row>
    <row r="45" spans="1:5" ht="12.75">
      <c r="A45" s="37" t="s">
        <v>55</v>
      </c>
      <c r="E45" s="38" t="s">
        <v>7403</v>
      </c>
    </row>
    <row r="46" spans="1:5" ht="12.75">
      <c r="A46" s="39" t="s">
        <v>56</v>
      </c>
      <c r="E46" s="40" t="s">
        <v>52</v>
      </c>
    </row>
    <row r="47" spans="1:5" ht="89.25">
      <c r="A47" t="s">
        <v>57</v>
      </c>
      <c r="E47" s="38" t="s">
        <v>12660</v>
      </c>
    </row>
    <row r="48" spans="1:16" ht="25.5">
      <c r="A48" s="26" t="s">
        <v>50</v>
      </c>
      <c s="31" t="s">
        <v>46</v>
      </c>
      <c s="31" t="s">
        <v>12662</v>
      </c>
      <c s="26" t="s">
        <v>52</v>
      </c>
      <c s="32" t="s">
        <v>8967</v>
      </c>
      <c s="33" t="s">
        <v>7301</v>
      </c>
      <c s="34">
        <v>10</v>
      </c>
      <c s="35">
        <v>0</v>
      </c>
      <c s="36">
        <f>ROUND(ROUND(H48,2)*ROUND(G48,3),2)</f>
      </c>
      <c r="O48">
        <f>(I48*21)/100</f>
      </c>
      <c t="s">
        <v>27</v>
      </c>
    </row>
    <row r="49" spans="1:5" ht="25.5">
      <c r="A49" s="37" t="s">
        <v>55</v>
      </c>
      <c r="E49" s="38" t="s">
        <v>8967</v>
      </c>
    </row>
    <row r="50" spans="1:5" ht="12.75">
      <c r="A50" s="39" t="s">
        <v>56</v>
      </c>
      <c r="E50" s="40" t="s">
        <v>52</v>
      </c>
    </row>
    <row r="51" spans="1:5" ht="63.75">
      <c r="A51" t="s">
        <v>57</v>
      </c>
      <c r="E51" s="38" t="s">
        <v>12663</v>
      </c>
    </row>
    <row r="52" spans="1:16" ht="25.5">
      <c r="A52" s="26" t="s">
        <v>50</v>
      </c>
      <c s="31" t="s">
        <v>89</v>
      </c>
      <c s="31" t="s">
        <v>12664</v>
      </c>
      <c s="26" t="s">
        <v>52</v>
      </c>
      <c s="32" t="s">
        <v>12665</v>
      </c>
      <c s="33" t="s">
        <v>7301</v>
      </c>
      <c s="34">
        <v>10</v>
      </c>
      <c s="35">
        <v>0</v>
      </c>
      <c s="36">
        <f>ROUND(ROUND(H52,2)*ROUND(G52,3),2)</f>
      </c>
      <c r="O52">
        <f>(I52*21)/100</f>
      </c>
      <c t="s">
        <v>27</v>
      </c>
    </row>
    <row r="53" spans="1:5" ht="25.5">
      <c r="A53" s="37" t="s">
        <v>55</v>
      </c>
      <c r="E53" s="38" t="s">
        <v>12665</v>
      </c>
    </row>
    <row r="54" spans="1:5" ht="12.75">
      <c r="A54" s="39" t="s">
        <v>56</v>
      </c>
      <c r="E54" s="40" t="s">
        <v>52</v>
      </c>
    </row>
    <row r="55" spans="1:5" ht="63.75">
      <c r="A55" t="s">
        <v>57</v>
      </c>
      <c r="E55" s="38" t="s">
        <v>12663</v>
      </c>
    </row>
    <row r="56" spans="1:16" ht="12.75">
      <c r="A56" s="26" t="s">
        <v>50</v>
      </c>
      <c s="31" t="s">
        <v>93</v>
      </c>
      <c s="31" t="s">
        <v>12666</v>
      </c>
      <c s="26" t="s">
        <v>52</v>
      </c>
      <c s="32" t="s">
        <v>12667</v>
      </c>
      <c s="33" t="s">
        <v>76</v>
      </c>
      <c s="34">
        <v>30</v>
      </c>
      <c s="35">
        <v>0</v>
      </c>
      <c s="36">
        <f>ROUND(ROUND(H56,2)*ROUND(G56,3),2)</f>
      </c>
      <c r="O56">
        <f>(I56*21)/100</f>
      </c>
      <c t="s">
        <v>27</v>
      </c>
    </row>
    <row r="57" spans="1:5" ht="12.75">
      <c r="A57" s="37" t="s">
        <v>55</v>
      </c>
      <c r="E57" s="38" t="s">
        <v>12667</v>
      </c>
    </row>
    <row r="58" spans="1:5" ht="12.75">
      <c r="A58" s="39" t="s">
        <v>56</v>
      </c>
      <c r="E58" s="40" t="s">
        <v>52</v>
      </c>
    </row>
    <row r="59" spans="1:5" ht="12.75">
      <c r="A59" t="s">
        <v>57</v>
      </c>
      <c r="E59" s="38" t="s">
        <v>52</v>
      </c>
    </row>
    <row r="60" spans="1:16" ht="12.75">
      <c r="A60" s="26" t="s">
        <v>50</v>
      </c>
      <c s="31" t="s">
        <v>97</v>
      </c>
      <c s="31" t="s">
        <v>12668</v>
      </c>
      <c s="26" t="s">
        <v>52</v>
      </c>
      <c s="32" t="s">
        <v>7311</v>
      </c>
      <c s="33" t="s">
        <v>7312</v>
      </c>
      <c s="34">
        <v>1</v>
      </c>
      <c s="35">
        <v>0</v>
      </c>
      <c s="36">
        <f>ROUND(ROUND(H60,2)*ROUND(G60,3),2)</f>
      </c>
      <c r="O60">
        <f>(I60*21)/100</f>
      </c>
      <c t="s">
        <v>27</v>
      </c>
    </row>
    <row r="61" spans="1:5" ht="12.75">
      <c r="A61" s="37" t="s">
        <v>55</v>
      </c>
      <c r="E61" s="38" t="s">
        <v>7311</v>
      </c>
    </row>
    <row r="62" spans="1:5" ht="12.75">
      <c r="A62" s="39" t="s">
        <v>56</v>
      </c>
      <c r="E62" s="40" t="s">
        <v>52</v>
      </c>
    </row>
    <row r="63" spans="1:5" ht="12.75">
      <c r="A63" t="s">
        <v>57</v>
      </c>
      <c r="E63" s="38" t="s">
        <v>52</v>
      </c>
    </row>
    <row r="64" spans="1:16" ht="12.75">
      <c r="A64" s="26" t="s">
        <v>50</v>
      </c>
      <c s="31" t="s">
        <v>100</v>
      </c>
      <c s="31" t="s">
        <v>12669</v>
      </c>
      <c s="26" t="s">
        <v>52</v>
      </c>
      <c s="32" t="s">
        <v>7314</v>
      </c>
      <c s="33" t="s">
        <v>7312</v>
      </c>
      <c s="34">
        <v>10</v>
      </c>
      <c s="35">
        <v>0</v>
      </c>
      <c s="36">
        <f>ROUND(ROUND(H64,2)*ROUND(G64,3),2)</f>
      </c>
      <c r="O64">
        <f>(I64*21)/100</f>
      </c>
      <c t="s">
        <v>27</v>
      </c>
    </row>
    <row r="65" spans="1:5" ht="12.75">
      <c r="A65" s="37" t="s">
        <v>55</v>
      </c>
      <c r="E65" s="38" t="s">
        <v>7314</v>
      </c>
    </row>
    <row r="66" spans="1:5" ht="12.75">
      <c r="A66" s="39" t="s">
        <v>56</v>
      </c>
      <c r="E66" s="40" t="s">
        <v>52</v>
      </c>
    </row>
    <row r="67" spans="1:5" ht="12.75">
      <c r="A67" t="s">
        <v>57</v>
      </c>
      <c r="E67" s="38" t="s">
        <v>52</v>
      </c>
    </row>
    <row r="68" spans="1:16" ht="12.75">
      <c r="A68" s="26" t="s">
        <v>50</v>
      </c>
      <c s="31" t="s">
        <v>103</v>
      </c>
      <c s="31" t="s">
        <v>12670</v>
      </c>
      <c s="26" t="s">
        <v>52</v>
      </c>
      <c s="32" t="s">
        <v>7316</v>
      </c>
      <c s="33" t="s">
        <v>321</v>
      </c>
      <c s="34">
        <v>20</v>
      </c>
      <c s="35">
        <v>0</v>
      </c>
      <c s="36">
        <f>ROUND(ROUND(H68,2)*ROUND(G68,3),2)</f>
      </c>
      <c r="O68">
        <f>(I68*21)/100</f>
      </c>
      <c t="s">
        <v>27</v>
      </c>
    </row>
    <row r="69" spans="1:5" ht="12.75">
      <c r="A69" s="37" t="s">
        <v>55</v>
      </c>
      <c r="E69" s="38" t="s">
        <v>7316</v>
      </c>
    </row>
    <row r="70" spans="1:5" ht="12.75">
      <c r="A70" s="39" t="s">
        <v>56</v>
      </c>
      <c r="E70" s="40" t="s">
        <v>52</v>
      </c>
    </row>
    <row r="71" spans="1:5" ht="12.75">
      <c r="A71" t="s">
        <v>57</v>
      </c>
      <c r="E71" s="38" t="s">
        <v>52</v>
      </c>
    </row>
    <row r="72" spans="1:16" ht="25.5">
      <c r="A72" s="26" t="s">
        <v>50</v>
      </c>
      <c s="31" t="s">
        <v>106</v>
      </c>
      <c s="31" t="s">
        <v>12671</v>
      </c>
      <c s="26" t="s">
        <v>52</v>
      </c>
      <c s="32" t="s">
        <v>11377</v>
      </c>
      <c s="33" t="s">
        <v>321</v>
      </c>
      <c s="34">
        <v>25</v>
      </c>
      <c s="35">
        <v>0</v>
      </c>
      <c s="36">
        <f>ROUND(ROUND(H72,2)*ROUND(G72,3),2)</f>
      </c>
      <c r="O72">
        <f>(I72*21)/100</f>
      </c>
      <c t="s">
        <v>27</v>
      </c>
    </row>
    <row r="73" spans="1:5" ht="25.5">
      <c r="A73" s="37" t="s">
        <v>55</v>
      </c>
      <c r="E73" s="38" t="s">
        <v>11377</v>
      </c>
    </row>
    <row r="74" spans="1:5" ht="12.75">
      <c r="A74" s="39" t="s">
        <v>56</v>
      </c>
      <c r="E74" s="40" t="s">
        <v>52</v>
      </c>
    </row>
    <row r="75" spans="1:5" ht="12.75">
      <c r="A75" t="s">
        <v>57</v>
      </c>
      <c r="E75" s="38" t="s">
        <v>52</v>
      </c>
    </row>
    <row r="76" spans="1:16" ht="12.75">
      <c r="A76" s="26" t="s">
        <v>50</v>
      </c>
      <c s="31" t="s">
        <v>109</v>
      </c>
      <c s="31" t="s">
        <v>12672</v>
      </c>
      <c s="26" t="s">
        <v>52</v>
      </c>
      <c s="32" t="s">
        <v>7334</v>
      </c>
      <c s="33" t="s">
        <v>321</v>
      </c>
      <c s="34">
        <v>25</v>
      </c>
      <c s="35">
        <v>0</v>
      </c>
      <c s="36">
        <f>ROUND(ROUND(H76,2)*ROUND(G76,3),2)</f>
      </c>
      <c r="O76">
        <f>(I76*21)/100</f>
      </c>
      <c t="s">
        <v>27</v>
      </c>
    </row>
    <row r="77" spans="1:5" ht="12.75">
      <c r="A77" s="37" t="s">
        <v>55</v>
      </c>
      <c r="E77" s="38" t="s">
        <v>7334</v>
      </c>
    </row>
    <row r="78" spans="1:5" ht="12.75">
      <c r="A78" s="39" t="s">
        <v>56</v>
      </c>
      <c r="E78" s="40" t="s">
        <v>52</v>
      </c>
    </row>
    <row r="79" spans="1:5" ht="12.75">
      <c r="A79" t="s">
        <v>57</v>
      </c>
      <c r="E79" s="38" t="s">
        <v>52</v>
      </c>
    </row>
    <row r="80" spans="1:16" ht="12.75">
      <c r="A80" s="26" t="s">
        <v>50</v>
      </c>
      <c s="31" t="s">
        <v>113</v>
      </c>
      <c s="31" t="s">
        <v>12673</v>
      </c>
      <c s="26" t="s">
        <v>52</v>
      </c>
      <c s="32" t="s">
        <v>7336</v>
      </c>
      <c s="33" t="s">
        <v>321</v>
      </c>
      <c s="34">
        <v>30</v>
      </c>
      <c s="35">
        <v>0</v>
      </c>
      <c s="36">
        <f>ROUND(ROUND(H80,2)*ROUND(G80,3),2)</f>
      </c>
      <c r="O80">
        <f>(I80*21)/100</f>
      </c>
      <c t="s">
        <v>27</v>
      </c>
    </row>
    <row r="81" spans="1:5" ht="12.75">
      <c r="A81" s="37" t="s">
        <v>55</v>
      </c>
      <c r="E81" s="38" t="s">
        <v>7336</v>
      </c>
    </row>
    <row r="82" spans="1:5" ht="12.75">
      <c r="A82" s="39" t="s">
        <v>56</v>
      </c>
      <c r="E82" s="40" t="s">
        <v>52</v>
      </c>
    </row>
    <row r="83" spans="1:5" ht="12.75">
      <c r="A83" t="s">
        <v>57</v>
      </c>
      <c r="E83" s="38" t="s">
        <v>52</v>
      </c>
    </row>
    <row r="84" spans="1:16" ht="12.75">
      <c r="A84" s="26" t="s">
        <v>50</v>
      </c>
      <c s="31" t="s">
        <v>117</v>
      </c>
      <c s="31" t="s">
        <v>12674</v>
      </c>
      <c s="26" t="s">
        <v>52</v>
      </c>
      <c s="32" t="s">
        <v>7318</v>
      </c>
      <c s="33" t="s">
        <v>321</v>
      </c>
      <c s="34">
        <v>10</v>
      </c>
      <c s="35">
        <v>0</v>
      </c>
      <c s="36">
        <f>ROUND(ROUND(H84,2)*ROUND(G84,3),2)</f>
      </c>
      <c r="O84">
        <f>(I84*21)/100</f>
      </c>
      <c t="s">
        <v>27</v>
      </c>
    </row>
    <row r="85" spans="1:5" ht="12.75">
      <c r="A85" s="37" t="s">
        <v>55</v>
      </c>
      <c r="E85" s="38" t="s">
        <v>7318</v>
      </c>
    </row>
    <row r="86" spans="1:5" ht="12.75">
      <c r="A86" s="39" t="s">
        <v>56</v>
      </c>
      <c r="E86" s="40" t="s">
        <v>52</v>
      </c>
    </row>
    <row r="87" spans="1:5" ht="12.75">
      <c r="A87" t="s">
        <v>57</v>
      </c>
      <c r="E87" s="38" t="s">
        <v>52</v>
      </c>
    </row>
    <row r="88" spans="1:16" ht="12.75">
      <c r="A88" s="26" t="s">
        <v>50</v>
      </c>
      <c s="31" t="s">
        <v>121</v>
      </c>
      <c s="31" t="s">
        <v>12675</v>
      </c>
      <c s="26" t="s">
        <v>52</v>
      </c>
      <c s="32" t="s">
        <v>7320</v>
      </c>
      <c s="33" t="s">
        <v>321</v>
      </c>
      <c s="34">
        <v>2</v>
      </c>
      <c s="35">
        <v>0</v>
      </c>
      <c s="36">
        <f>ROUND(ROUND(H88,2)*ROUND(G88,3),2)</f>
      </c>
      <c r="O88">
        <f>(I88*21)/100</f>
      </c>
      <c t="s">
        <v>27</v>
      </c>
    </row>
    <row r="89" spans="1:5" ht="12.75">
      <c r="A89" s="37" t="s">
        <v>55</v>
      </c>
      <c r="E89" s="38" t="s">
        <v>7320</v>
      </c>
    </row>
    <row r="90" spans="1:5" ht="12.75">
      <c r="A90" s="39" t="s">
        <v>56</v>
      </c>
      <c r="E90" s="40" t="s">
        <v>52</v>
      </c>
    </row>
    <row r="91" spans="1:5" ht="12.75">
      <c r="A91" t="s">
        <v>57</v>
      </c>
      <c r="E91" s="38" t="s">
        <v>52</v>
      </c>
    </row>
    <row r="92" spans="1:16" ht="12.75">
      <c r="A92" s="26" t="s">
        <v>50</v>
      </c>
      <c s="31" t="s">
        <v>125</v>
      </c>
      <c s="31" t="s">
        <v>12676</v>
      </c>
      <c s="26" t="s">
        <v>52</v>
      </c>
      <c s="32" t="s">
        <v>7322</v>
      </c>
      <c s="33" t="s">
        <v>7323</v>
      </c>
      <c s="34">
        <v>1</v>
      </c>
      <c s="35">
        <v>0</v>
      </c>
      <c s="36">
        <f>ROUND(ROUND(H92,2)*ROUND(G92,3),2)</f>
      </c>
      <c r="O92">
        <f>(I92*21)/100</f>
      </c>
      <c t="s">
        <v>27</v>
      </c>
    </row>
    <row r="93" spans="1:5" ht="12.75">
      <c r="A93" s="37" t="s">
        <v>55</v>
      </c>
      <c r="E93" s="38" t="s">
        <v>7322</v>
      </c>
    </row>
    <row r="94" spans="1:5" ht="12.75">
      <c r="A94" s="39" t="s">
        <v>56</v>
      </c>
      <c r="E94" s="40" t="s">
        <v>52</v>
      </c>
    </row>
    <row r="95" spans="1:5" ht="12.75">
      <c r="A95" t="s">
        <v>57</v>
      </c>
      <c r="E95" s="38" t="s">
        <v>52</v>
      </c>
    </row>
    <row r="96" spans="1:16" ht="12.75">
      <c r="A96" s="26" t="s">
        <v>50</v>
      </c>
      <c s="31" t="s">
        <v>129</v>
      </c>
      <c s="31" t="s">
        <v>12677</v>
      </c>
      <c s="26" t="s">
        <v>52</v>
      </c>
      <c s="32" t="s">
        <v>7325</v>
      </c>
      <c s="33" t="s">
        <v>321</v>
      </c>
      <c s="34">
        <v>2</v>
      </c>
      <c s="35">
        <v>0</v>
      </c>
      <c s="36">
        <f>ROUND(ROUND(H96,2)*ROUND(G96,3),2)</f>
      </c>
      <c r="O96">
        <f>(I96*21)/100</f>
      </c>
      <c t="s">
        <v>27</v>
      </c>
    </row>
    <row r="97" spans="1:5" ht="12.75">
      <c r="A97" s="37" t="s">
        <v>55</v>
      </c>
      <c r="E97" s="38" t="s">
        <v>7325</v>
      </c>
    </row>
    <row r="98" spans="1:5" ht="12.75">
      <c r="A98" s="39" t="s">
        <v>56</v>
      </c>
      <c r="E98" s="40" t="s">
        <v>52</v>
      </c>
    </row>
    <row r="99" spans="1:5" ht="12.75">
      <c r="A99" t="s">
        <v>57</v>
      </c>
      <c r="E99" s="38" t="s">
        <v>52</v>
      </c>
    </row>
    <row r="100" spans="1:16" ht="12.75">
      <c r="A100" s="26" t="s">
        <v>50</v>
      </c>
      <c s="31" t="s">
        <v>133</v>
      </c>
      <c s="31" t="s">
        <v>12678</v>
      </c>
      <c s="26" t="s">
        <v>52</v>
      </c>
      <c s="32" t="s">
        <v>7327</v>
      </c>
      <c s="33" t="s">
        <v>2404</v>
      </c>
      <c s="34">
        <v>1</v>
      </c>
      <c s="35">
        <v>0</v>
      </c>
      <c s="36">
        <f>ROUND(ROUND(H100,2)*ROUND(G100,3),2)</f>
      </c>
      <c r="O100">
        <f>(I100*21)/100</f>
      </c>
      <c t="s">
        <v>27</v>
      </c>
    </row>
    <row r="101" spans="1:5" ht="12.75">
      <c r="A101" s="37" t="s">
        <v>55</v>
      </c>
      <c r="E101" s="38" t="s">
        <v>7327</v>
      </c>
    </row>
    <row r="102" spans="1:5" ht="12.75">
      <c r="A102" s="39" t="s">
        <v>56</v>
      </c>
      <c r="E102" s="40" t="s">
        <v>52</v>
      </c>
    </row>
    <row r="103" spans="1:5" ht="12.75">
      <c r="A103" t="s">
        <v>57</v>
      </c>
      <c r="E103" s="38" t="s">
        <v>52</v>
      </c>
    </row>
    <row r="104" spans="1:16" ht="12.75">
      <c r="A104" s="26" t="s">
        <v>50</v>
      </c>
      <c s="31" t="s">
        <v>137</v>
      </c>
      <c s="31" t="s">
        <v>12679</v>
      </c>
      <c s="26" t="s">
        <v>52</v>
      </c>
      <c s="32" t="s">
        <v>7332</v>
      </c>
      <c s="33" t="s">
        <v>2404</v>
      </c>
      <c s="34">
        <v>1</v>
      </c>
      <c s="35">
        <v>0</v>
      </c>
      <c s="36">
        <f>ROUND(ROUND(H104,2)*ROUND(G104,3),2)</f>
      </c>
      <c r="O104">
        <f>(I104*21)/100</f>
      </c>
      <c t="s">
        <v>27</v>
      </c>
    </row>
    <row r="105" spans="1:5" ht="12.75">
      <c r="A105" s="37" t="s">
        <v>55</v>
      </c>
      <c r="E105" s="38" t="s">
        <v>7332</v>
      </c>
    </row>
    <row r="106" spans="1:5" ht="12.75">
      <c r="A106" s="39" t="s">
        <v>56</v>
      </c>
      <c r="E106" s="40" t="s">
        <v>52</v>
      </c>
    </row>
    <row r="107" spans="1:5" ht="12.75">
      <c r="A107" t="s">
        <v>57</v>
      </c>
      <c r="E107" s="38" t="s">
        <v>52</v>
      </c>
    </row>
    <row r="108" spans="1:16" ht="12.75">
      <c r="A108" s="26" t="s">
        <v>50</v>
      </c>
      <c s="31" t="s">
        <v>141</v>
      </c>
      <c s="31" t="s">
        <v>12680</v>
      </c>
      <c s="26" t="s">
        <v>52</v>
      </c>
      <c s="32" t="s">
        <v>7372</v>
      </c>
      <c s="33" t="s">
        <v>7301</v>
      </c>
      <c s="34">
        <v>56</v>
      </c>
      <c s="35">
        <v>0</v>
      </c>
      <c s="36">
        <f>ROUND(ROUND(H108,2)*ROUND(G108,3),2)</f>
      </c>
      <c r="O108">
        <f>(I108*21)/100</f>
      </c>
      <c t="s">
        <v>27</v>
      </c>
    </row>
    <row r="109" spans="1:5" ht="12.75">
      <c r="A109" s="37" t="s">
        <v>55</v>
      </c>
      <c r="E109" s="38" t="s">
        <v>7372</v>
      </c>
    </row>
    <row r="110" spans="1:5" ht="12.75">
      <c r="A110" s="39" t="s">
        <v>56</v>
      </c>
      <c r="E110" s="40" t="s">
        <v>52</v>
      </c>
    </row>
    <row r="111" spans="1:5" ht="140.25">
      <c r="A111" t="s">
        <v>57</v>
      </c>
      <c r="E111" s="38" t="s">
        <v>12681</v>
      </c>
    </row>
    <row r="112" spans="1:18" ht="12.75" customHeight="1">
      <c r="A112" s="6" t="s">
        <v>48</v>
      </c>
      <c s="6"/>
      <c s="42" t="s">
        <v>7608</v>
      </c>
      <c s="6"/>
      <c s="29" t="s">
        <v>12682</v>
      </c>
      <c s="6"/>
      <c s="6"/>
      <c s="6"/>
      <c s="43">
        <f>0+Q112</f>
      </c>
      <c r="O112">
        <f>0+R112</f>
      </c>
      <c r="Q112">
        <f>0+I113+I117+I121+I125+I129+I133+I137+I141+I145+I149+I153+I157+I161+I165+I169+I173+I177+I181+I185+I189+I193+I197+I201+I205+I209</f>
      </c>
      <c>
        <f>0+O113+O117+O121+O125+O129+O133+O137+O141+O145+O149+O153+O157+O161+O165+O169+O173+O177+O181+O185+O189+O193+O197+O201+O205+O209</f>
      </c>
    </row>
    <row r="113" spans="1:16" ht="25.5">
      <c r="A113" s="26" t="s">
        <v>50</v>
      </c>
      <c s="31" t="s">
        <v>145</v>
      </c>
      <c s="31" t="s">
        <v>12683</v>
      </c>
      <c s="26" t="s">
        <v>52</v>
      </c>
      <c s="32" t="s">
        <v>12643</v>
      </c>
      <c s="33" t="s">
        <v>2404</v>
      </c>
      <c s="34">
        <v>1</v>
      </c>
      <c s="35">
        <v>0</v>
      </c>
      <c s="36">
        <f>ROUND(ROUND(H113,2)*ROUND(G113,3),2)</f>
      </c>
      <c r="O113">
        <f>(I113*21)/100</f>
      </c>
      <c t="s">
        <v>27</v>
      </c>
    </row>
    <row r="114" spans="1:5" ht="25.5">
      <c r="A114" s="37" t="s">
        <v>55</v>
      </c>
      <c r="E114" s="38" t="s">
        <v>12643</v>
      </c>
    </row>
    <row r="115" spans="1:5" ht="12.75">
      <c r="A115" s="39" t="s">
        <v>56</v>
      </c>
      <c r="E115" s="40" t="s">
        <v>52</v>
      </c>
    </row>
    <row r="116" spans="1:5" ht="140.25">
      <c r="A116" t="s">
        <v>57</v>
      </c>
      <c r="E116" s="38" t="s">
        <v>12644</v>
      </c>
    </row>
    <row r="117" spans="1:16" ht="25.5">
      <c r="A117" s="26" t="s">
        <v>50</v>
      </c>
      <c s="31" t="s">
        <v>149</v>
      </c>
      <c s="31" t="s">
        <v>12684</v>
      </c>
      <c s="26" t="s">
        <v>52</v>
      </c>
      <c s="32" t="s">
        <v>12646</v>
      </c>
      <c s="33" t="s">
        <v>2404</v>
      </c>
      <c s="34">
        <v>1</v>
      </c>
      <c s="35">
        <v>0</v>
      </c>
      <c s="36">
        <f>ROUND(ROUND(H117,2)*ROUND(G117,3),2)</f>
      </c>
      <c r="O117">
        <f>(I117*21)/100</f>
      </c>
      <c t="s">
        <v>27</v>
      </c>
    </row>
    <row r="118" spans="1:5" ht="25.5">
      <c r="A118" s="37" t="s">
        <v>55</v>
      </c>
      <c r="E118" s="38" t="s">
        <v>12646</v>
      </c>
    </row>
    <row r="119" spans="1:5" ht="12.75">
      <c r="A119" s="39" t="s">
        <v>56</v>
      </c>
      <c r="E119" s="40" t="s">
        <v>52</v>
      </c>
    </row>
    <row r="120" spans="1:5" ht="140.25">
      <c r="A120" t="s">
        <v>57</v>
      </c>
      <c r="E120" s="38" t="s">
        <v>12647</v>
      </c>
    </row>
    <row r="121" spans="1:16" ht="12.75">
      <c r="A121" s="26" t="s">
        <v>50</v>
      </c>
      <c s="31" t="s">
        <v>153</v>
      </c>
      <c s="31" t="s">
        <v>12685</v>
      </c>
      <c s="26" t="s">
        <v>52</v>
      </c>
      <c s="32" t="s">
        <v>12649</v>
      </c>
      <c s="33" t="s">
        <v>2404</v>
      </c>
      <c s="34">
        <v>1</v>
      </c>
      <c s="35">
        <v>0</v>
      </c>
      <c s="36">
        <f>ROUND(ROUND(H121,2)*ROUND(G121,3),2)</f>
      </c>
      <c r="O121">
        <f>(I121*21)/100</f>
      </c>
      <c t="s">
        <v>27</v>
      </c>
    </row>
    <row r="122" spans="1:5" ht="12.75">
      <c r="A122" s="37" t="s">
        <v>55</v>
      </c>
      <c r="E122" s="38" t="s">
        <v>12649</v>
      </c>
    </row>
    <row r="123" spans="1:5" ht="12.75">
      <c r="A123" s="39" t="s">
        <v>56</v>
      </c>
      <c r="E123" s="40" t="s">
        <v>52</v>
      </c>
    </row>
    <row r="124" spans="1:5" ht="63.75">
      <c r="A124" t="s">
        <v>57</v>
      </c>
      <c r="E124" s="38" t="s">
        <v>12650</v>
      </c>
    </row>
    <row r="125" spans="1:16" ht="25.5">
      <c r="A125" s="26" t="s">
        <v>50</v>
      </c>
      <c s="31" t="s">
        <v>157</v>
      </c>
      <c s="31" t="s">
        <v>12686</v>
      </c>
      <c s="26" t="s">
        <v>52</v>
      </c>
      <c s="32" t="s">
        <v>12643</v>
      </c>
      <c s="33" t="s">
        <v>2404</v>
      </c>
      <c s="34">
        <v>1</v>
      </c>
      <c s="35">
        <v>0</v>
      </c>
      <c s="36">
        <f>ROUND(ROUND(H125,2)*ROUND(G125,3),2)</f>
      </c>
      <c r="O125">
        <f>(I125*21)/100</f>
      </c>
      <c t="s">
        <v>27</v>
      </c>
    </row>
    <row r="126" spans="1:5" ht="25.5">
      <c r="A126" s="37" t="s">
        <v>55</v>
      </c>
      <c r="E126" s="38" t="s">
        <v>12643</v>
      </c>
    </row>
    <row r="127" spans="1:5" ht="12.75">
      <c r="A127" s="39" t="s">
        <v>56</v>
      </c>
      <c r="E127" s="40" t="s">
        <v>52</v>
      </c>
    </row>
    <row r="128" spans="1:5" ht="140.25">
      <c r="A128" t="s">
        <v>57</v>
      </c>
      <c r="E128" s="38" t="s">
        <v>12644</v>
      </c>
    </row>
    <row r="129" spans="1:16" ht="25.5">
      <c r="A129" s="26" t="s">
        <v>50</v>
      </c>
      <c s="31" t="s">
        <v>161</v>
      </c>
      <c s="31" t="s">
        <v>12687</v>
      </c>
      <c s="26" t="s">
        <v>52</v>
      </c>
      <c s="32" t="s">
        <v>12646</v>
      </c>
      <c s="33" t="s">
        <v>2404</v>
      </c>
      <c s="34">
        <v>1</v>
      </c>
      <c s="35">
        <v>0</v>
      </c>
      <c s="36">
        <f>ROUND(ROUND(H129,2)*ROUND(G129,3),2)</f>
      </c>
      <c r="O129">
        <f>(I129*21)/100</f>
      </c>
      <c t="s">
        <v>27</v>
      </c>
    </row>
    <row r="130" spans="1:5" ht="25.5">
      <c r="A130" s="37" t="s">
        <v>55</v>
      </c>
      <c r="E130" s="38" t="s">
        <v>12646</v>
      </c>
    </row>
    <row r="131" spans="1:5" ht="12.75">
      <c r="A131" s="39" t="s">
        <v>56</v>
      </c>
      <c r="E131" s="40" t="s">
        <v>52</v>
      </c>
    </row>
    <row r="132" spans="1:5" ht="140.25">
      <c r="A132" t="s">
        <v>57</v>
      </c>
      <c r="E132" s="38" t="s">
        <v>12647</v>
      </c>
    </row>
    <row r="133" spans="1:16" ht="25.5">
      <c r="A133" s="26" t="s">
        <v>50</v>
      </c>
      <c s="31" t="s">
        <v>165</v>
      </c>
      <c s="31" t="s">
        <v>12688</v>
      </c>
      <c s="26" t="s">
        <v>52</v>
      </c>
      <c s="32" t="s">
        <v>12654</v>
      </c>
      <c s="33" t="s">
        <v>321</v>
      </c>
      <c s="34">
        <v>12</v>
      </c>
      <c s="35">
        <v>0</v>
      </c>
      <c s="36">
        <f>ROUND(ROUND(H133,2)*ROUND(G133,3),2)</f>
      </c>
      <c r="O133">
        <f>(I133*21)/100</f>
      </c>
      <c t="s">
        <v>27</v>
      </c>
    </row>
    <row r="134" spans="1:5" ht="25.5">
      <c r="A134" s="37" t="s">
        <v>55</v>
      </c>
      <c r="E134" s="38" t="s">
        <v>12654</v>
      </c>
    </row>
    <row r="135" spans="1:5" ht="12.75">
      <c r="A135" s="39" t="s">
        <v>56</v>
      </c>
      <c r="E135" s="40" t="s">
        <v>52</v>
      </c>
    </row>
    <row r="136" spans="1:5" ht="63.75">
      <c r="A136" t="s">
        <v>57</v>
      </c>
      <c r="E136" s="38" t="s">
        <v>12655</v>
      </c>
    </row>
    <row r="137" spans="1:16" ht="25.5">
      <c r="A137" s="26" t="s">
        <v>50</v>
      </c>
      <c s="31" t="s">
        <v>169</v>
      </c>
      <c s="31" t="s">
        <v>12689</v>
      </c>
      <c s="26" t="s">
        <v>52</v>
      </c>
      <c s="32" t="s">
        <v>12657</v>
      </c>
      <c s="33" t="s">
        <v>7301</v>
      </c>
      <c s="34">
        <v>73</v>
      </c>
      <c s="35">
        <v>0</v>
      </c>
      <c s="36">
        <f>ROUND(ROUND(H137,2)*ROUND(G137,3),2)</f>
      </c>
      <c r="O137">
        <f>(I137*21)/100</f>
      </c>
      <c t="s">
        <v>27</v>
      </c>
    </row>
    <row r="138" spans="1:5" ht="25.5">
      <c r="A138" s="37" t="s">
        <v>55</v>
      </c>
      <c r="E138" s="38" t="s">
        <v>12657</v>
      </c>
    </row>
    <row r="139" spans="1:5" ht="12.75">
      <c r="A139" s="39" t="s">
        <v>56</v>
      </c>
      <c r="E139" s="40" t="s">
        <v>52</v>
      </c>
    </row>
    <row r="140" spans="1:5" ht="89.25">
      <c r="A140" t="s">
        <v>57</v>
      </c>
      <c r="E140" s="38" t="s">
        <v>12658</v>
      </c>
    </row>
    <row r="141" spans="1:16" ht="12.75">
      <c r="A141" s="26" t="s">
        <v>50</v>
      </c>
      <c s="31" t="s">
        <v>173</v>
      </c>
      <c s="31" t="s">
        <v>12690</v>
      </c>
      <c s="26" t="s">
        <v>52</v>
      </c>
      <c s="32" t="s">
        <v>7351</v>
      </c>
      <c s="33" t="s">
        <v>76</v>
      </c>
      <c s="34">
        <v>1</v>
      </c>
      <c s="35">
        <v>0</v>
      </c>
      <c s="36">
        <f>ROUND(ROUND(H141,2)*ROUND(G141,3),2)</f>
      </c>
      <c r="O141">
        <f>(I141*21)/100</f>
      </c>
      <c t="s">
        <v>27</v>
      </c>
    </row>
    <row r="142" spans="1:5" ht="12.75">
      <c r="A142" s="37" t="s">
        <v>55</v>
      </c>
      <c r="E142" s="38" t="s">
        <v>7351</v>
      </c>
    </row>
    <row r="143" spans="1:5" ht="12.75">
      <c r="A143" s="39" t="s">
        <v>56</v>
      </c>
      <c r="E143" s="40" t="s">
        <v>52</v>
      </c>
    </row>
    <row r="144" spans="1:5" ht="89.25">
      <c r="A144" t="s">
        <v>57</v>
      </c>
      <c r="E144" s="38" t="s">
        <v>12660</v>
      </c>
    </row>
    <row r="145" spans="1:16" ht="12.75">
      <c r="A145" s="26" t="s">
        <v>50</v>
      </c>
      <c s="31" t="s">
        <v>177</v>
      </c>
      <c s="31" t="s">
        <v>12691</v>
      </c>
      <c s="26" t="s">
        <v>52</v>
      </c>
      <c s="32" t="s">
        <v>7403</v>
      </c>
      <c s="33" t="s">
        <v>71</v>
      </c>
      <c s="34">
        <v>1</v>
      </c>
      <c s="35">
        <v>0</v>
      </c>
      <c s="36">
        <f>ROUND(ROUND(H145,2)*ROUND(G145,3),2)</f>
      </c>
      <c r="O145">
        <f>(I145*21)/100</f>
      </c>
      <c t="s">
        <v>27</v>
      </c>
    </row>
    <row r="146" spans="1:5" ht="12.75">
      <c r="A146" s="37" t="s">
        <v>55</v>
      </c>
      <c r="E146" s="38" t="s">
        <v>7403</v>
      </c>
    </row>
    <row r="147" spans="1:5" ht="12.75">
      <c r="A147" s="39" t="s">
        <v>56</v>
      </c>
      <c r="E147" s="40" t="s">
        <v>52</v>
      </c>
    </row>
    <row r="148" spans="1:5" ht="89.25">
      <c r="A148" t="s">
        <v>57</v>
      </c>
      <c r="E148" s="38" t="s">
        <v>12660</v>
      </c>
    </row>
    <row r="149" spans="1:16" ht="25.5">
      <c r="A149" s="26" t="s">
        <v>50</v>
      </c>
      <c s="31" t="s">
        <v>180</v>
      </c>
      <c s="31" t="s">
        <v>12692</v>
      </c>
      <c s="26" t="s">
        <v>52</v>
      </c>
      <c s="32" t="s">
        <v>8967</v>
      </c>
      <c s="33" t="s">
        <v>7301</v>
      </c>
      <c s="34">
        <v>10</v>
      </c>
      <c s="35">
        <v>0</v>
      </c>
      <c s="36">
        <f>ROUND(ROUND(H149,2)*ROUND(G149,3),2)</f>
      </c>
      <c r="O149">
        <f>(I149*21)/100</f>
      </c>
      <c t="s">
        <v>27</v>
      </c>
    </row>
    <row r="150" spans="1:5" ht="25.5">
      <c r="A150" s="37" t="s">
        <v>55</v>
      </c>
      <c r="E150" s="38" t="s">
        <v>8967</v>
      </c>
    </row>
    <row r="151" spans="1:5" ht="12.75">
      <c r="A151" s="39" t="s">
        <v>56</v>
      </c>
      <c r="E151" s="40" t="s">
        <v>52</v>
      </c>
    </row>
    <row r="152" spans="1:5" ht="63.75">
      <c r="A152" t="s">
        <v>57</v>
      </c>
      <c r="E152" s="38" t="s">
        <v>12663</v>
      </c>
    </row>
    <row r="153" spans="1:16" ht="25.5">
      <c r="A153" s="26" t="s">
        <v>50</v>
      </c>
      <c s="31" t="s">
        <v>184</v>
      </c>
      <c s="31" t="s">
        <v>12693</v>
      </c>
      <c s="26" t="s">
        <v>52</v>
      </c>
      <c s="32" t="s">
        <v>12665</v>
      </c>
      <c s="33" t="s">
        <v>7301</v>
      </c>
      <c s="34">
        <v>10</v>
      </c>
      <c s="35">
        <v>0</v>
      </c>
      <c s="36">
        <f>ROUND(ROUND(H153,2)*ROUND(G153,3),2)</f>
      </c>
      <c r="O153">
        <f>(I153*21)/100</f>
      </c>
      <c t="s">
        <v>27</v>
      </c>
    </row>
    <row r="154" spans="1:5" ht="25.5">
      <c r="A154" s="37" t="s">
        <v>55</v>
      </c>
      <c r="E154" s="38" t="s">
        <v>12665</v>
      </c>
    </row>
    <row r="155" spans="1:5" ht="12.75">
      <c r="A155" s="39" t="s">
        <v>56</v>
      </c>
      <c r="E155" s="40" t="s">
        <v>52</v>
      </c>
    </row>
    <row r="156" spans="1:5" ht="63.75">
      <c r="A156" t="s">
        <v>57</v>
      </c>
      <c r="E156" s="38" t="s">
        <v>12663</v>
      </c>
    </row>
    <row r="157" spans="1:16" ht="12.75">
      <c r="A157" s="26" t="s">
        <v>50</v>
      </c>
      <c s="31" t="s">
        <v>188</v>
      </c>
      <c s="31" t="s">
        <v>12694</v>
      </c>
      <c s="26" t="s">
        <v>52</v>
      </c>
      <c s="32" t="s">
        <v>12695</v>
      </c>
      <c s="33" t="s">
        <v>76</v>
      </c>
      <c s="34">
        <v>30</v>
      </c>
      <c s="35">
        <v>0</v>
      </c>
      <c s="36">
        <f>ROUND(ROUND(H157,2)*ROUND(G157,3),2)</f>
      </c>
      <c r="O157">
        <f>(I157*21)/100</f>
      </c>
      <c t="s">
        <v>27</v>
      </c>
    </row>
    <row r="158" spans="1:5" ht="12.75">
      <c r="A158" s="37" t="s">
        <v>55</v>
      </c>
      <c r="E158" s="38" t="s">
        <v>12695</v>
      </c>
    </row>
    <row r="159" spans="1:5" ht="12.75">
      <c r="A159" s="39" t="s">
        <v>56</v>
      </c>
      <c r="E159" s="40" t="s">
        <v>52</v>
      </c>
    </row>
    <row r="160" spans="1:5" ht="12.75">
      <c r="A160" t="s">
        <v>57</v>
      </c>
      <c r="E160" s="38" t="s">
        <v>52</v>
      </c>
    </row>
    <row r="161" spans="1:16" ht="12.75">
      <c r="A161" s="26" t="s">
        <v>50</v>
      </c>
      <c s="31" t="s">
        <v>192</v>
      </c>
      <c s="31" t="s">
        <v>12696</v>
      </c>
      <c s="26" t="s">
        <v>52</v>
      </c>
      <c s="32" t="s">
        <v>7311</v>
      </c>
      <c s="33" t="s">
        <v>7312</v>
      </c>
      <c s="34">
        <v>1</v>
      </c>
      <c s="35">
        <v>0</v>
      </c>
      <c s="36">
        <f>ROUND(ROUND(H161,2)*ROUND(G161,3),2)</f>
      </c>
      <c r="O161">
        <f>(I161*21)/100</f>
      </c>
      <c t="s">
        <v>27</v>
      </c>
    </row>
    <row r="162" spans="1:5" ht="12.75">
      <c r="A162" s="37" t="s">
        <v>55</v>
      </c>
      <c r="E162" s="38" t="s">
        <v>7311</v>
      </c>
    </row>
    <row r="163" spans="1:5" ht="12.75">
      <c r="A163" s="39" t="s">
        <v>56</v>
      </c>
      <c r="E163" s="40" t="s">
        <v>52</v>
      </c>
    </row>
    <row r="164" spans="1:5" ht="12.75">
      <c r="A164" t="s">
        <v>57</v>
      </c>
      <c r="E164" s="38" t="s">
        <v>52</v>
      </c>
    </row>
    <row r="165" spans="1:16" ht="12.75">
      <c r="A165" s="26" t="s">
        <v>50</v>
      </c>
      <c s="31" t="s">
        <v>196</v>
      </c>
      <c s="31" t="s">
        <v>12697</v>
      </c>
      <c s="26" t="s">
        <v>52</v>
      </c>
      <c s="32" t="s">
        <v>7314</v>
      </c>
      <c s="33" t="s">
        <v>7312</v>
      </c>
      <c s="34">
        <v>10</v>
      </c>
      <c s="35">
        <v>0</v>
      </c>
      <c s="36">
        <f>ROUND(ROUND(H165,2)*ROUND(G165,3),2)</f>
      </c>
      <c r="O165">
        <f>(I165*21)/100</f>
      </c>
      <c t="s">
        <v>27</v>
      </c>
    </row>
    <row r="166" spans="1:5" ht="12.75">
      <c r="A166" s="37" t="s">
        <v>55</v>
      </c>
      <c r="E166" s="38" t="s">
        <v>7314</v>
      </c>
    </row>
    <row r="167" spans="1:5" ht="12.75">
      <c r="A167" s="39" t="s">
        <v>56</v>
      </c>
      <c r="E167" s="40" t="s">
        <v>52</v>
      </c>
    </row>
    <row r="168" spans="1:5" ht="12.75">
      <c r="A168" t="s">
        <v>57</v>
      </c>
      <c r="E168" s="38" t="s">
        <v>52</v>
      </c>
    </row>
    <row r="169" spans="1:16" ht="12.75">
      <c r="A169" s="26" t="s">
        <v>50</v>
      </c>
      <c s="31" t="s">
        <v>200</v>
      </c>
      <c s="31" t="s">
        <v>12698</v>
      </c>
      <c s="26" t="s">
        <v>52</v>
      </c>
      <c s="32" t="s">
        <v>7316</v>
      </c>
      <c s="33" t="s">
        <v>321</v>
      </c>
      <c s="34">
        <v>20</v>
      </c>
      <c s="35">
        <v>0</v>
      </c>
      <c s="36">
        <f>ROUND(ROUND(H169,2)*ROUND(G169,3),2)</f>
      </c>
      <c r="O169">
        <f>(I169*21)/100</f>
      </c>
      <c t="s">
        <v>27</v>
      </c>
    </row>
    <row r="170" spans="1:5" ht="12.75">
      <c r="A170" s="37" t="s">
        <v>55</v>
      </c>
      <c r="E170" s="38" t="s">
        <v>7316</v>
      </c>
    </row>
    <row r="171" spans="1:5" ht="12.75">
      <c r="A171" s="39" t="s">
        <v>56</v>
      </c>
      <c r="E171" s="40" t="s">
        <v>52</v>
      </c>
    </row>
    <row r="172" spans="1:5" ht="12.75">
      <c r="A172" t="s">
        <v>57</v>
      </c>
      <c r="E172" s="38" t="s">
        <v>52</v>
      </c>
    </row>
    <row r="173" spans="1:16" ht="25.5">
      <c r="A173" s="26" t="s">
        <v>50</v>
      </c>
      <c s="31" t="s">
        <v>204</v>
      </c>
      <c s="31" t="s">
        <v>12699</v>
      </c>
      <c s="26" t="s">
        <v>52</v>
      </c>
      <c s="32" t="s">
        <v>11377</v>
      </c>
      <c s="33" t="s">
        <v>321</v>
      </c>
      <c s="34">
        <v>25</v>
      </c>
      <c s="35">
        <v>0</v>
      </c>
      <c s="36">
        <f>ROUND(ROUND(H173,2)*ROUND(G173,3),2)</f>
      </c>
      <c r="O173">
        <f>(I173*21)/100</f>
      </c>
      <c t="s">
        <v>27</v>
      </c>
    </row>
    <row r="174" spans="1:5" ht="25.5">
      <c r="A174" s="37" t="s">
        <v>55</v>
      </c>
      <c r="E174" s="38" t="s">
        <v>11377</v>
      </c>
    </row>
    <row r="175" spans="1:5" ht="12.75">
      <c r="A175" s="39" t="s">
        <v>56</v>
      </c>
      <c r="E175" s="40" t="s">
        <v>52</v>
      </c>
    </row>
    <row r="176" spans="1:5" ht="12.75">
      <c r="A176" t="s">
        <v>57</v>
      </c>
      <c r="E176" s="38" t="s">
        <v>52</v>
      </c>
    </row>
    <row r="177" spans="1:16" ht="12.75">
      <c r="A177" s="26" t="s">
        <v>50</v>
      </c>
      <c s="31" t="s">
        <v>208</v>
      </c>
      <c s="31" t="s">
        <v>12700</v>
      </c>
      <c s="26" t="s">
        <v>52</v>
      </c>
      <c s="32" t="s">
        <v>7334</v>
      </c>
      <c s="33" t="s">
        <v>321</v>
      </c>
      <c s="34">
        <v>25</v>
      </c>
      <c s="35">
        <v>0</v>
      </c>
      <c s="36">
        <f>ROUND(ROUND(H177,2)*ROUND(G177,3),2)</f>
      </c>
      <c r="O177">
        <f>(I177*21)/100</f>
      </c>
      <c t="s">
        <v>27</v>
      </c>
    </row>
    <row r="178" spans="1:5" ht="12.75">
      <c r="A178" s="37" t="s">
        <v>55</v>
      </c>
      <c r="E178" s="38" t="s">
        <v>7334</v>
      </c>
    </row>
    <row r="179" spans="1:5" ht="12.75">
      <c r="A179" s="39" t="s">
        <v>56</v>
      </c>
      <c r="E179" s="40" t="s">
        <v>52</v>
      </c>
    </row>
    <row r="180" spans="1:5" ht="12.75">
      <c r="A180" t="s">
        <v>57</v>
      </c>
      <c r="E180" s="38" t="s">
        <v>52</v>
      </c>
    </row>
    <row r="181" spans="1:16" ht="12.75">
      <c r="A181" s="26" t="s">
        <v>50</v>
      </c>
      <c s="31" t="s">
        <v>212</v>
      </c>
      <c s="31" t="s">
        <v>12701</v>
      </c>
      <c s="26" t="s">
        <v>52</v>
      </c>
      <c s="32" t="s">
        <v>7336</v>
      </c>
      <c s="33" t="s">
        <v>321</v>
      </c>
      <c s="34">
        <v>30</v>
      </c>
      <c s="35">
        <v>0</v>
      </c>
      <c s="36">
        <f>ROUND(ROUND(H181,2)*ROUND(G181,3),2)</f>
      </c>
      <c r="O181">
        <f>(I181*21)/100</f>
      </c>
      <c t="s">
        <v>27</v>
      </c>
    </row>
    <row r="182" spans="1:5" ht="12.75">
      <c r="A182" s="37" t="s">
        <v>55</v>
      </c>
      <c r="E182" s="38" t="s">
        <v>7336</v>
      </c>
    </row>
    <row r="183" spans="1:5" ht="12.75">
      <c r="A183" s="39" t="s">
        <v>56</v>
      </c>
      <c r="E183" s="40" t="s">
        <v>52</v>
      </c>
    </row>
    <row r="184" spans="1:5" ht="12.75">
      <c r="A184" t="s">
        <v>57</v>
      </c>
      <c r="E184" s="38" t="s">
        <v>52</v>
      </c>
    </row>
    <row r="185" spans="1:16" ht="12.75">
      <c r="A185" s="26" t="s">
        <v>50</v>
      </c>
      <c s="31" t="s">
        <v>216</v>
      </c>
      <c s="31" t="s">
        <v>12702</v>
      </c>
      <c s="26" t="s">
        <v>52</v>
      </c>
      <c s="32" t="s">
        <v>7318</v>
      </c>
      <c s="33" t="s">
        <v>321</v>
      </c>
      <c s="34">
        <v>10</v>
      </c>
      <c s="35">
        <v>0</v>
      </c>
      <c s="36">
        <f>ROUND(ROUND(H185,2)*ROUND(G185,3),2)</f>
      </c>
      <c r="O185">
        <f>(I185*21)/100</f>
      </c>
      <c t="s">
        <v>27</v>
      </c>
    </row>
    <row r="186" spans="1:5" ht="12.75">
      <c r="A186" s="37" t="s">
        <v>55</v>
      </c>
      <c r="E186" s="38" t="s">
        <v>7318</v>
      </c>
    </row>
    <row r="187" spans="1:5" ht="12.75">
      <c r="A187" s="39" t="s">
        <v>56</v>
      </c>
      <c r="E187" s="40" t="s">
        <v>52</v>
      </c>
    </row>
    <row r="188" spans="1:5" ht="12.75">
      <c r="A188" t="s">
        <v>57</v>
      </c>
      <c r="E188" s="38" t="s">
        <v>52</v>
      </c>
    </row>
    <row r="189" spans="1:16" ht="12.75">
      <c r="A189" s="26" t="s">
        <v>50</v>
      </c>
      <c s="31" t="s">
        <v>219</v>
      </c>
      <c s="31" t="s">
        <v>12703</v>
      </c>
      <c s="26" t="s">
        <v>52</v>
      </c>
      <c s="32" t="s">
        <v>7320</v>
      </c>
      <c s="33" t="s">
        <v>321</v>
      </c>
      <c s="34">
        <v>2</v>
      </c>
      <c s="35">
        <v>0</v>
      </c>
      <c s="36">
        <f>ROUND(ROUND(H189,2)*ROUND(G189,3),2)</f>
      </c>
      <c r="O189">
        <f>(I189*21)/100</f>
      </c>
      <c t="s">
        <v>27</v>
      </c>
    </row>
    <row r="190" spans="1:5" ht="12.75">
      <c r="A190" s="37" t="s">
        <v>55</v>
      </c>
      <c r="E190" s="38" t="s">
        <v>7320</v>
      </c>
    </row>
    <row r="191" spans="1:5" ht="12.75">
      <c r="A191" s="39" t="s">
        <v>56</v>
      </c>
      <c r="E191" s="40" t="s">
        <v>52</v>
      </c>
    </row>
    <row r="192" spans="1:5" ht="12.75">
      <c r="A192" t="s">
        <v>57</v>
      </c>
      <c r="E192" s="38" t="s">
        <v>52</v>
      </c>
    </row>
    <row r="193" spans="1:16" ht="12.75">
      <c r="A193" s="26" t="s">
        <v>50</v>
      </c>
      <c s="31" t="s">
        <v>223</v>
      </c>
      <c s="31" t="s">
        <v>12704</v>
      </c>
      <c s="26" t="s">
        <v>52</v>
      </c>
      <c s="32" t="s">
        <v>7322</v>
      </c>
      <c s="33" t="s">
        <v>7323</v>
      </c>
      <c s="34">
        <v>1</v>
      </c>
      <c s="35">
        <v>0</v>
      </c>
      <c s="36">
        <f>ROUND(ROUND(H193,2)*ROUND(G193,3),2)</f>
      </c>
      <c r="O193">
        <f>(I193*21)/100</f>
      </c>
      <c t="s">
        <v>27</v>
      </c>
    </row>
    <row r="194" spans="1:5" ht="12.75">
      <c r="A194" s="37" t="s">
        <v>55</v>
      </c>
      <c r="E194" s="38" t="s">
        <v>7322</v>
      </c>
    </row>
    <row r="195" spans="1:5" ht="12.75">
      <c r="A195" s="39" t="s">
        <v>56</v>
      </c>
      <c r="E195" s="40" t="s">
        <v>52</v>
      </c>
    </row>
    <row r="196" spans="1:5" ht="12.75">
      <c r="A196" t="s">
        <v>57</v>
      </c>
      <c r="E196" s="38" t="s">
        <v>52</v>
      </c>
    </row>
    <row r="197" spans="1:16" ht="12.75">
      <c r="A197" s="26" t="s">
        <v>50</v>
      </c>
      <c s="31" t="s">
        <v>227</v>
      </c>
      <c s="31" t="s">
        <v>12705</v>
      </c>
      <c s="26" t="s">
        <v>52</v>
      </c>
      <c s="32" t="s">
        <v>7325</v>
      </c>
      <c s="33" t="s">
        <v>321</v>
      </c>
      <c s="34">
        <v>2</v>
      </c>
      <c s="35">
        <v>0</v>
      </c>
      <c s="36">
        <f>ROUND(ROUND(H197,2)*ROUND(G197,3),2)</f>
      </c>
      <c r="O197">
        <f>(I197*21)/100</f>
      </c>
      <c t="s">
        <v>27</v>
      </c>
    </row>
    <row r="198" spans="1:5" ht="12.75">
      <c r="A198" s="37" t="s">
        <v>55</v>
      </c>
      <c r="E198" s="38" t="s">
        <v>7325</v>
      </c>
    </row>
    <row r="199" spans="1:5" ht="12.75">
      <c r="A199" s="39" t="s">
        <v>56</v>
      </c>
      <c r="E199" s="40" t="s">
        <v>52</v>
      </c>
    </row>
    <row r="200" spans="1:5" ht="12.75">
      <c r="A200" t="s">
        <v>57</v>
      </c>
      <c r="E200" s="38" t="s">
        <v>52</v>
      </c>
    </row>
    <row r="201" spans="1:16" ht="12.75">
      <c r="A201" s="26" t="s">
        <v>50</v>
      </c>
      <c s="31" t="s">
        <v>231</v>
      </c>
      <c s="31" t="s">
        <v>12706</v>
      </c>
      <c s="26" t="s">
        <v>52</v>
      </c>
      <c s="32" t="s">
        <v>7327</v>
      </c>
      <c s="33" t="s">
        <v>2404</v>
      </c>
      <c s="34">
        <v>1</v>
      </c>
      <c s="35">
        <v>0</v>
      </c>
      <c s="36">
        <f>ROUND(ROUND(H201,2)*ROUND(G201,3),2)</f>
      </c>
      <c r="O201">
        <f>(I201*21)/100</f>
      </c>
      <c t="s">
        <v>27</v>
      </c>
    </row>
    <row r="202" spans="1:5" ht="12.75">
      <c r="A202" s="37" t="s">
        <v>55</v>
      </c>
      <c r="E202" s="38" t="s">
        <v>7327</v>
      </c>
    </row>
    <row r="203" spans="1:5" ht="12.75">
      <c r="A203" s="39" t="s">
        <v>56</v>
      </c>
      <c r="E203" s="40" t="s">
        <v>52</v>
      </c>
    </row>
    <row r="204" spans="1:5" ht="12.75">
      <c r="A204" t="s">
        <v>57</v>
      </c>
      <c r="E204" s="38" t="s">
        <v>52</v>
      </c>
    </row>
    <row r="205" spans="1:16" ht="12.75">
      <c r="A205" s="26" t="s">
        <v>50</v>
      </c>
      <c s="31" t="s">
        <v>236</v>
      </c>
      <c s="31" t="s">
        <v>12707</v>
      </c>
      <c s="26" t="s">
        <v>52</v>
      </c>
      <c s="32" t="s">
        <v>7332</v>
      </c>
      <c s="33" t="s">
        <v>2404</v>
      </c>
      <c s="34">
        <v>1</v>
      </c>
      <c s="35">
        <v>0</v>
      </c>
      <c s="36">
        <f>ROUND(ROUND(H205,2)*ROUND(G205,3),2)</f>
      </c>
      <c r="O205">
        <f>(I205*21)/100</f>
      </c>
      <c t="s">
        <v>27</v>
      </c>
    </row>
    <row r="206" spans="1:5" ht="12.75">
      <c r="A206" s="37" t="s">
        <v>55</v>
      </c>
      <c r="E206" s="38" t="s">
        <v>7332</v>
      </c>
    </row>
    <row r="207" spans="1:5" ht="12.75">
      <c r="A207" s="39" t="s">
        <v>56</v>
      </c>
      <c r="E207" s="40" t="s">
        <v>52</v>
      </c>
    </row>
    <row r="208" spans="1:5" ht="12.75">
      <c r="A208" t="s">
        <v>57</v>
      </c>
      <c r="E208" s="38" t="s">
        <v>52</v>
      </c>
    </row>
    <row r="209" spans="1:16" ht="12.75">
      <c r="A209" s="26" t="s">
        <v>50</v>
      </c>
      <c s="31" t="s">
        <v>240</v>
      </c>
      <c s="31" t="s">
        <v>12708</v>
      </c>
      <c s="26" t="s">
        <v>52</v>
      </c>
      <c s="32" t="s">
        <v>7372</v>
      </c>
      <c s="33" t="s">
        <v>7301</v>
      </c>
      <c s="34">
        <v>56</v>
      </c>
      <c s="35">
        <v>0</v>
      </c>
      <c s="36">
        <f>ROUND(ROUND(H209,2)*ROUND(G209,3),2)</f>
      </c>
      <c r="O209">
        <f>(I209*21)/100</f>
      </c>
      <c t="s">
        <v>27</v>
      </c>
    </row>
    <row r="210" spans="1:5" ht="12.75">
      <c r="A210" s="37" t="s">
        <v>55</v>
      </c>
      <c r="E210" s="38" t="s">
        <v>7372</v>
      </c>
    </row>
    <row r="211" spans="1:5" ht="12.75">
      <c r="A211" s="39" t="s">
        <v>56</v>
      </c>
      <c r="E211" s="40" t="s">
        <v>52</v>
      </c>
    </row>
    <row r="212" spans="1:5" ht="140.25">
      <c r="A212" t="s">
        <v>57</v>
      </c>
      <c r="E212" s="38" t="s">
        <v>12681</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0+O11+O32+O173</f>
      </c>
      <c t="s">
        <v>26</v>
      </c>
    </row>
    <row r="3" spans="1:16" ht="15" customHeight="1">
      <c r="A3" t="s">
        <v>12</v>
      </c>
      <c s="12" t="s">
        <v>14</v>
      </c>
      <c s="13" t="s">
        <v>15</v>
      </c>
      <c s="1"/>
      <c s="14" t="s">
        <v>16</v>
      </c>
      <c s="1"/>
      <c s="9"/>
      <c s="8" t="s">
        <v>12709</v>
      </c>
      <c s="44">
        <f>0+I11+I32+I173</f>
      </c>
      <c r="O3" t="s">
        <v>23</v>
      </c>
      <c t="s">
        <v>27</v>
      </c>
    </row>
    <row r="4" spans="1:16" ht="15" customHeight="1">
      <c r="A4" t="s">
        <v>17</v>
      </c>
      <c s="12" t="s">
        <v>18</v>
      </c>
      <c s="13" t="s">
        <v>4860</v>
      </c>
      <c s="1"/>
      <c s="14" t="s">
        <v>4861</v>
      </c>
      <c s="1"/>
      <c s="1"/>
      <c s="11"/>
      <c s="11"/>
      <c r="O4" t="s">
        <v>24</v>
      </c>
      <c t="s">
        <v>27</v>
      </c>
    </row>
    <row r="5" spans="1:16" ht="12.75" customHeight="1">
      <c r="A5" t="s">
        <v>21</v>
      </c>
      <c s="12" t="s">
        <v>18</v>
      </c>
      <c s="13" t="s">
        <v>4862</v>
      </c>
      <c s="1"/>
      <c s="14" t="s">
        <v>4863</v>
      </c>
      <c s="1"/>
      <c s="1"/>
      <c s="1"/>
      <c s="1"/>
      <c r="O5" t="s">
        <v>25</v>
      </c>
      <c t="s">
        <v>27</v>
      </c>
    </row>
    <row r="6" spans="1:9" ht="12.75" customHeight="1">
      <c r="A6" t="s">
        <v>2002</v>
      </c>
      <c s="12" t="s">
        <v>18</v>
      </c>
      <c s="13" t="s">
        <v>11891</v>
      </c>
      <c s="1"/>
      <c s="14" t="s">
        <v>11892</v>
      </c>
      <c s="1"/>
      <c s="1"/>
      <c s="1"/>
      <c s="1"/>
    </row>
    <row r="7" spans="1:9" ht="12.75" customHeight="1">
      <c r="A7" t="s">
        <v>4428</v>
      </c>
      <c s="16" t="s">
        <v>22</v>
      </c>
      <c s="17" t="s">
        <v>12709</v>
      </c>
      <c s="6"/>
      <c s="18" t="s">
        <v>12710</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323</v>
      </c>
      <c s="27"/>
      <c s="29" t="s">
        <v>2879</v>
      </c>
      <c s="27"/>
      <c s="27"/>
      <c s="27"/>
      <c s="30">
        <f>0+Q11</f>
      </c>
      <c r="O11">
        <f>0+R11</f>
      </c>
      <c r="Q11">
        <f>0+I12+I16+I20+I24+I28</f>
      </c>
      <c>
        <f>0+O12+O16+O20+O24+O28</f>
      </c>
    </row>
    <row r="12" spans="1:16" ht="25.5">
      <c r="A12" s="26" t="s">
        <v>50</v>
      </c>
      <c s="31" t="s">
        <v>33</v>
      </c>
      <c s="31" t="s">
        <v>376</v>
      </c>
      <c s="26" t="s">
        <v>52</v>
      </c>
      <c s="32" t="s">
        <v>377</v>
      </c>
      <c s="33" t="s">
        <v>54</v>
      </c>
      <c s="34">
        <v>198</v>
      </c>
      <c s="35">
        <v>0</v>
      </c>
      <c s="36">
        <f>ROUND(ROUND(H12,2)*ROUND(G12,3),2)</f>
      </c>
      <c r="O12">
        <f>(I12*21)/100</f>
      </c>
      <c t="s">
        <v>27</v>
      </c>
    </row>
    <row r="13" spans="1:5" ht="12.75">
      <c r="A13" s="37" t="s">
        <v>55</v>
      </c>
      <c r="E13" s="38" t="s">
        <v>52</v>
      </c>
    </row>
    <row r="14" spans="1:5" ht="12.75">
      <c r="A14" s="39" t="s">
        <v>56</v>
      </c>
      <c r="E14" s="40" t="s">
        <v>52</v>
      </c>
    </row>
    <row r="15" spans="1:5" ht="76.5">
      <c r="A15" t="s">
        <v>57</v>
      </c>
      <c r="E15" s="38" t="s">
        <v>378</v>
      </c>
    </row>
    <row r="16" spans="1:16" ht="25.5">
      <c r="A16" s="26" t="s">
        <v>50</v>
      </c>
      <c s="31" t="s">
        <v>27</v>
      </c>
      <c s="31" t="s">
        <v>10097</v>
      </c>
      <c s="26" t="s">
        <v>52</v>
      </c>
      <c s="32" t="s">
        <v>10098</v>
      </c>
      <c s="33" t="s">
        <v>63</v>
      </c>
      <c s="34">
        <v>180</v>
      </c>
      <c s="35">
        <v>0</v>
      </c>
      <c s="36">
        <f>ROUND(ROUND(H16,2)*ROUND(G16,3),2)</f>
      </c>
      <c r="O16">
        <f>(I16*21)/100</f>
      </c>
      <c t="s">
        <v>27</v>
      </c>
    </row>
    <row r="17" spans="1:5" ht="12.75">
      <c r="A17" s="37" t="s">
        <v>55</v>
      </c>
      <c r="E17" s="38" t="s">
        <v>52</v>
      </c>
    </row>
    <row r="18" spans="1:5" ht="12.75">
      <c r="A18" s="39" t="s">
        <v>56</v>
      </c>
      <c r="E18" s="40" t="s">
        <v>52</v>
      </c>
    </row>
    <row r="19" spans="1:5" ht="127.5">
      <c r="A19" t="s">
        <v>57</v>
      </c>
      <c r="E19" s="38" t="s">
        <v>463</v>
      </c>
    </row>
    <row r="20" spans="1:16" ht="25.5">
      <c r="A20" s="26" t="s">
        <v>50</v>
      </c>
      <c s="31" t="s">
        <v>26</v>
      </c>
      <c s="31" t="s">
        <v>1484</v>
      </c>
      <c s="26" t="s">
        <v>52</v>
      </c>
      <c s="32" t="s">
        <v>1485</v>
      </c>
      <c s="33" t="s">
        <v>63</v>
      </c>
      <c s="34">
        <v>70</v>
      </c>
      <c s="35">
        <v>0</v>
      </c>
      <c s="36">
        <f>ROUND(ROUND(H20,2)*ROUND(G20,3),2)</f>
      </c>
      <c r="O20">
        <f>(I20*21)/100</f>
      </c>
      <c t="s">
        <v>27</v>
      </c>
    </row>
    <row r="21" spans="1:5" ht="12.75">
      <c r="A21" s="37" t="s">
        <v>55</v>
      </c>
      <c r="E21" s="38" t="s">
        <v>52</v>
      </c>
    </row>
    <row r="22" spans="1:5" ht="12.75">
      <c r="A22" s="39" t="s">
        <v>56</v>
      </c>
      <c r="E22" s="40" t="s">
        <v>52</v>
      </c>
    </row>
    <row r="23" spans="1:5" ht="127.5">
      <c r="A23" t="s">
        <v>57</v>
      </c>
      <c r="E23" s="38" t="s">
        <v>463</v>
      </c>
    </row>
    <row r="24" spans="1:16" ht="12.75">
      <c r="A24" s="26" t="s">
        <v>50</v>
      </c>
      <c s="31" t="s">
        <v>37</v>
      </c>
      <c s="31" t="s">
        <v>2010</v>
      </c>
      <c s="26" t="s">
        <v>52</v>
      </c>
      <c s="32" t="s">
        <v>2011</v>
      </c>
      <c s="33" t="s">
        <v>71</v>
      </c>
      <c s="34">
        <v>1.5</v>
      </c>
      <c s="35">
        <v>0</v>
      </c>
      <c s="36">
        <f>ROUND(ROUND(H24,2)*ROUND(G24,3),2)</f>
      </c>
      <c r="O24">
        <f>(I24*21)/100</f>
      </c>
      <c t="s">
        <v>27</v>
      </c>
    </row>
    <row r="25" spans="1:5" ht="12.75">
      <c r="A25" s="37" t="s">
        <v>55</v>
      </c>
      <c r="E25" s="38" t="s">
        <v>52</v>
      </c>
    </row>
    <row r="26" spans="1:5" ht="12.75">
      <c r="A26" s="39" t="s">
        <v>56</v>
      </c>
      <c r="E26" s="40" t="s">
        <v>52</v>
      </c>
    </row>
    <row r="27" spans="1:5" ht="38.25">
      <c r="A27" t="s">
        <v>57</v>
      </c>
      <c r="E27" s="38" t="s">
        <v>72</v>
      </c>
    </row>
    <row r="28" spans="1:16" ht="25.5">
      <c r="A28" s="26" t="s">
        <v>50</v>
      </c>
      <c s="31" t="s">
        <v>39</v>
      </c>
      <c s="31" t="s">
        <v>413</v>
      </c>
      <c s="26" t="s">
        <v>52</v>
      </c>
      <c s="32" t="s">
        <v>414</v>
      </c>
      <c s="33" t="s">
        <v>54</v>
      </c>
      <c s="34">
        <v>1</v>
      </c>
      <c s="35">
        <v>0</v>
      </c>
      <c s="36">
        <f>ROUND(ROUND(H28,2)*ROUND(G28,3),2)</f>
      </c>
      <c r="O28">
        <f>(I28*21)/100</f>
      </c>
      <c t="s">
        <v>27</v>
      </c>
    </row>
    <row r="29" spans="1:5" ht="12.75">
      <c r="A29" s="37" t="s">
        <v>55</v>
      </c>
      <c r="E29" s="38" t="s">
        <v>52</v>
      </c>
    </row>
    <row r="30" spans="1:5" ht="12.75">
      <c r="A30" s="39" t="s">
        <v>56</v>
      </c>
      <c r="E30" s="40" t="s">
        <v>52</v>
      </c>
    </row>
    <row r="31" spans="1:5" ht="38.25">
      <c r="A31" t="s">
        <v>57</v>
      </c>
      <c r="E31" s="38" t="s">
        <v>415</v>
      </c>
    </row>
    <row r="32" spans="1:18" ht="12.75" customHeight="1">
      <c r="A32" s="6" t="s">
        <v>48</v>
      </c>
      <c s="6"/>
      <c s="42" t="s">
        <v>341</v>
      </c>
      <c s="6"/>
      <c s="29" t="s">
        <v>10107</v>
      </c>
      <c s="6"/>
      <c s="6"/>
      <c s="6"/>
      <c s="43">
        <f>0+Q32</f>
      </c>
      <c r="O32">
        <f>0+R32</f>
      </c>
      <c r="Q32">
        <f>0+I33+I37+I41+I45+I49+I53+I57+I61+I65+I69+I73+I77+I81+I85+I89+I93+I97+I101+I105+I109+I113+I117+I121+I125+I129+I133+I137+I141+I145+I149+I153+I157+I161+I165+I169</f>
      </c>
      <c>
        <f>0+O33+O37+O41+O45+O49+O53+O57+O61+O65+O69+O73+O77+O81+O85+O89+O93+O97+O101+O105+O109+O113+O117+O121+O125+O129+O133+O137+O141+O145+O149+O153+O157+O161+O165+O169</f>
      </c>
    </row>
    <row r="33" spans="1:16" ht="12.75">
      <c r="A33" s="26" t="s">
        <v>50</v>
      </c>
      <c s="31" t="s">
        <v>41</v>
      </c>
      <c s="31" t="s">
        <v>10108</v>
      </c>
      <c s="26" t="s">
        <v>52</v>
      </c>
      <c s="32" t="s">
        <v>10109</v>
      </c>
      <c s="33" t="s">
        <v>54</v>
      </c>
      <c s="34">
        <v>24</v>
      </c>
      <c s="35">
        <v>0</v>
      </c>
      <c s="36">
        <f>ROUND(ROUND(H33,2)*ROUND(G33,3),2)</f>
      </c>
      <c r="O33">
        <f>(I33*21)/100</f>
      </c>
      <c t="s">
        <v>27</v>
      </c>
    </row>
    <row r="34" spans="1:5" ht="12.75">
      <c r="A34" s="37" t="s">
        <v>55</v>
      </c>
      <c r="E34" s="38" t="s">
        <v>52</v>
      </c>
    </row>
    <row r="35" spans="1:5" ht="12.75">
      <c r="A35" s="39" t="s">
        <v>56</v>
      </c>
      <c r="E35" s="40" t="s">
        <v>52</v>
      </c>
    </row>
    <row r="36" spans="1:5" ht="89.25">
      <c r="A36" t="s">
        <v>57</v>
      </c>
      <c r="E36" s="38" t="s">
        <v>1117</v>
      </c>
    </row>
    <row r="37" spans="1:16" ht="12.75">
      <c r="A37" s="26" t="s">
        <v>50</v>
      </c>
      <c s="31" t="s">
        <v>73</v>
      </c>
      <c s="31" t="s">
        <v>1115</v>
      </c>
      <c s="26" t="s">
        <v>52</v>
      </c>
      <c s="32" t="s">
        <v>1116</v>
      </c>
      <c s="33" t="s">
        <v>54</v>
      </c>
      <c s="34">
        <v>15</v>
      </c>
      <c s="35">
        <v>0</v>
      </c>
      <c s="36">
        <f>ROUND(ROUND(H37,2)*ROUND(G37,3),2)</f>
      </c>
      <c r="O37">
        <f>(I37*21)/100</f>
      </c>
      <c t="s">
        <v>27</v>
      </c>
    </row>
    <row r="38" spans="1:5" ht="12.75">
      <c r="A38" s="37" t="s">
        <v>55</v>
      </c>
      <c r="E38" s="38" t="s">
        <v>52</v>
      </c>
    </row>
    <row r="39" spans="1:5" ht="12.75">
      <c r="A39" s="39" t="s">
        <v>56</v>
      </c>
      <c r="E39" s="40" t="s">
        <v>52</v>
      </c>
    </row>
    <row r="40" spans="1:5" ht="89.25">
      <c r="A40" t="s">
        <v>57</v>
      </c>
      <c r="E40" s="38" t="s">
        <v>1117</v>
      </c>
    </row>
    <row r="41" spans="1:16" ht="25.5">
      <c r="A41" s="26" t="s">
        <v>50</v>
      </c>
      <c s="31" t="s">
        <v>78</v>
      </c>
      <c s="31" t="s">
        <v>10112</v>
      </c>
      <c s="26" t="s">
        <v>52</v>
      </c>
      <c s="32" t="s">
        <v>10113</v>
      </c>
      <c s="33" t="s">
        <v>54</v>
      </c>
      <c s="34">
        <v>10</v>
      </c>
      <c s="35">
        <v>0</v>
      </c>
      <c s="36">
        <f>ROUND(ROUND(H41,2)*ROUND(G41,3),2)</f>
      </c>
      <c r="O41">
        <f>(I41*21)/100</f>
      </c>
      <c t="s">
        <v>27</v>
      </c>
    </row>
    <row r="42" spans="1:5" ht="12.75">
      <c r="A42" s="37" t="s">
        <v>55</v>
      </c>
      <c r="E42" s="38" t="s">
        <v>52</v>
      </c>
    </row>
    <row r="43" spans="1:5" ht="12.75">
      <c r="A43" s="39" t="s">
        <v>56</v>
      </c>
      <c r="E43" s="40" t="s">
        <v>52</v>
      </c>
    </row>
    <row r="44" spans="1:5" ht="89.25">
      <c r="A44" t="s">
        <v>57</v>
      </c>
      <c r="E44" s="38" t="s">
        <v>1117</v>
      </c>
    </row>
    <row r="45" spans="1:16" ht="25.5">
      <c r="A45" s="26" t="s">
        <v>50</v>
      </c>
      <c s="31" t="s">
        <v>44</v>
      </c>
      <c s="31" t="s">
        <v>12712</v>
      </c>
      <c s="26" t="s">
        <v>52</v>
      </c>
      <c s="32" t="s">
        <v>12713</v>
      </c>
      <c s="33" t="s">
        <v>71</v>
      </c>
      <c s="34">
        <v>28</v>
      </c>
      <c s="35">
        <v>0</v>
      </c>
      <c s="36">
        <f>ROUND(ROUND(H45,2)*ROUND(G45,3),2)</f>
      </c>
      <c r="O45">
        <f>(I45*21)/100</f>
      </c>
      <c t="s">
        <v>27</v>
      </c>
    </row>
    <row r="46" spans="1:5" ht="12.75">
      <c r="A46" s="37" t="s">
        <v>55</v>
      </c>
      <c r="E46" s="38" t="s">
        <v>52</v>
      </c>
    </row>
    <row r="47" spans="1:5" ht="12.75">
      <c r="A47" s="39" t="s">
        <v>56</v>
      </c>
      <c r="E47" s="40" t="s">
        <v>52</v>
      </c>
    </row>
    <row r="48" spans="1:5" ht="114.75">
      <c r="A48" t="s">
        <v>57</v>
      </c>
      <c r="E48" s="38" t="s">
        <v>12714</v>
      </c>
    </row>
    <row r="49" spans="1:16" ht="12.75">
      <c r="A49" s="26" t="s">
        <v>50</v>
      </c>
      <c s="31" t="s">
        <v>46</v>
      </c>
      <c s="31" t="s">
        <v>12715</v>
      </c>
      <c s="26" t="s">
        <v>52</v>
      </c>
      <c s="32" t="s">
        <v>12716</v>
      </c>
      <c s="33" t="s">
        <v>71</v>
      </c>
      <c s="34">
        <v>1.5</v>
      </c>
      <c s="35">
        <v>0</v>
      </c>
      <c s="36">
        <f>ROUND(ROUND(H49,2)*ROUND(G49,3),2)</f>
      </c>
      <c r="O49">
        <f>(I49*21)/100</f>
      </c>
      <c t="s">
        <v>27</v>
      </c>
    </row>
    <row r="50" spans="1:5" ht="12.75">
      <c r="A50" s="37" t="s">
        <v>55</v>
      </c>
      <c r="E50" s="38" t="s">
        <v>52</v>
      </c>
    </row>
    <row r="51" spans="1:5" ht="12.75">
      <c r="A51" s="39" t="s">
        <v>56</v>
      </c>
      <c r="E51" s="40" t="s">
        <v>52</v>
      </c>
    </row>
    <row r="52" spans="1:5" ht="114.75">
      <c r="A52" t="s">
        <v>57</v>
      </c>
      <c r="E52" s="38" t="s">
        <v>12714</v>
      </c>
    </row>
    <row r="53" spans="1:16" ht="12.75">
      <c r="A53" s="26" t="s">
        <v>50</v>
      </c>
      <c s="31" t="s">
        <v>89</v>
      </c>
      <c s="31" t="s">
        <v>475</v>
      </c>
      <c s="26" t="s">
        <v>52</v>
      </c>
      <c s="32" t="s">
        <v>476</v>
      </c>
      <c s="33" t="s">
        <v>63</v>
      </c>
      <c s="34">
        <v>980</v>
      </c>
      <c s="35">
        <v>0</v>
      </c>
      <c s="36">
        <f>ROUND(ROUND(H53,2)*ROUND(G53,3),2)</f>
      </c>
      <c r="O53">
        <f>(I53*21)/100</f>
      </c>
      <c t="s">
        <v>27</v>
      </c>
    </row>
    <row r="54" spans="1:5" ht="12.75">
      <c r="A54" s="37" t="s">
        <v>55</v>
      </c>
      <c r="E54" s="38" t="s">
        <v>52</v>
      </c>
    </row>
    <row r="55" spans="1:5" ht="12.75">
      <c r="A55" s="39" t="s">
        <v>56</v>
      </c>
      <c r="E55" s="40" t="s">
        <v>12717</v>
      </c>
    </row>
    <row r="56" spans="1:5" ht="89.25">
      <c r="A56" t="s">
        <v>57</v>
      </c>
      <c r="E56" s="38" t="s">
        <v>474</v>
      </c>
    </row>
    <row r="57" spans="1:16" ht="12.75">
      <c r="A57" s="26" t="s">
        <v>50</v>
      </c>
      <c s="31" t="s">
        <v>93</v>
      </c>
      <c s="31" t="s">
        <v>2535</v>
      </c>
      <c s="26" t="s">
        <v>52</v>
      </c>
      <c s="32" t="s">
        <v>2536</v>
      </c>
      <c s="33" t="s">
        <v>63</v>
      </c>
      <c s="34">
        <v>535</v>
      </c>
      <c s="35">
        <v>0</v>
      </c>
      <c s="36">
        <f>ROUND(ROUND(H57,2)*ROUND(G57,3),2)</f>
      </c>
      <c r="O57">
        <f>(I57*21)/100</f>
      </c>
      <c t="s">
        <v>27</v>
      </c>
    </row>
    <row r="58" spans="1:5" ht="12.75">
      <c r="A58" s="37" t="s">
        <v>55</v>
      </c>
      <c r="E58" s="38" t="s">
        <v>52</v>
      </c>
    </row>
    <row r="59" spans="1:5" ht="12.75">
      <c r="A59" s="39" t="s">
        <v>56</v>
      </c>
      <c r="E59" s="40" t="s">
        <v>12718</v>
      </c>
    </row>
    <row r="60" spans="1:5" ht="89.25">
      <c r="A60" t="s">
        <v>57</v>
      </c>
      <c r="E60" s="38" t="s">
        <v>474</v>
      </c>
    </row>
    <row r="61" spans="1:16" ht="25.5">
      <c r="A61" s="26" t="s">
        <v>50</v>
      </c>
      <c s="31" t="s">
        <v>97</v>
      </c>
      <c s="31" t="s">
        <v>480</v>
      </c>
      <c s="26" t="s">
        <v>52</v>
      </c>
      <c s="32" t="s">
        <v>481</v>
      </c>
      <c s="33" t="s">
        <v>54</v>
      </c>
      <c s="34">
        <v>186</v>
      </c>
      <c s="35">
        <v>0</v>
      </c>
      <c s="36">
        <f>ROUND(ROUND(H61,2)*ROUND(G61,3),2)</f>
      </c>
      <c r="O61">
        <f>(I61*21)/100</f>
      </c>
      <c t="s">
        <v>27</v>
      </c>
    </row>
    <row r="62" spans="1:5" ht="12.75">
      <c r="A62" s="37" t="s">
        <v>55</v>
      </c>
      <c r="E62" s="38" t="s">
        <v>52</v>
      </c>
    </row>
    <row r="63" spans="1:5" ht="12.75">
      <c r="A63" s="39" t="s">
        <v>56</v>
      </c>
      <c r="E63" s="40" t="s">
        <v>52</v>
      </c>
    </row>
    <row r="64" spans="1:5" ht="102">
      <c r="A64" t="s">
        <v>57</v>
      </c>
      <c r="E64" s="38" t="s">
        <v>479</v>
      </c>
    </row>
    <row r="65" spans="1:16" ht="25.5">
      <c r="A65" s="26" t="s">
        <v>50</v>
      </c>
      <c s="31" t="s">
        <v>100</v>
      </c>
      <c s="31" t="s">
        <v>2035</v>
      </c>
      <c s="26" t="s">
        <v>52</v>
      </c>
      <c s="32" t="s">
        <v>2036</v>
      </c>
      <c s="33" t="s">
        <v>54</v>
      </c>
      <c s="34">
        <v>12</v>
      </c>
      <c s="35">
        <v>0</v>
      </c>
      <c s="36">
        <f>ROUND(ROUND(H65,2)*ROUND(G65,3),2)</f>
      </c>
      <c r="O65">
        <f>(I65*21)/100</f>
      </c>
      <c t="s">
        <v>27</v>
      </c>
    </row>
    <row r="66" spans="1:5" ht="12.75">
      <c r="A66" s="37" t="s">
        <v>55</v>
      </c>
      <c r="E66" s="38" t="s">
        <v>52</v>
      </c>
    </row>
    <row r="67" spans="1:5" ht="12.75">
      <c r="A67" s="39" t="s">
        <v>56</v>
      </c>
      <c r="E67" s="40" t="s">
        <v>52</v>
      </c>
    </row>
    <row r="68" spans="1:5" ht="102">
      <c r="A68" t="s">
        <v>57</v>
      </c>
      <c r="E68" s="38" t="s">
        <v>479</v>
      </c>
    </row>
    <row r="69" spans="1:16" ht="12.75">
      <c r="A69" s="26" t="s">
        <v>50</v>
      </c>
      <c s="31" t="s">
        <v>103</v>
      </c>
      <c s="31" t="s">
        <v>2039</v>
      </c>
      <c s="26" t="s">
        <v>52</v>
      </c>
      <c s="32" t="s">
        <v>2040</v>
      </c>
      <c s="33" t="s">
        <v>63</v>
      </c>
      <c s="34">
        <v>250</v>
      </c>
      <c s="35">
        <v>0</v>
      </c>
      <c s="36">
        <f>ROUND(ROUND(H69,2)*ROUND(G69,3),2)</f>
      </c>
      <c r="O69">
        <f>(I69*21)/100</f>
      </c>
      <c t="s">
        <v>27</v>
      </c>
    </row>
    <row r="70" spans="1:5" ht="12.75">
      <c r="A70" s="37" t="s">
        <v>55</v>
      </c>
      <c r="E70" s="38" t="s">
        <v>52</v>
      </c>
    </row>
    <row r="71" spans="1:5" ht="12.75">
      <c r="A71" s="39" t="s">
        <v>56</v>
      </c>
      <c r="E71" s="40" t="s">
        <v>52</v>
      </c>
    </row>
    <row r="72" spans="1:5" ht="76.5">
      <c r="A72" t="s">
        <v>57</v>
      </c>
      <c r="E72" s="38" t="s">
        <v>2041</v>
      </c>
    </row>
    <row r="73" spans="1:16" ht="12.75">
      <c r="A73" s="26" t="s">
        <v>50</v>
      </c>
      <c s="31" t="s">
        <v>106</v>
      </c>
      <c s="31" t="s">
        <v>1120</v>
      </c>
      <c s="26" t="s">
        <v>52</v>
      </c>
      <c s="32" t="s">
        <v>1121</v>
      </c>
      <c s="33" t="s">
        <v>54</v>
      </c>
      <c s="34">
        <v>1</v>
      </c>
      <c s="35">
        <v>0</v>
      </c>
      <c s="36">
        <f>ROUND(ROUND(H73,2)*ROUND(G73,3),2)</f>
      </c>
      <c r="O73">
        <f>(I73*21)/100</f>
      </c>
      <c t="s">
        <v>27</v>
      </c>
    </row>
    <row r="74" spans="1:5" ht="12.75">
      <c r="A74" s="37" t="s">
        <v>55</v>
      </c>
      <c r="E74" s="38" t="s">
        <v>52</v>
      </c>
    </row>
    <row r="75" spans="1:5" ht="12.75">
      <c r="A75" s="39" t="s">
        <v>56</v>
      </c>
      <c r="E75" s="40" t="s">
        <v>52</v>
      </c>
    </row>
    <row r="76" spans="1:5" ht="102">
      <c r="A76" t="s">
        <v>57</v>
      </c>
      <c r="E76" s="38" t="s">
        <v>998</v>
      </c>
    </row>
    <row r="77" spans="1:16" ht="12.75">
      <c r="A77" s="26" t="s">
        <v>50</v>
      </c>
      <c s="31" t="s">
        <v>109</v>
      </c>
      <c s="31" t="s">
        <v>2045</v>
      </c>
      <c s="26" t="s">
        <v>52</v>
      </c>
      <c s="32" t="s">
        <v>2046</v>
      </c>
      <c s="33" t="s">
        <v>54</v>
      </c>
      <c s="34">
        <v>4</v>
      </c>
      <c s="35">
        <v>0</v>
      </c>
      <c s="36">
        <f>ROUND(ROUND(H77,2)*ROUND(G77,3),2)</f>
      </c>
      <c r="O77">
        <f>(I77*21)/100</f>
      </c>
      <c t="s">
        <v>27</v>
      </c>
    </row>
    <row r="78" spans="1:5" ht="12.75">
      <c r="A78" s="37" t="s">
        <v>55</v>
      </c>
      <c r="E78" s="38" t="s">
        <v>52</v>
      </c>
    </row>
    <row r="79" spans="1:5" ht="12.75">
      <c r="A79" s="39" t="s">
        <v>56</v>
      </c>
      <c r="E79" s="40" t="s">
        <v>52</v>
      </c>
    </row>
    <row r="80" spans="1:5" ht="102">
      <c r="A80" t="s">
        <v>57</v>
      </c>
      <c r="E80" s="38" t="s">
        <v>998</v>
      </c>
    </row>
    <row r="81" spans="1:16" ht="12.75">
      <c r="A81" s="26" t="s">
        <v>50</v>
      </c>
      <c s="31" t="s">
        <v>113</v>
      </c>
      <c s="31" t="s">
        <v>12719</v>
      </c>
      <c s="26" t="s">
        <v>52</v>
      </c>
      <c s="32" t="s">
        <v>12720</v>
      </c>
      <c s="33" t="s">
        <v>54</v>
      </c>
      <c s="34">
        <v>1</v>
      </c>
      <c s="35">
        <v>0</v>
      </c>
      <c s="36">
        <f>ROUND(ROUND(H81,2)*ROUND(G81,3),2)</f>
      </c>
      <c r="O81">
        <f>(I81*21)/100</f>
      </c>
      <c t="s">
        <v>27</v>
      </c>
    </row>
    <row r="82" spans="1:5" ht="12.75">
      <c r="A82" s="37" t="s">
        <v>55</v>
      </c>
      <c r="E82" s="38" t="s">
        <v>52</v>
      </c>
    </row>
    <row r="83" spans="1:5" ht="12.75">
      <c r="A83" s="39" t="s">
        <v>56</v>
      </c>
      <c r="E83" s="40" t="s">
        <v>52</v>
      </c>
    </row>
    <row r="84" spans="1:5" ht="102">
      <c r="A84" t="s">
        <v>57</v>
      </c>
      <c r="E84" s="38" t="s">
        <v>998</v>
      </c>
    </row>
    <row r="85" spans="1:16" ht="12.75">
      <c r="A85" s="26" t="s">
        <v>50</v>
      </c>
      <c s="31" t="s">
        <v>117</v>
      </c>
      <c s="31" t="s">
        <v>12721</v>
      </c>
      <c s="26" t="s">
        <v>52</v>
      </c>
      <c s="32" t="s">
        <v>12722</v>
      </c>
      <c s="33" t="s">
        <v>54</v>
      </c>
      <c s="34">
        <v>1</v>
      </c>
      <c s="35">
        <v>0</v>
      </c>
      <c s="36">
        <f>ROUND(ROUND(H85,2)*ROUND(G85,3),2)</f>
      </c>
      <c r="O85">
        <f>(I85*21)/100</f>
      </c>
      <c t="s">
        <v>27</v>
      </c>
    </row>
    <row r="86" spans="1:5" ht="12.75">
      <c r="A86" s="37" t="s">
        <v>55</v>
      </c>
      <c r="E86" s="38" t="s">
        <v>52</v>
      </c>
    </row>
    <row r="87" spans="1:5" ht="12.75">
      <c r="A87" s="39" t="s">
        <v>56</v>
      </c>
      <c r="E87" s="40" t="s">
        <v>52</v>
      </c>
    </row>
    <row r="88" spans="1:5" ht="102">
      <c r="A88" t="s">
        <v>57</v>
      </c>
      <c r="E88" s="38" t="s">
        <v>998</v>
      </c>
    </row>
    <row r="89" spans="1:16" ht="12.75">
      <c r="A89" s="26" t="s">
        <v>50</v>
      </c>
      <c s="31" t="s">
        <v>121</v>
      </c>
      <c s="31" t="s">
        <v>12723</v>
      </c>
      <c s="26" t="s">
        <v>52</v>
      </c>
      <c s="32" t="s">
        <v>12724</v>
      </c>
      <c s="33" t="s">
        <v>54</v>
      </c>
      <c s="34">
        <v>1</v>
      </c>
      <c s="35">
        <v>0</v>
      </c>
      <c s="36">
        <f>ROUND(ROUND(H89,2)*ROUND(G89,3),2)</f>
      </c>
      <c r="O89">
        <f>(I89*21)/100</f>
      </c>
      <c t="s">
        <v>27</v>
      </c>
    </row>
    <row r="90" spans="1:5" ht="12.75">
      <c r="A90" s="37" t="s">
        <v>55</v>
      </c>
      <c r="E90" s="38" t="s">
        <v>52</v>
      </c>
    </row>
    <row r="91" spans="1:5" ht="12.75">
      <c r="A91" s="39" t="s">
        <v>56</v>
      </c>
      <c r="E91" s="40" t="s">
        <v>52</v>
      </c>
    </row>
    <row r="92" spans="1:5" ht="114.75">
      <c r="A92" t="s">
        <v>57</v>
      </c>
      <c r="E92" s="38" t="s">
        <v>84</v>
      </c>
    </row>
    <row r="93" spans="1:16" ht="25.5">
      <c r="A93" s="26" t="s">
        <v>50</v>
      </c>
      <c s="31" t="s">
        <v>125</v>
      </c>
      <c s="31" t="s">
        <v>1805</v>
      </c>
      <c s="26" t="s">
        <v>52</v>
      </c>
      <c s="32" t="s">
        <v>1806</v>
      </c>
      <c s="33" t="s">
        <v>54</v>
      </c>
      <c s="34">
        <v>1</v>
      </c>
      <c s="35">
        <v>0</v>
      </c>
      <c s="36">
        <f>ROUND(ROUND(H93,2)*ROUND(G93,3),2)</f>
      </c>
      <c r="O93">
        <f>(I93*21)/100</f>
      </c>
      <c t="s">
        <v>27</v>
      </c>
    </row>
    <row r="94" spans="1:5" ht="12.75">
      <c r="A94" s="37" t="s">
        <v>55</v>
      </c>
      <c r="E94" s="38" t="s">
        <v>52</v>
      </c>
    </row>
    <row r="95" spans="1:5" ht="12.75">
      <c r="A95" s="39" t="s">
        <v>56</v>
      </c>
      <c r="E95" s="40" t="s">
        <v>52</v>
      </c>
    </row>
    <row r="96" spans="1:5" ht="114.75">
      <c r="A96" t="s">
        <v>57</v>
      </c>
      <c r="E96" s="38" t="s">
        <v>902</v>
      </c>
    </row>
    <row r="97" spans="1:16" ht="38.25">
      <c r="A97" s="26" t="s">
        <v>50</v>
      </c>
      <c s="31" t="s">
        <v>129</v>
      </c>
      <c s="31" t="s">
        <v>903</v>
      </c>
      <c s="26" t="s">
        <v>52</v>
      </c>
      <c s="32" t="s">
        <v>904</v>
      </c>
      <c s="33" t="s">
        <v>54</v>
      </c>
      <c s="34">
        <v>3</v>
      </c>
      <c s="35">
        <v>0</v>
      </c>
      <c s="36">
        <f>ROUND(ROUND(H97,2)*ROUND(G97,3),2)</f>
      </c>
      <c r="O97">
        <f>(I97*21)/100</f>
      </c>
      <c t="s">
        <v>27</v>
      </c>
    </row>
    <row r="98" spans="1:5" ht="12.75">
      <c r="A98" s="37" t="s">
        <v>55</v>
      </c>
      <c r="E98" s="38" t="s">
        <v>52</v>
      </c>
    </row>
    <row r="99" spans="1:5" ht="12.75">
      <c r="A99" s="39" t="s">
        <v>56</v>
      </c>
      <c r="E99" s="40" t="s">
        <v>52</v>
      </c>
    </row>
    <row r="100" spans="1:5" ht="114.75">
      <c r="A100" t="s">
        <v>57</v>
      </c>
      <c r="E100" s="38" t="s">
        <v>902</v>
      </c>
    </row>
    <row r="101" spans="1:16" ht="12.75">
      <c r="A101" s="26" t="s">
        <v>50</v>
      </c>
      <c s="31" t="s">
        <v>133</v>
      </c>
      <c s="31" t="s">
        <v>10181</v>
      </c>
      <c s="26" t="s">
        <v>52</v>
      </c>
      <c s="32" t="s">
        <v>10182</v>
      </c>
      <c s="33" t="s">
        <v>54</v>
      </c>
      <c s="34">
        <v>1</v>
      </c>
      <c s="35">
        <v>0</v>
      </c>
      <c s="36">
        <f>ROUND(ROUND(H101,2)*ROUND(G101,3),2)</f>
      </c>
      <c r="O101">
        <f>(I101*21)/100</f>
      </c>
      <c t="s">
        <v>27</v>
      </c>
    </row>
    <row r="102" spans="1:5" ht="12.75">
      <c r="A102" s="37" t="s">
        <v>55</v>
      </c>
      <c r="E102" s="38" t="s">
        <v>52</v>
      </c>
    </row>
    <row r="103" spans="1:5" ht="12.75">
      <c r="A103" s="39" t="s">
        <v>56</v>
      </c>
      <c r="E103" s="40" t="s">
        <v>52</v>
      </c>
    </row>
    <row r="104" spans="1:5" ht="76.5">
      <c r="A104" t="s">
        <v>57</v>
      </c>
      <c r="E104" s="38" t="s">
        <v>2241</v>
      </c>
    </row>
    <row r="105" spans="1:16" ht="12.75">
      <c r="A105" s="26" t="s">
        <v>50</v>
      </c>
      <c s="31" t="s">
        <v>137</v>
      </c>
      <c s="31" t="s">
        <v>1810</v>
      </c>
      <c s="26" t="s">
        <v>52</v>
      </c>
      <c s="32" t="s">
        <v>1811</v>
      </c>
      <c s="33" t="s">
        <v>321</v>
      </c>
      <c s="34">
        <v>24</v>
      </c>
      <c s="35">
        <v>0</v>
      </c>
      <c s="36">
        <f>ROUND(ROUND(H105,2)*ROUND(G105,3),2)</f>
      </c>
      <c r="O105">
        <f>(I105*21)/100</f>
      </c>
      <c t="s">
        <v>27</v>
      </c>
    </row>
    <row r="106" spans="1:5" ht="12.75">
      <c r="A106" s="37" t="s">
        <v>55</v>
      </c>
      <c r="E106" s="38" t="s">
        <v>52</v>
      </c>
    </row>
    <row r="107" spans="1:5" ht="12.75">
      <c r="A107" s="39" t="s">
        <v>56</v>
      </c>
      <c r="E107" s="40" t="s">
        <v>52</v>
      </c>
    </row>
    <row r="108" spans="1:5" ht="89.25">
      <c r="A108" t="s">
        <v>57</v>
      </c>
      <c r="E108" s="38" t="s">
        <v>1812</v>
      </c>
    </row>
    <row r="109" spans="1:16" ht="12.75">
      <c r="A109" s="26" t="s">
        <v>50</v>
      </c>
      <c s="31" t="s">
        <v>141</v>
      </c>
      <c s="31" t="s">
        <v>12725</v>
      </c>
      <c s="26" t="s">
        <v>52</v>
      </c>
      <c s="32" t="s">
        <v>12726</v>
      </c>
      <c s="33" t="s">
        <v>321</v>
      </c>
      <c s="34">
        <v>32</v>
      </c>
      <c s="35">
        <v>0</v>
      </c>
      <c s="36">
        <f>ROUND(ROUND(H109,2)*ROUND(G109,3),2)</f>
      </c>
      <c r="O109">
        <f>(I109*21)/100</f>
      </c>
      <c t="s">
        <v>27</v>
      </c>
    </row>
    <row r="110" spans="1:5" ht="12.75">
      <c r="A110" s="37" t="s">
        <v>55</v>
      </c>
      <c r="E110" s="38" t="s">
        <v>52</v>
      </c>
    </row>
    <row r="111" spans="1:5" ht="12.75">
      <c r="A111" s="39" t="s">
        <v>56</v>
      </c>
      <c r="E111" s="40" t="s">
        <v>52</v>
      </c>
    </row>
    <row r="112" spans="1:5" ht="102">
      <c r="A112" t="s">
        <v>57</v>
      </c>
      <c r="E112" s="38" t="s">
        <v>12727</v>
      </c>
    </row>
    <row r="113" spans="1:16" ht="12.75">
      <c r="A113" s="26" t="s">
        <v>50</v>
      </c>
      <c s="31" t="s">
        <v>145</v>
      </c>
      <c s="31" t="s">
        <v>2116</v>
      </c>
      <c s="26" t="s">
        <v>52</v>
      </c>
      <c s="32" t="s">
        <v>2117</v>
      </c>
      <c s="33" t="s">
        <v>321</v>
      </c>
      <c s="34">
        <v>40</v>
      </c>
      <c s="35">
        <v>0</v>
      </c>
      <c s="36">
        <f>ROUND(ROUND(H113,2)*ROUND(G113,3),2)</f>
      </c>
      <c r="O113">
        <f>(I113*21)/100</f>
      </c>
      <c t="s">
        <v>27</v>
      </c>
    </row>
    <row r="114" spans="1:5" ht="12.75">
      <c r="A114" s="37" t="s">
        <v>55</v>
      </c>
      <c r="E114" s="38" t="s">
        <v>52</v>
      </c>
    </row>
    <row r="115" spans="1:5" ht="12.75">
      <c r="A115" s="39" t="s">
        <v>56</v>
      </c>
      <c r="E115" s="40" t="s">
        <v>52</v>
      </c>
    </row>
    <row r="116" spans="1:5" ht="89.25">
      <c r="A116" t="s">
        <v>57</v>
      </c>
      <c r="E116" s="38" t="s">
        <v>2118</v>
      </c>
    </row>
    <row r="117" spans="1:16" ht="12.75">
      <c r="A117" s="26" t="s">
        <v>50</v>
      </c>
      <c s="31" t="s">
        <v>149</v>
      </c>
      <c s="31" t="s">
        <v>1813</v>
      </c>
      <c s="26" t="s">
        <v>52</v>
      </c>
      <c s="32" t="s">
        <v>1814</v>
      </c>
      <c s="33" t="s">
        <v>321</v>
      </c>
      <c s="34">
        <v>16</v>
      </c>
      <c s="35">
        <v>0</v>
      </c>
      <c s="36">
        <f>ROUND(ROUND(H117,2)*ROUND(G117,3),2)</f>
      </c>
      <c r="O117">
        <f>(I117*21)/100</f>
      </c>
      <c t="s">
        <v>27</v>
      </c>
    </row>
    <row r="118" spans="1:5" ht="12.75">
      <c r="A118" s="37" t="s">
        <v>55</v>
      </c>
      <c r="E118" s="38" t="s">
        <v>52</v>
      </c>
    </row>
    <row r="119" spans="1:5" ht="12.75">
      <c r="A119" s="39" t="s">
        <v>56</v>
      </c>
      <c r="E119" s="40" t="s">
        <v>52</v>
      </c>
    </row>
    <row r="120" spans="1:5" ht="89.25">
      <c r="A120" t="s">
        <v>57</v>
      </c>
      <c r="E120" s="38" t="s">
        <v>1815</v>
      </c>
    </row>
    <row r="121" spans="1:16" ht="12.75">
      <c r="A121" s="26" t="s">
        <v>50</v>
      </c>
      <c s="31" t="s">
        <v>153</v>
      </c>
      <c s="31" t="s">
        <v>2119</v>
      </c>
      <c s="26" t="s">
        <v>52</v>
      </c>
      <c s="32" t="s">
        <v>2120</v>
      </c>
      <c s="33" t="s">
        <v>321</v>
      </c>
      <c s="34">
        <v>40</v>
      </c>
      <c s="35">
        <v>0</v>
      </c>
      <c s="36">
        <f>ROUND(ROUND(H121,2)*ROUND(G121,3),2)</f>
      </c>
      <c r="O121">
        <f>(I121*21)/100</f>
      </c>
      <c t="s">
        <v>27</v>
      </c>
    </row>
    <row r="122" spans="1:5" ht="12.75">
      <c r="A122" s="37" t="s">
        <v>55</v>
      </c>
      <c r="E122" s="38" t="s">
        <v>52</v>
      </c>
    </row>
    <row r="123" spans="1:5" ht="12.75">
      <c r="A123" s="39" t="s">
        <v>56</v>
      </c>
      <c r="E123" s="40" t="s">
        <v>52</v>
      </c>
    </row>
    <row r="124" spans="1:5" ht="89.25">
      <c r="A124" t="s">
        <v>57</v>
      </c>
      <c r="E124" s="38" t="s">
        <v>2121</v>
      </c>
    </row>
    <row r="125" spans="1:16" ht="12.75">
      <c r="A125" s="26" t="s">
        <v>50</v>
      </c>
      <c s="31" t="s">
        <v>157</v>
      </c>
      <c s="31" t="s">
        <v>2550</v>
      </c>
      <c s="26" t="s">
        <v>52</v>
      </c>
      <c s="32" t="s">
        <v>2551</v>
      </c>
      <c s="33" t="s">
        <v>321</v>
      </c>
      <c s="34">
        <v>24</v>
      </c>
      <c s="35">
        <v>0</v>
      </c>
      <c s="36">
        <f>ROUND(ROUND(H125,2)*ROUND(G125,3),2)</f>
      </c>
      <c r="O125">
        <f>(I125*21)/100</f>
      </c>
      <c t="s">
        <v>27</v>
      </c>
    </row>
    <row r="126" spans="1:5" ht="12.75">
      <c r="A126" s="37" t="s">
        <v>55</v>
      </c>
      <c r="E126" s="38" t="s">
        <v>52</v>
      </c>
    </row>
    <row r="127" spans="1:5" ht="12.75">
      <c r="A127" s="39" t="s">
        <v>56</v>
      </c>
      <c r="E127" s="40" t="s">
        <v>52</v>
      </c>
    </row>
    <row r="128" spans="1:5" ht="89.25">
      <c r="A128" t="s">
        <v>57</v>
      </c>
      <c r="E128" s="38" t="s">
        <v>2552</v>
      </c>
    </row>
    <row r="129" spans="1:16" ht="12.75">
      <c r="A129" s="26" t="s">
        <v>50</v>
      </c>
      <c s="31" t="s">
        <v>161</v>
      </c>
      <c s="31" t="s">
        <v>12728</v>
      </c>
      <c s="26" t="s">
        <v>52</v>
      </c>
      <c s="32" t="s">
        <v>12729</v>
      </c>
      <c s="33" t="s">
        <v>54</v>
      </c>
      <c s="34">
        <v>12</v>
      </c>
      <c s="35">
        <v>0</v>
      </c>
      <c s="36">
        <f>ROUND(ROUND(H129,2)*ROUND(G129,3),2)</f>
      </c>
      <c r="O129">
        <f>(I129*21)/100</f>
      </c>
      <c t="s">
        <v>27</v>
      </c>
    </row>
    <row r="130" spans="1:5" ht="25.5">
      <c r="A130" s="37" t="s">
        <v>55</v>
      </c>
      <c r="E130" s="38" t="s">
        <v>12730</v>
      </c>
    </row>
    <row r="131" spans="1:5" ht="12.75">
      <c r="A131" s="39" t="s">
        <v>56</v>
      </c>
      <c r="E131" s="40" t="s">
        <v>52</v>
      </c>
    </row>
    <row r="132" spans="1:5" ht="89.25">
      <c r="A132" t="s">
        <v>57</v>
      </c>
      <c r="E132" s="38" t="s">
        <v>10186</v>
      </c>
    </row>
    <row r="133" spans="1:16" ht="25.5">
      <c r="A133" s="26" t="s">
        <v>50</v>
      </c>
      <c s="31" t="s">
        <v>165</v>
      </c>
      <c s="31" t="s">
        <v>12731</v>
      </c>
      <c s="26" t="s">
        <v>52</v>
      </c>
      <c s="32" t="s">
        <v>12732</v>
      </c>
      <c s="33" t="s">
        <v>54</v>
      </c>
      <c s="34">
        <v>26</v>
      </c>
      <c s="35">
        <v>0</v>
      </c>
      <c s="36">
        <f>ROUND(ROUND(H133,2)*ROUND(G133,3),2)</f>
      </c>
      <c r="O133">
        <f>(I133*21)/100</f>
      </c>
      <c t="s">
        <v>27</v>
      </c>
    </row>
    <row r="134" spans="1:5" ht="38.25">
      <c r="A134" s="37" t="s">
        <v>55</v>
      </c>
      <c r="E134" s="38" t="s">
        <v>12733</v>
      </c>
    </row>
    <row r="135" spans="1:5" ht="12.75">
      <c r="A135" s="39" t="s">
        <v>56</v>
      </c>
      <c r="E135" s="40" t="s">
        <v>52</v>
      </c>
    </row>
    <row r="136" spans="1:5" ht="89.25">
      <c r="A136" t="s">
        <v>57</v>
      </c>
      <c r="E136" s="38" t="s">
        <v>10186</v>
      </c>
    </row>
    <row r="137" spans="1:16" ht="12.75">
      <c r="A137" s="26" t="s">
        <v>50</v>
      </c>
      <c s="31" t="s">
        <v>169</v>
      </c>
      <c s="31" t="s">
        <v>12734</v>
      </c>
      <c s="26" t="s">
        <v>52</v>
      </c>
      <c s="32" t="s">
        <v>10277</v>
      </c>
      <c s="33" t="s">
        <v>54</v>
      </c>
      <c s="34">
        <v>4</v>
      </c>
      <c s="35">
        <v>0</v>
      </c>
      <c s="36">
        <f>ROUND(ROUND(H137,2)*ROUND(G137,3),2)</f>
      </c>
      <c r="O137">
        <f>(I137*21)/100</f>
      </c>
      <c t="s">
        <v>27</v>
      </c>
    </row>
    <row r="138" spans="1:5" ht="12.75">
      <c r="A138" s="37" t="s">
        <v>55</v>
      </c>
      <c r="E138" s="38" t="s">
        <v>10278</v>
      </c>
    </row>
    <row r="139" spans="1:5" ht="12.75">
      <c r="A139" s="39" t="s">
        <v>56</v>
      </c>
      <c r="E139" s="40" t="s">
        <v>52</v>
      </c>
    </row>
    <row r="140" spans="1:5" ht="76.5">
      <c r="A140" t="s">
        <v>57</v>
      </c>
      <c r="E140" s="38" t="s">
        <v>10117</v>
      </c>
    </row>
    <row r="141" spans="1:16" ht="12.75">
      <c r="A141" s="26" t="s">
        <v>50</v>
      </c>
      <c s="31" t="s">
        <v>173</v>
      </c>
      <c s="31" t="s">
        <v>12735</v>
      </c>
      <c s="26" t="s">
        <v>52</v>
      </c>
      <c s="32" t="s">
        <v>10295</v>
      </c>
      <c s="33" t="s">
        <v>54</v>
      </c>
      <c s="34">
        <v>4</v>
      </c>
      <c s="35">
        <v>0</v>
      </c>
      <c s="36">
        <f>ROUND(ROUND(H141,2)*ROUND(G141,3),2)</f>
      </c>
      <c r="O141">
        <f>(I141*21)/100</f>
      </c>
      <c t="s">
        <v>27</v>
      </c>
    </row>
    <row r="142" spans="1:5" ht="25.5">
      <c r="A142" s="37" t="s">
        <v>55</v>
      </c>
      <c r="E142" s="38" t="s">
        <v>12736</v>
      </c>
    </row>
    <row r="143" spans="1:5" ht="12.75">
      <c r="A143" s="39" t="s">
        <v>56</v>
      </c>
      <c r="E143" s="40" t="s">
        <v>52</v>
      </c>
    </row>
    <row r="144" spans="1:5" ht="76.5">
      <c r="A144" t="s">
        <v>57</v>
      </c>
      <c r="E144" s="38" t="s">
        <v>10117</v>
      </c>
    </row>
    <row r="145" spans="1:16" ht="12.75">
      <c r="A145" s="26" t="s">
        <v>50</v>
      </c>
      <c s="31" t="s">
        <v>177</v>
      </c>
      <c s="31" t="s">
        <v>12737</v>
      </c>
      <c s="26" t="s">
        <v>52</v>
      </c>
      <c s="32" t="s">
        <v>10303</v>
      </c>
      <c s="33" t="s">
        <v>54</v>
      </c>
      <c s="34">
        <v>1</v>
      </c>
      <c s="35">
        <v>0</v>
      </c>
      <c s="36">
        <f>ROUND(ROUND(H145,2)*ROUND(G145,3),2)</f>
      </c>
      <c r="O145">
        <f>(I145*21)/100</f>
      </c>
      <c t="s">
        <v>27</v>
      </c>
    </row>
    <row r="146" spans="1:5" ht="12.75">
      <c r="A146" s="37" t="s">
        <v>55</v>
      </c>
      <c r="E146" s="38" t="s">
        <v>52</v>
      </c>
    </row>
    <row r="147" spans="1:5" ht="12.75">
      <c r="A147" s="39" t="s">
        <v>56</v>
      </c>
      <c r="E147" s="40" t="s">
        <v>52</v>
      </c>
    </row>
    <row r="148" spans="1:5" ht="76.5">
      <c r="A148" t="s">
        <v>57</v>
      </c>
      <c r="E148" s="38" t="s">
        <v>10299</v>
      </c>
    </row>
    <row r="149" spans="1:16" ht="12.75">
      <c r="A149" s="26" t="s">
        <v>50</v>
      </c>
      <c s="31" t="s">
        <v>180</v>
      </c>
      <c s="31" t="s">
        <v>12738</v>
      </c>
      <c s="26" t="s">
        <v>52</v>
      </c>
      <c s="32" t="s">
        <v>12739</v>
      </c>
      <c s="33" t="s">
        <v>54</v>
      </c>
      <c s="34">
        <v>1</v>
      </c>
      <c s="35">
        <v>0</v>
      </c>
      <c s="36">
        <f>ROUND(ROUND(H149,2)*ROUND(G149,3),2)</f>
      </c>
      <c r="O149">
        <f>(I149*21)/100</f>
      </c>
      <c t="s">
        <v>27</v>
      </c>
    </row>
    <row r="150" spans="1:5" ht="12.75">
      <c r="A150" s="37" t="s">
        <v>55</v>
      </c>
      <c r="E150" s="38" t="s">
        <v>52</v>
      </c>
    </row>
    <row r="151" spans="1:5" ht="12.75">
      <c r="A151" s="39" t="s">
        <v>56</v>
      </c>
      <c r="E151" s="40" t="s">
        <v>52</v>
      </c>
    </row>
    <row r="152" spans="1:5" ht="76.5">
      <c r="A152" t="s">
        <v>57</v>
      </c>
      <c r="E152" s="38" t="s">
        <v>10299</v>
      </c>
    </row>
    <row r="153" spans="1:16" ht="12.75">
      <c r="A153" s="26" t="s">
        <v>50</v>
      </c>
      <c s="31" t="s">
        <v>184</v>
      </c>
      <c s="31" t="s">
        <v>12740</v>
      </c>
      <c s="26" t="s">
        <v>52</v>
      </c>
      <c s="32" t="s">
        <v>10314</v>
      </c>
      <c s="33" t="s">
        <v>845</v>
      </c>
      <c s="34">
        <v>2</v>
      </c>
      <c s="35">
        <v>0</v>
      </c>
      <c s="36">
        <f>ROUND(ROUND(H153,2)*ROUND(G153,3),2)</f>
      </c>
      <c r="O153">
        <f>(I153*21)/100</f>
      </c>
      <c t="s">
        <v>27</v>
      </c>
    </row>
    <row r="154" spans="1:5" ht="12.75">
      <c r="A154" s="37" t="s">
        <v>55</v>
      </c>
      <c r="E154" s="38" t="s">
        <v>52</v>
      </c>
    </row>
    <row r="155" spans="1:5" ht="12.75">
      <c r="A155" s="39" t="s">
        <v>56</v>
      </c>
      <c r="E155" s="40" t="s">
        <v>52</v>
      </c>
    </row>
    <row r="156" spans="1:5" ht="102">
      <c r="A156" t="s">
        <v>57</v>
      </c>
      <c r="E156" s="38" t="s">
        <v>10315</v>
      </c>
    </row>
    <row r="157" spans="1:16" ht="12.75">
      <c r="A157" s="26" t="s">
        <v>50</v>
      </c>
      <c s="31" t="s">
        <v>188</v>
      </c>
      <c s="31" t="s">
        <v>12741</v>
      </c>
      <c s="26" t="s">
        <v>52</v>
      </c>
      <c s="32" t="s">
        <v>12742</v>
      </c>
      <c s="33" t="s">
        <v>54</v>
      </c>
      <c s="34">
        <v>8</v>
      </c>
      <c s="35">
        <v>0</v>
      </c>
      <c s="36">
        <f>ROUND(ROUND(H157,2)*ROUND(G157,3),2)</f>
      </c>
      <c r="O157">
        <f>(I157*21)/100</f>
      </c>
      <c t="s">
        <v>27</v>
      </c>
    </row>
    <row r="158" spans="1:5" ht="12.75">
      <c r="A158" s="37" t="s">
        <v>55</v>
      </c>
      <c r="E158" s="38" t="s">
        <v>52</v>
      </c>
    </row>
    <row r="159" spans="1:5" ht="12.75">
      <c r="A159" s="39" t="s">
        <v>56</v>
      </c>
      <c r="E159" s="40" t="s">
        <v>52</v>
      </c>
    </row>
    <row r="160" spans="1:5" ht="102">
      <c r="A160" t="s">
        <v>57</v>
      </c>
      <c r="E160" s="38" t="s">
        <v>12743</v>
      </c>
    </row>
    <row r="161" spans="1:16" ht="38.25">
      <c r="A161" s="26" t="s">
        <v>50</v>
      </c>
      <c s="31" t="s">
        <v>192</v>
      </c>
      <c s="31" t="s">
        <v>12744</v>
      </c>
      <c s="26" t="s">
        <v>52</v>
      </c>
      <c s="32" t="s">
        <v>12745</v>
      </c>
      <c s="33" t="s">
        <v>54</v>
      </c>
      <c s="34">
        <v>1</v>
      </c>
      <c s="35">
        <v>0</v>
      </c>
      <c s="36">
        <f>ROUND(ROUND(H161,2)*ROUND(G161,3),2)</f>
      </c>
      <c r="O161">
        <f>(I161*21)/100</f>
      </c>
      <c t="s">
        <v>27</v>
      </c>
    </row>
    <row r="162" spans="1:5" ht="12.75">
      <c r="A162" s="37" t="s">
        <v>55</v>
      </c>
      <c r="E162" s="38" t="s">
        <v>52</v>
      </c>
    </row>
    <row r="163" spans="1:5" ht="12.75">
      <c r="A163" s="39" t="s">
        <v>56</v>
      </c>
      <c r="E163" s="40" t="s">
        <v>52</v>
      </c>
    </row>
    <row r="164" spans="1:5" ht="153">
      <c r="A164" t="s">
        <v>57</v>
      </c>
      <c r="E164" s="38" t="s">
        <v>10331</v>
      </c>
    </row>
    <row r="165" spans="1:16" ht="12.75">
      <c r="A165" s="26" t="s">
        <v>50</v>
      </c>
      <c s="31" t="s">
        <v>196</v>
      </c>
      <c s="31" t="s">
        <v>12746</v>
      </c>
      <c s="26" t="s">
        <v>52</v>
      </c>
      <c s="32" t="s">
        <v>12747</v>
      </c>
      <c s="33" t="s">
        <v>54</v>
      </c>
      <c s="34">
        <v>1</v>
      </c>
      <c s="35">
        <v>0</v>
      </c>
      <c s="36">
        <f>ROUND(ROUND(H165,2)*ROUND(G165,3),2)</f>
      </c>
      <c r="O165">
        <f>(I165*21)/100</f>
      </c>
      <c t="s">
        <v>27</v>
      </c>
    </row>
    <row r="166" spans="1:5" ht="12.75">
      <c r="A166" s="37" t="s">
        <v>55</v>
      </c>
      <c r="E166" s="38" t="s">
        <v>52</v>
      </c>
    </row>
    <row r="167" spans="1:5" ht="12.75">
      <c r="A167" s="39" t="s">
        <v>56</v>
      </c>
      <c r="E167" s="40" t="s">
        <v>52</v>
      </c>
    </row>
    <row r="168" spans="1:5" ht="102">
      <c r="A168" t="s">
        <v>57</v>
      </c>
      <c r="E168" s="38" t="s">
        <v>998</v>
      </c>
    </row>
    <row r="169" spans="1:16" ht="12.75">
      <c r="A169" s="26" t="s">
        <v>50</v>
      </c>
      <c s="31" t="s">
        <v>200</v>
      </c>
      <c s="31" t="s">
        <v>12748</v>
      </c>
      <c s="26" t="s">
        <v>52</v>
      </c>
      <c s="32" t="s">
        <v>10367</v>
      </c>
      <c s="33" t="s">
        <v>845</v>
      </c>
      <c s="34">
        <v>1</v>
      </c>
      <c s="35">
        <v>0</v>
      </c>
      <c s="36">
        <f>ROUND(ROUND(H169,2)*ROUND(G169,3),2)</f>
      </c>
      <c r="O169">
        <f>(I169*21)/100</f>
      </c>
      <c t="s">
        <v>27</v>
      </c>
    </row>
    <row r="170" spans="1:5" ht="12.75">
      <c r="A170" s="37" t="s">
        <v>55</v>
      </c>
      <c r="E170" s="38" t="s">
        <v>52</v>
      </c>
    </row>
    <row r="171" spans="1:5" ht="12.75">
      <c r="A171" s="39" t="s">
        <v>56</v>
      </c>
      <c r="E171" s="40" t="s">
        <v>52</v>
      </c>
    </row>
    <row r="172" spans="1:5" ht="25.5">
      <c r="A172" t="s">
        <v>57</v>
      </c>
      <c r="E172" s="38" t="s">
        <v>9983</v>
      </c>
    </row>
    <row r="173" spans="1:18" ht="12.75" customHeight="1">
      <c r="A173" s="6" t="s">
        <v>48</v>
      </c>
      <c s="6"/>
      <c s="42" t="s">
        <v>339</v>
      </c>
      <c s="6"/>
      <c s="29" t="s">
        <v>340</v>
      </c>
      <c s="6"/>
      <c s="6"/>
      <c s="6"/>
      <c s="43">
        <f>0+Q173</f>
      </c>
      <c r="O173">
        <f>0+R173</f>
      </c>
      <c r="Q173">
        <f>0+I174+I178+I182</f>
      </c>
      <c>
        <f>0+O174+O178+O182</f>
      </c>
    </row>
    <row r="174" spans="1:16" ht="38.25">
      <c r="A174" s="26" t="s">
        <v>50</v>
      </c>
      <c s="31" t="s">
        <v>204</v>
      </c>
      <c s="31" t="s">
        <v>342</v>
      </c>
      <c s="26" t="s">
        <v>343</v>
      </c>
      <c s="32" t="s">
        <v>344</v>
      </c>
      <c s="33" t="s">
        <v>345</v>
      </c>
      <c s="34">
        <v>0.2</v>
      </c>
      <c s="35">
        <v>0</v>
      </c>
      <c s="36">
        <f>ROUND(ROUND(H174,2)*ROUND(G174,3),2)</f>
      </c>
      <c r="O174">
        <f>(I174*21)/100</f>
      </c>
      <c t="s">
        <v>27</v>
      </c>
    </row>
    <row r="175" spans="1:5" ht="12.75">
      <c r="A175" s="37" t="s">
        <v>55</v>
      </c>
      <c r="E175" s="38" t="s">
        <v>346</v>
      </c>
    </row>
    <row r="176" spans="1:5" ht="12.75">
      <c r="A176" s="39" t="s">
        <v>56</v>
      </c>
      <c r="E176" s="40" t="s">
        <v>52</v>
      </c>
    </row>
    <row r="177" spans="1:5" ht="89.25">
      <c r="A177" t="s">
        <v>57</v>
      </c>
      <c r="E177" s="38" t="s">
        <v>347</v>
      </c>
    </row>
    <row r="178" spans="1:16" ht="38.25">
      <c r="A178" s="26" t="s">
        <v>50</v>
      </c>
      <c s="31" t="s">
        <v>208</v>
      </c>
      <c s="31" t="s">
        <v>2680</v>
      </c>
      <c s="26" t="s">
        <v>2681</v>
      </c>
      <c s="32" t="s">
        <v>2682</v>
      </c>
      <c s="33" t="s">
        <v>345</v>
      </c>
      <c s="34">
        <v>0.3</v>
      </c>
      <c s="35">
        <v>0</v>
      </c>
      <c s="36">
        <f>ROUND(ROUND(H178,2)*ROUND(G178,3),2)</f>
      </c>
      <c r="O178">
        <f>(I178*21)/100</f>
      </c>
      <c t="s">
        <v>27</v>
      </c>
    </row>
    <row r="179" spans="1:5" ht="12.75">
      <c r="A179" s="37" t="s">
        <v>55</v>
      </c>
      <c r="E179" s="38" t="s">
        <v>346</v>
      </c>
    </row>
    <row r="180" spans="1:5" ht="12.75">
      <c r="A180" s="39" t="s">
        <v>56</v>
      </c>
      <c r="E180" s="40" t="s">
        <v>52</v>
      </c>
    </row>
    <row r="181" spans="1:5" ht="89.25">
      <c r="A181" t="s">
        <v>57</v>
      </c>
      <c r="E181" s="38" t="s">
        <v>347</v>
      </c>
    </row>
    <row r="182" spans="1:16" ht="25.5">
      <c r="A182" s="26" t="s">
        <v>50</v>
      </c>
      <c s="31" t="s">
        <v>212</v>
      </c>
      <c s="31" t="s">
        <v>457</v>
      </c>
      <c s="26" t="s">
        <v>458</v>
      </c>
      <c s="32" t="s">
        <v>459</v>
      </c>
      <c s="33" t="s">
        <v>345</v>
      </c>
      <c s="34">
        <v>0.4</v>
      </c>
      <c s="35">
        <v>0</v>
      </c>
      <c s="36">
        <f>ROUND(ROUND(H182,2)*ROUND(G182,3),2)</f>
      </c>
      <c r="O182">
        <f>(I182*21)/100</f>
      </c>
      <c t="s">
        <v>27</v>
      </c>
    </row>
    <row r="183" spans="1:5" ht="12.75">
      <c r="A183" s="37" t="s">
        <v>55</v>
      </c>
      <c r="E183" s="38" t="s">
        <v>346</v>
      </c>
    </row>
    <row r="184" spans="1:5" ht="12.75">
      <c r="A184" s="39" t="s">
        <v>56</v>
      </c>
      <c r="E184" s="40" t="s">
        <v>52</v>
      </c>
    </row>
    <row r="185" spans="1:5" ht="89.25">
      <c r="A185" t="s">
        <v>57</v>
      </c>
      <c r="E185" s="38" t="s">
        <v>347</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f>
      </c>
      <c t="s">
        <v>26</v>
      </c>
    </row>
    <row r="3" spans="1:16" ht="15" customHeight="1">
      <c r="A3" t="s">
        <v>12</v>
      </c>
      <c s="12" t="s">
        <v>14</v>
      </c>
      <c s="13" t="s">
        <v>15</v>
      </c>
      <c s="1"/>
      <c s="14" t="s">
        <v>16</v>
      </c>
      <c s="1"/>
      <c s="9"/>
      <c s="8" t="s">
        <v>12749</v>
      </c>
      <c s="44">
        <f>0+I10</f>
      </c>
      <c r="O3" t="s">
        <v>23</v>
      </c>
      <c t="s">
        <v>27</v>
      </c>
    </row>
    <row r="4" spans="1:16" ht="15" customHeight="1">
      <c r="A4" t="s">
        <v>17</v>
      </c>
      <c s="12" t="s">
        <v>18</v>
      </c>
      <c s="13" t="s">
        <v>4860</v>
      </c>
      <c s="1"/>
      <c s="14" t="s">
        <v>4861</v>
      </c>
      <c s="1"/>
      <c s="1"/>
      <c s="11"/>
      <c s="11"/>
      <c r="O4" t="s">
        <v>24</v>
      </c>
      <c t="s">
        <v>27</v>
      </c>
    </row>
    <row r="5" spans="1:16" ht="12.75" customHeight="1">
      <c r="A5" t="s">
        <v>21</v>
      </c>
      <c s="12" t="s">
        <v>18</v>
      </c>
      <c s="13" t="s">
        <v>4862</v>
      </c>
      <c s="1"/>
      <c s="14" t="s">
        <v>4863</v>
      </c>
      <c s="1"/>
      <c s="1"/>
      <c s="1"/>
      <c s="1"/>
      <c r="O5" t="s">
        <v>25</v>
      </c>
      <c t="s">
        <v>27</v>
      </c>
    </row>
    <row r="6" spans="1:9" ht="12.75" customHeight="1">
      <c r="A6" t="s">
        <v>2002</v>
      </c>
      <c s="16" t="s">
        <v>22</v>
      </c>
      <c s="17" t="s">
        <v>12749</v>
      </c>
      <c s="6"/>
      <c s="18" t="s">
        <v>12750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6252</v>
      </c>
      <c s="27"/>
      <c s="29" t="s">
        <v>6253</v>
      </c>
      <c s="27"/>
      <c s="27"/>
      <c s="27"/>
      <c s="30">
        <f>0+Q10</f>
      </c>
      <c r="O10">
        <f>0+R10</f>
      </c>
      <c r="Q10">
        <f>0+I11+I15+I19+I23+I27+I31+I35+I39+I43+I47</f>
      </c>
      <c>
        <f>0+O11+O15+O19+O23+O27+O31+O35+O39+O43+O47</f>
      </c>
    </row>
    <row r="11" spans="1:16" ht="12.75">
      <c r="A11" s="26" t="s">
        <v>50</v>
      </c>
      <c s="31" t="s">
        <v>33</v>
      </c>
      <c s="31" t="s">
        <v>12752</v>
      </c>
      <c s="26" t="s">
        <v>52</v>
      </c>
      <c s="32" t="s">
        <v>12753</v>
      </c>
      <c s="33" t="s">
        <v>71</v>
      </c>
      <c s="34">
        <v>182.092</v>
      </c>
      <c s="35">
        <v>0</v>
      </c>
      <c s="36">
        <f>ROUND(ROUND(H11,2)*ROUND(G11,3),2)</f>
      </c>
      <c r="O11">
        <f>(I11*21)/100</f>
      </c>
      <c t="s">
        <v>27</v>
      </c>
    </row>
    <row r="12" spans="1:5" ht="12.75">
      <c r="A12" s="37" t="s">
        <v>55</v>
      </c>
      <c r="E12" s="38" t="s">
        <v>12753</v>
      </c>
    </row>
    <row r="13" spans="1:5" ht="12.75">
      <c r="A13" s="39" t="s">
        <v>56</v>
      </c>
      <c r="E13" s="45" t="s">
        <v>12754</v>
      </c>
    </row>
    <row r="14" spans="1:5" ht="12.75">
      <c r="A14" t="s">
        <v>57</v>
      </c>
      <c r="E14" s="38" t="s">
        <v>52</v>
      </c>
    </row>
    <row r="15" spans="1:16" ht="12.75">
      <c r="A15" s="26" t="s">
        <v>50</v>
      </c>
      <c s="31" t="s">
        <v>27</v>
      </c>
      <c s="31" t="s">
        <v>11157</v>
      </c>
      <c s="26" t="s">
        <v>52</v>
      </c>
      <c s="32" t="s">
        <v>11158</v>
      </c>
      <c s="33" t="s">
        <v>71</v>
      </c>
      <c s="34">
        <v>196.319</v>
      </c>
      <c s="35">
        <v>0</v>
      </c>
      <c s="36">
        <f>ROUND(ROUND(H15,2)*ROUND(G15,3),2)</f>
      </c>
      <c r="O15">
        <f>(I15*21)/100</f>
      </c>
      <c t="s">
        <v>27</v>
      </c>
    </row>
    <row r="16" spans="1:5" ht="12.75">
      <c r="A16" s="37" t="s">
        <v>55</v>
      </c>
      <c r="E16" s="38" t="s">
        <v>11159</v>
      </c>
    </row>
    <row r="17" spans="1:5" ht="127.5">
      <c r="A17" s="39" t="s">
        <v>56</v>
      </c>
      <c r="E17" s="45" t="s">
        <v>12755</v>
      </c>
    </row>
    <row r="18" spans="1:5" ht="12.75">
      <c r="A18" t="s">
        <v>57</v>
      </c>
      <c r="E18" s="38" t="s">
        <v>52</v>
      </c>
    </row>
    <row r="19" spans="1:16" ht="25.5">
      <c r="A19" s="26" t="s">
        <v>50</v>
      </c>
      <c s="31" t="s">
        <v>26</v>
      </c>
      <c s="31" t="s">
        <v>12756</v>
      </c>
      <c s="26" t="s">
        <v>52</v>
      </c>
      <c s="32" t="s">
        <v>12757</v>
      </c>
      <c s="33" t="s">
        <v>54</v>
      </c>
      <c s="34">
        <v>15</v>
      </c>
      <c s="35">
        <v>0</v>
      </c>
      <c s="36">
        <f>ROUND(ROUND(H19,2)*ROUND(G19,3),2)</f>
      </c>
      <c r="O19">
        <f>(I19*21)/100</f>
      </c>
      <c t="s">
        <v>27</v>
      </c>
    </row>
    <row r="20" spans="1:5" ht="25.5">
      <c r="A20" s="37" t="s">
        <v>55</v>
      </c>
      <c r="E20" s="38" t="s">
        <v>12758</v>
      </c>
    </row>
    <row r="21" spans="1:5" ht="63.75">
      <c r="A21" s="39" t="s">
        <v>56</v>
      </c>
      <c r="E21" s="45" t="s">
        <v>12759</v>
      </c>
    </row>
    <row r="22" spans="1:5" ht="12.75">
      <c r="A22" t="s">
        <v>57</v>
      </c>
      <c r="E22" s="38" t="s">
        <v>52</v>
      </c>
    </row>
    <row r="23" spans="1:16" ht="12.75">
      <c r="A23" s="26" t="s">
        <v>50</v>
      </c>
      <c s="31" t="s">
        <v>37</v>
      </c>
      <c s="31" t="s">
        <v>12760</v>
      </c>
      <c s="26" t="s">
        <v>52</v>
      </c>
      <c s="32" t="s">
        <v>12761</v>
      </c>
      <c s="33" t="s">
        <v>71</v>
      </c>
      <c s="34">
        <v>196.319</v>
      </c>
      <c s="35">
        <v>0</v>
      </c>
      <c s="36">
        <f>ROUND(ROUND(H23,2)*ROUND(G23,3),2)</f>
      </c>
      <c r="O23">
        <f>(I23*21)/100</f>
      </c>
      <c t="s">
        <v>27</v>
      </c>
    </row>
    <row r="24" spans="1:5" ht="25.5">
      <c r="A24" s="37" t="s">
        <v>55</v>
      </c>
      <c r="E24" s="38" t="s">
        <v>12762</v>
      </c>
    </row>
    <row r="25" spans="1:5" ht="12.75">
      <c r="A25" s="39" t="s">
        <v>56</v>
      </c>
      <c r="E25" s="40" t="s">
        <v>52</v>
      </c>
    </row>
    <row r="26" spans="1:5" ht="12.75">
      <c r="A26" t="s">
        <v>57</v>
      </c>
      <c r="E26" s="38" t="s">
        <v>52</v>
      </c>
    </row>
    <row r="27" spans="1:16" ht="12.75">
      <c r="A27" s="26" t="s">
        <v>50</v>
      </c>
      <c s="31" t="s">
        <v>39</v>
      </c>
      <c s="31" t="s">
        <v>12452</v>
      </c>
      <c s="26" t="s">
        <v>52</v>
      </c>
      <c s="32" t="s">
        <v>12763</v>
      </c>
      <c s="33" t="s">
        <v>71</v>
      </c>
      <c s="34">
        <v>60.174</v>
      </c>
      <c s="35">
        <v>0</v>
      </c>
      <c s="36">
        <f>ROUND(ROUND(H27,2)*ROUND(G27,3),2)</f>
      </c>
      <c r="O27">
        <f>(I27*21)/100</f>
      </c>
      <c t="s">
        <v>27</v>
      </c>
    </row>
    <row r="28" spans="1:5" ht="25.5">
      <c r="A28" s="37" t="s">
        <v>55</v>
      </c>
      <c r="E28" s="38" t="s">
        <v>12453</v>
      </c>
    </row>
    <row r="29" spans="1:5" ht="63.75">
      <c r="A29" s="39" t="s">
        <v>56</v>
      </c>
      <c r="E29" s="45" t="s">
        <v>12764</v>
      </c>
    </row>
    <row r="30" spans="1:5" ht="12.75">
      <c r="A30" t="s">
        <v>57</v>
      </c>
      <c r="E30" s="38" t="s">
        <v>52</v>
      </c>
    </row>
    <row r="31" spans="1:16" ht="12.75">
      <c r="A31" s="26" t="s">
        <v>50</v>
      </c>
      <c s="31" t="s">
        <v>41</v>
      </c>
      <c s="31" t="s">
        <v>12455</v>
      </c>
      <c s="26" t="s">
        <v>52</v>
      </c>
      <c s="32" t="s">
        <v>12765</v>
      </c>
      <c s="33" t="s">
        <v>71</v>
      </c>
      <c s="34">
        <v>6.304</v>
      </c>
      <c s="35">
        <v>0</v>
      </c>
      <c s="36">
        <f>ROUND(ROUND(H31,2)*ROUND(G31,3),2)</f>
      </c>
      <c r="O31">
        <f>(I31*21)/100</f>
      </c>
      <c t="s">
        <v>27</v>
      </c>
    </row>
    <row r="32" spans="1:5" ht="25.5">
      <c r="A32" s="37" t="s">
        <v>55</v>
      </c>
      <c r="E32" s="38" t="s">
        <v>12456</v>
      </c>
    </row>
    <row r="33" spans="1:5" ht="63.75">
      <c r="A33" s="39" t="s">
        <v>56</v>
      </c>
      <c r="E33" s="45" t="s">
        <v>12766</v>
      </c>
    </row>
    <row r="34" spans="1:5" ht="12.75">
      <c r="A34" t="s">
        <v>57</v>
      </c>
      <c r="E34" s="38" t="s">
        <v>52</v>
      </c>
    </row>
    <row r="35" spans="1:16" ht="12.75">
      <c r="A35" s="26" t="s">
        <v>50</v>
      </c>
      <c s="31" t="s">
        <v>73</v>
      </c>
      <c s="31" t="s">
        <v>12458</v>
      </c>
      <c s="26" t="s">
        <v>52</v>
      </c>
      <c s="32" t="s">
        <v>12767</v>
      </c>
      <c s="33" t="s">
        <v>71</v>
      </c>
      <c s="34">
        <v>106.943</v>
      </c>
      <c s="35">
        <v>0</v>
      </c>
      <c s="36">
        <f>ROUND(ROUND(H35,2)*ROUND(G35,3),2)</f>
      </c>
      <c r="O35">
        <f>(I35*21)/100</f>
      </c>
      <c t="s">
        <v>27</v>
      </c>
    </row>
    <row r="36" spans="1:5" ht="38.25">
      <c r="A36" s="37" t="s">
        <v>55</v>
      </c>
      <c r="E36" s="38" t="s">
        <v>12460</v>
      </c>
    </row>
    <row r="37" spans="1:5" ht="127.5">
      <c r="A37" s="39" t="s">
        <v>56</v>
      </c>
      <c r="E37" s="45" t="s">
        <v>12768</v>
      </c>
    </row>
    <row r="38" spans="1:5" ht="12.75">
      <c r="A38" t="s">
        <v>57</v>
      </c>
      <c r="E38" s="38" t="s">
        <v>52</v>
      </c>
    </row>
    <row r="39" spans="1:16" ht="25.5">
      <c r="A39" s="26" t="s">
        <v>50</v>
      </c>
      <c s="31" t="s">
        <v>78</v>
      </c>
      <c s="31" t="s">
        <v>11164</v>
      </c>
      <c s="26" t="s">
        <v>52</v>
      </c>
      <c s="32" t="s">
        <v>11165</v>
      </c>
      <c s="33" t="s">
        <v>71</v>
      </c>
      <c s="34">
        <v>196.319</v>
      </c>
      <c s="35">
        <v>0</v>
      </c>
      <c s="36">
        <f>ROUND(ROUND(H39,2)*ROUND(G39,3),2)</f>
      </c>
      <c r="O39">
        <f>(I39*21)/100</f>
      </c>
      <c t="s">
        <v>27</v>
      </c>
    </row>
    <row r="40" spans="1:5" ht="25.5">
      <c r="A40" s="37" t="s">
        <v>55</v>
      </c>
      <c r="E40" s="38" t="s">
        <v>11166</v>
      </c>
    </row>
    <row r="41" spans="1:5" ht="12.75">
      <c r="A41" s="39" t="s">
        <v>56</v>
      </c>
      <c r="E41" s="40" t="s">
        <v>52</v>
      </c>
    </row>
    <row r="42" spans="1:5" ht="12.75">
      <c r="A42" t="s">
        <v>57</v>
      </c>
      <c r="E42" s="38" t="s">
        <v>52</v>
      </c>
    </row>
    <row r="43" spans="1:16" ht="12.75">
      <c r="A43" s="26" t="s">
        <v>50</v>
      </c>
      <c s="31" t="s">
        <v>44</v>
      </c>
      <c s="31" t="s">
        <v>12769</v>
      </c>
      <c s="26" t="s">
        <v>52</v>
      </c>
      <c s="32" t="s">
        <v>12770</v>
      </c>
      <c s="33" t="s">
        <v>71</v>
      </c>
      <c s="34">
        <v>60.174</v>
      </c>
      <c s="35">
        <v>0</v>
      </c>
      <c s="36">
        <f>ROUND(ROUND(H43,2)*ROUND(G43,3),2)</f>
      </c>
      <c r="O43">
        <f>(I43*21)/100</f>
      </c>
      <c t="s">
        <v>27</v>
      </c>
    </row>
    <row r="44" spans="1:5" ht="12.75">
      <c r="A44" s="37" t="s">
        <v>55</v>
      </c>
      <c r="E44" s="38" t="s">
        <v>12771</v>
      </c>
    </row>
    <row r="45" spans="1:5" ht="63.75">
      <c r="A45" s="39" t="s">
        <v>56</v>
      </c>
      <c r="E45" s="45" t="s">
        <v>12764</v>
      </c>
    </row>
    <row r="46" spans="1:5" ht="12.75">
      <c r="A46" t="s">
        <v>57</v>
      </c>
      <c r="E46" s="38" t="s">
        <v>52</v>
      </c>
    </row>
    <row r="47" spans="1:16" ht="25.5">
      <c r="A47" s="26" t="s">
        <v>50</v>
      </c>
      <c s="31" t="s">
        <v>46</v>
      </c>
      <c s="31" t="s">
        <v>11167</v>
      </c>
      <c s="26" t="s">
        <v>52</v>
      </c>
      <c s="32" t="s">
        <v>11168</v>
      </c>
      <c s="33" t="s">
        <v>71</v>
      </c>
      <c s="34">
        <v>196.319</v>
      </c>
      <c s="35">
        <v>0</v>
      </c>
      <c s="36">
        <f>ROUND(ROUND(H47,2)*ROUND(G47,3),2)</f>
      </c>
      <c r="O47">
        <f>(I47*21)/100</f>
      </c>
      <c t="s">
        <v>27</v>
      </c>
    </row>
    <row r="48" spans="1:5" ht="25.5">
      <c r="A48" s="37" t="s">
        <v>55</v>
      </c>
      <c r="E48" s="38" t="s">
        <v>11169</v>
      </c>
    </row>
    <row r="49" spans="1:5" ht="12.75">
      <c r="A49" s="39" t="s">
        <v>56</v>
      </c>
      <c r="E49" s="40" t="s">
        <v>52</v>
      </c>
    </row>
    <row r="50" spans="1:5" ht="12.75">
      <c r="A50" t="s">
        <v>57</v>
      </c>
      <c r="E50"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4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0+O11+O48+O101+O138</f>
      </c>
      <c t="s">
        <v>26</v>
      </c>
    </row>
    <row r="3" spans="1:16" ht="15" customHeight="1">
      <c r="A3" t="s">
        <v>12</v>
      </c>
      <c s="12" t="s">
        <v>14</v>
      </c>
      <c s="13" t="s">
        <v>15</v>
      </c>
      <c s="1"/>
      <c s="14" t="s">
        <v>16</v>
      </c>
      <c s="1"/>
      <c s="9"/>
      <c s="8" t="s">
        <v>12776</v>
      </c>
      <c s="44">
        <f>0+I11+I48+I101+I138</f>
      </c>
      <c r="O3" t="s">
        <v>23</v>
      </c>
      <c t="s">
        <v>27</v>
      </c>
    </row>
    <row r="4" spans="1:16" ht="15" customHeight="1">
      <c r="A4" t="s">
        <v>17</v>
      </c>
      <c s="12" t="s">
        <v>18</v>
      </c>
      <c s="13" t="s">
        <v>4860</v>
      </c>
      <c s="1"/>
      <c s="14" t="s">
        <v>4861</v>
      </c>
      <c s="1"/>
      <c s="1"/>
      <c s="11"/>
      <c s="11"/>
      <c r="O4" t="s">
        <v>24</v>
      </c>
      <c t="s">
        <v>27</v>
      </c>
    </row>
    <row r="5" spans="1:16" ht="12.75" customHeight="1">
      <c r="A5" t="s">
        <v>21</v>
      </c>
      <c s="12" t="s">
        <v>18</v>
      </c>
      <c s="13" t="s">
        <v>12772</v>
      </c>
      <c s="1"/>
      <c s="14" t="s">
        <v>12773</v>
      </c>
      <c s="1"/>
      <c s="1"/>
      <c s="1"/>
      <c s="1"/>
      <c r="O5" t="s">
        <v>25</v>
      </c>
      <c t="s">
        <v>27</v>
      </c>
    </row>
    <row r="6" spans="1:9" ht="12.75" customHeight="1">
      <c r="A6" t="s">
        <v>2002</v>
      </c>
      <c s="12" t="s">
        <v>18</v>
      </c>
      <c s="13" t="s">
        <v>12774</v>
      </c>
      <c s="1"/>
      <c s="14" t="s">
        <v>12775</v>
      </c>
      <c s="1"/>
      <c s="1"/>
      <c s="1"/>
      <c s="1"/>
    </row>
    <row r="7" spans="1:9" ht="12.75" customHeight="1">
      <c r="A7" t="s">
        <v>4428</v>
      </c>
      <c s="16" t="s">
        <v>22</v>
      </c>
      <c s="17" t="s">
        <v>12776</v>
      </c>
      <c s="6"/>
      <c s="18" t="s">
        <v>12777</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33</v>
      </c>
      <c s="27"/>
      <c s="29" t="s">
        <v>1537</v>
      </c>
      <c s="27"/>
      <c s="27"/>
      <c s="27"/>
      <c s="30">
        <f>0+Q11</f>
      </c>
      <c r="O11">
        <f>0+R11</f>
      </c>
      <c r="Q11">
        <f>0+I12+I16+I20+I24+I28+I32+I36+I40+I44</f>
      </c>
      <c>
        <f>0+O12+O16+O20+O24+O28+O32+O36+O40+O44</f>
      </c>
    </row>
    <row r="12" spans="1:16" ht="25.5">
      <c r="A12" s="26" t="s">
        <v>50</v>
      </c>
      <c s="31" t="s">
        <v>33</v>
      </c>
      <c s="31" t="s">
        <v>12781</v>
      </c>
      <c s="26" t="s">
        <v>52</v>
      </c>
      <c s="32" t="s">
        <v>12782</v>
      </c>
      <c s="33" t="s">
        <v>71</v>
      </c>
      <c s="34">
        <v>65.288</v>
      </c>
      <c s="35">
        <v>0</v>
      </c>
      <c s="36">
        <f>ROUND(ROUND(H12,2)*ROUND(G12,3),2)</f>
      </c>
      <c r="O12">
        <f>(I12*21)/100</f>
      </c>
      <c t="s">
        <v>27</v>
      </c>
    </row>
    <row r="13" spans="1:5" ht="38.25">
      <c r="A13" s="37" t="s">
        <v>55</v>
      </c>
      <c r="E13" s="38" t="s">
        <v>12783</v>
      </c>
    </row>
    <row r="14" spans="1:5" ht="63.75">
      <c r="A14" s="39" t="s">
        <v>56</v>
      </c>
      <c r="E14" s="45" t="s">
        <v>12784</v>
      </c>
    </row>
    <row r="15" spans="1:5" ht="12.75">
      <c r="A15" t="s">
        <v>57</v>
      </c>
      <c r="E15" s="38" t="s">
        <v>52</v>
      </c>
    </row>
    <row r="16" spans="1:16" ht="25.5">
      <c r="A16" s="26" t="s">
        <v>50</v>
      </c>
      <c s="31" t="s">
        <v>27</v>
      </c>
      <c s="31" t="s">
        <v>12785</v>
      </c>
      <c s="26" t="s">
        <v>52</v>
      </c>
      <c s="32" t="s">
        <v>12786</v>
      </c>
      <c s="33" t="s">
        <v>71</v>
      </c>
      <c s="34">
        <v>443.355</v>
      </c>
      <c s="35">
        <v>0</v>
      </c>
      <c s="36">
        <f>ROUND(ROUND(H16,2)*ROUND(G16,3),2)</f>
      </c>
      <c r="O16">
        <f>(I16*21)/100</f>
      </c>
      <c t="s">
        <v>27</v>
      </c>
    </row>
    <row r="17" spans="1:5" ht="51">
      <c r="A17" s="37" t="s">
        <v>55</v>
      </c>
      <c r="E17" s="38" t="s">
        <v>12787</v>
      </c>
    </row>
    <row r="18" spans="1:5" ht="38.25">
      <c r="A18" s="39" t="s">
        <v>56</v>
      </c>
      <c r="E18" s="45" t="s">
        <v>12788</v>
      </c>
    </row>
    <row r="19" spans="1:5" ht="12.75">
      <c r="A19" t="s">
        <v>57</v>
      </c>
      <c r="E19" s="38" t="s">
        <v>52</v>
      </c>
    </row>
    <row r="20" spans="1:16" ht="25.5">
      <c r="A20" s="26" t="s">
        <v>50</v>
      </c>
      <c s="31" t="s">
        <v>26</v>
      </c>
      <c s="31" t="s">
        <v>12789</v>
      </c>
      <c s="26" t="s">
        <v>52</v>
      </c>
      <c s="32" t="s">
        <v>12790</v>
      </c>
      <c s="33" t="s">
        <v>71</v>
      </c>
      <c s="34">
        <v>464.645</v>
      </c>
      <c s="35">
        <v>0</v>
      </c>
      <c s="36">
        <f>ROUND(ROUND(H20,2)*ROUND(G20,3),2)</f>
      </c>
      <c r="O20">
        <f>(I20*21)/100</f>
      </c>
      <c t="s">
        <v>27</v>
      </c>
    </row>
    <row r="21" spans="1:5" ht="51">
      <c r="A21" s="37" t="s">
        <v>55</v>
      </c>
      <c r="E21" s="38" t="s">
        <v>12791</v>
      </c>
    </row>
    <row r="22" spans="1:5" ht="140.25">
      <c r="A22" s="39" t="s">
        <v>56</v>
      </c>
      <c r="E22" s="45" t="s">
        <v>12792</v>
      </c>
    </row>
    <row r="23" spans="1:5" ht="12.75">
      <c r="A23" t="s">
        <v>57</v>
      </c>
      <c r="E23" s="38" t="s">
        <v>52</v>
      </c>
    </row>
    <row r="24" spans="1:16" ht="25.5">
      <c r="A24" s="26" t="s">
        <v>50</v>
      </c>
      <c s="31" t="s">
        <v>37</v>
      </c>
      <c s="31" t="s">
        <v>12793</v>
      </c>
      <c s="26" t="s">
        <v>52</v>
      </c>
      <c s="32" t="s">
        <v>12794</v>
      </c>
      <c s="33" t="s">
        <v>71</v>
      </c>
      <c s="34">
        <v>464.645</v>
      </c>
      <c s="35">
        <v>0</v>
      </c>
      <c s="36">
        <f>ROUND(ROUND(H24,2)*ROUND(G24,3),2)</f>
      </c>
      <c r="O24">
        <f>(I24*21)/100</f>
      </c>
      <c t="s">
        <v>27</v>
      </c>
    </row>
    <row r="25" spans="1:5" ht="38.25">
      <c r="A25" s="37" t="s">
        <v>55</v>
      </c>
      <c r="E25" s="38" t="s">
        <v>12795</v>
      </c>
    </row>
    <row r="26" spans="1:5" ht="140.25">
      <c r="A26" s="39" t="s">
        <v>56</v>
      </c>
      <c r="E26" s="45" t="s">
        <v>12792</v>
      </c>
    </row>
    <row r="27" spans="1:5" ht="12.75">
      <c r="A27" t="s">
        <v>57</v>
      </c>
      <c r="E27" s="38" t="s">
        <v>52</v>
      </c>
    </row>
    <row r="28" spans="1:16" ht="25.5">
      <c r="A28" s="26" t="s">
        <v>50</v>
      </c>
      <c s="31" t="s">
        <v>39</v>
      </c>
      <c s="31" t="s">
        <v>12796</v>
      </c>
      <c s="26" t="s">
        <v>52</v>
      </c>
      <c s="32" t="s">
        <v>12797</v>
      </c>
      <c s="33" t="s">
        <v>71</v>
      </c>
      <c s="34">
        <v>443.355</v>
      </c>
      <c s="35">
        <v>0</v>
      </c>
      <c s="36">
        <f>ROUND(ROUND(H28,2)*ROUND(G28,3),2)</f>
      </c>
      <c r="O28">
        <f>(I28*21)/100</f>
      </c>
      <c t="s">
        <v>27</v>
      </c>
    </row>
    <row r="29" spans="1:5" ht="38.25">
      <c r="A29" s="37" t="s">
        <v>55</v>
      </c>
      <c r="E29" s="38" t="s">
        <v>12798</v>
      </c>
    </row>
    <row r="30" spans="1:5" ht="38.25">
      <c r="A30" s="39" t="s">
        <v>56</v>
      </c>
      <c r="E30" s="45" t="s">
        <v>12788</v>
      </c>
    </row>
    <row r="31" spans="1:5" ht="12.75">
      <c r="A31" t="s">
        <v>57</v>
      </c>
      <c r="E31" s="38" t="s">
        <v>52</v>
      </c>
    </row>
    <row r="32" spans="1:16" ht="25.5">
      <c r="A32" s="26" t="s">
        <v>50</v>
      </c>
      <c s="31" t="s">
        <v>41</v>
      </c>
      <c s="31" t="s">
        <v>12799</v>
      </c>
      <c s="26" t="s">
        <v>52</v>
      </c>
      <c s="32" t="s">
        <v>12800</v>
      </c>
      <c s="33" t="s">
        <v>71</v>
      </c>
      <c s="34">
        <v>65.288</v>
      </c>
      <c s="35">
        <v>0</v>
      </c>
      <c s="36">
        <f>ROUND(ROUND(H32,2)*ROUND(G32,3),2)</f>
      </c>
      <c r="O32">
        <f>(I32*21)/100</f>
      </c>
      <c t="s">
        <v>27</v>
      </c>
    </row>
    <row r="33" spans="1:5" ht="38.25">
      <c r="A33" s="37" t="s">
        <v>55</v>
      </c>
      <c r="E33" s="38" t="s">
        <v>12801</v>
      </c>
    </row>
    <row r="34" spans="1:5" ht="89.25">
      <c r="A34" s="39" t="s">
        <v>56</v>
      </c>
      <c r="E34" s="45" t="s">
        <v>12802</v>
      </c>
    </row>
    <row r="35" spans="1:5" ht="12.75">
      <c r="A35" t="s">
        <v>57</v>
      </c>
      <c r="E35" s="38" t="s">
        <v>52</v>
      </c>
    </row>
    <row r="36" spans="1:16" ht="12.75">
      <c r="A36" s="26" t="s">
        <v>50</v>
      </c>
      <c s="31" t="s">
        <v>73</v>
      </c>
      <c s="31" t="s">
        <v>11911</v>
      </c>
      <c s="26" t="s">
        <v>52</v>
      </c>
      <c s="32" t="s">
        <v>12803</v>
      </c>
      <c s="33" t="s">
        <v>63</v>
      </c>
      <c s="34">
        <v>17</v>
      </c>
      <c s="35">
        <v>0</v>
      </c>
      <c s="36">
        <f>ROUND(ROUND(H36,2)*ROUND(G36,3),2)</f>
      </c>
      <c r="O36">
        <f>(I36*21)/100</f>
      </c>
      <c t="s">
        <v>27</v>
      </c>
    </row>
    <row r="37" spans="1:5" ht="25.5">
      <c r="A37" s="37" t="s">
        <v>55</v>
      </c>
      <c r="E37" s="38" t="s">
        <v>11912</v>
      </c>
    </row>
    <row r="38" spans="1:5" ht="63.75">
      <c r="A38" s="39" t="s">
        <v>56</v>
      </c>
      <c r="E38" s="45" t="s">
        <v>12804</v>
      </c>
    </row>
    <row r="39" spans="1:5" ht="12.75">
      <c r="A39" t="s">
        <v>57</v>
      </c>
      <c r="E39" s="38" t="s">
        <v>52</v>
      </c>
    </row>
    <row r="40" spans="1:16" ht="12.75">
      <c r="A40" s="26" t="s">
        <v>50</v>
      </c>
      <c s="31" t="s">
        <v>78</v>
      </c>
      <c s="31" t="s">
        <v>3097</v>
      </c>
      <c s="26" t="s">
        <v>52</v>
      </c>
      <c s="32" t="s">
        <v>3098</v>
      </c>
      <c s="33" t="s">
        <v>365</v>
      </c>
      <c s="34">
        <v>38.074</v>
      </c>
      <c s="35">
        <v>0</v>
      </c>
      <c s="36">
        <f>ROUND(ROUND(H40,2)*ROUND(G40,3),2)</f>
      </c>
      <c r="O40">
        <f>(I40*21)/100</f>
      </c>
      <c t="s">
        <v>27</v>
      </c>
    </row>
    <row r="41" spans="1:5" ht="25.5">
      <c r="A41" s="37" t="s">
        <v>55</v>
      </c>
      <c r="E41" s="38" t="s">
        <v>3099</v>
      </c>
    </row>
    <row r="42" spans="1:5" ht="140.25">
      <c r="A42" s="39" t="s">
        <v>56</v>
      </c>
      <c r="E42" s="45" t="s">
        <v>12805</v>
      </c>
    </row>
    <row r="43" spans="1:5" ht="12.75">
      <c r="A43" t="s">
        <v>57</v>
      </c>
      <c r="E43" s="38" t="s">
        <v>52</v>
      </c>
    </row>
    <row r="44" spans="1:16" ht="12.75">
      <c r="A44" s="26" t="s">
        <v>50</v>
      </c>
      <c s="31" t="s">
        <v>44</v>
      </c>
      <c s="31" t="s">
        <v>12806</v>
      </c>
      <c s="26" t="s">
        <v>52</v>
      </c>
      <c s="32" t="s">
        <v>12807</v>
      </c>
      <c s="33" t="s">
        <v>345</v>
      </c>
      <c s="34">
        <v>79.955</v>
      </c>
      <c s="35">
        <v>0</v>
      </c>
      <c s="36">
        <f>ROUND(ROUND(H44,2)*ROUND(G44,3),2)</f>
      </c>
      <c r="O44">
        <f>(I44*21)/100</f>
      </c>
      <c t="s">
        <v>27</v>
      </c>
    </row>
    <row r="45" spans="1:5" ht="12.75">
      <c r="A45" s="37" t="s">
        <v>55</v>
      </c>
      <c r="E45" s="38" t="s">
        <v>12807</v>
      </c>
    </row>
    <row r="46" spans="1:5" ht="12.75">
      <c r="A46" s="39" t="s">
        <v>56</v>
      </c>
      <c r="E46" s="40" t="s">
        <v>52</v>
      </c>
    </row>
    <row r="47" spans="1:5" ht="12.75">
      <c r="A47" t="s">
        <v>57</v>
      </c>
      <c r="E47" s="38" t="s">
        <v>52</v>
      </c>
    </row>
    <row r="48" spans="1:18" ht="12.75" customHeight="1">
      <c r="A48" s="6" t="s">
        <v>48</v>
      </c>
      <c s="6"/>
      <c s="42" t="s">
        <v>44</v>
      </c>
      <c s="6"/>
      <c s="29" t="s">
        <v>2625</v>
      </c>
      <c s="6"/>
      <c s="6"/>
      <c s="6"/>
      <c s="43">
        <f>0+Q48</f>
      </c>
      <c r="O48">
        <f>0+R48</f>
      </c>
      <c r="Q48">
        <f>0+I49+I53+I57+I61+I65+I69+I73+I77+I81+I85+I89+I93+I97</f>
      </c>
      <c>
        <f>0+O49+O53+O57+O61+O65+O69+O73+O77+O81+O85+O89+O93+O97</f>
      </c>
    </row>
    <row r="49" spans="1:16" ht="12.75">
      <c r="A49" s="26" t="s">
        <v>50</v>
      </c>
      <c s="31" t="s">
        <v>46</v>
      </c>
      <c s="31" t="s">
        <v>12808</v>
      </c>
      <c s="26" t="s">
        <v>52</v>
      </c>
      <c s="32" t="s">
        <v>12809</v>
      </c>
      <c s="33" t="s">
        <v>54</v>
      </c>
      <c s="34">
        <v>149</v>
      </c>
      <c s="35">
        <v>0</v>
      </c>
      <c s="36">
        <f>ROUND(ROUND(H49,2)*ROUND(G49,3),2)</f>
      </c>
      <c r="O49">
        <f>(I49*21)/100</f>
      </c>
      <c t="s">
        <v>27</v>
      </c>
    </row>
    <row r="50" spans="1:5" ht="25.5">
      <c r="A50" s="37" t="s">
        <v>55</v>
      </c>
      <c r="E50" s="38" t="s">
        <v>12810</v>
      </c>
    </row>
    <row r="51" spans="1:5" ht="229.5">
      <c r="A51" s="39" t="s">
        <v>56</v>
      </c>
      <c r="E51" s="45" t="s">
        <v>12811</v>
      </c>
    </row>
    <row r="52" spans="1:5" ht="12.75">
      <c r="A52" t="s">
        <v>57</v>
      </c>
      <c r="E52" s="38" t="s">
        <v>52</v>
      </c>
    </row>
    <row r="53" spans="1:16" ht="12.75">
      <c r="A53" s="26" t="s">
        <v>50</v>
      </c>
      <c s="31" t="s">
        <v>89</v>
      </c>
      <c s="31" t="s">
        <v>12812</v>
      </c>
      <c s="26" t="s">
        <v>52</v>
      </c>
      <c s="32" t="s">
        <v>12813</v>
      </c>
      <c s="33" t="s">
        <v>63</v>
      </c>
      <c s="34">
        <v>163.67</v>
      </c>
      <c s="35">
        <v>0</v>
      </c>
      <c s="36">
        <f>ROUND(ROUND(H53,2)*ROUND(G53,3),2)</f>
      </c>
      <c r="O53">
        <f>(I53*21)/100</f>
      </c>
      <c t="s">
        <v>27</v>
      </c>
    </row>
    <row r="54" spans="1:5" ht="12.75">
      <c r="A54" s="37" t="s">
        <v>55</v>
      </c>
      <c r="E54" s="38" t="s">
        <v>12814</v>
      </c>
    </row>
    <row r="55" spans="1:5" ht="63.75">
      <c r="A55" s="39" t="s">
        <v>56</v>
      </c>
      <c r="E55" s="45" t="s">
        <v>12815</v>
      </c>
    </row>
    <row r="56" spans="1:5" ht="12.75">
      <c r="A56" t="s">
        <v>57</v>
      </c>
      <c r="E56" s="38" t="s">
        <v>52</v>
      </c>
    </row>
    <row r="57" spans="1:16" ht="12.75">
      <c r="A57" s="26" t="s">
        <v>50</v>
      </c>
      <c s="31" t="s">
        <v>93</v>
      </c>
      <c s="31" t="s">
        <v>12816</v>
      </c>
      <c s="26" t="s">
        <v>52</v>
      </c>
      <c s="32" t="s">
        <v>12817</v>
      </c>
      <c s="33" t="s">
        <v>63</v>
      </c>
      <c s="34">
        <v>63.28</v>
      </c>
      <c s="35">
        <v>0</v>
      </c>
      <c s="36">
        <f>ROUND(ROUND(H57,2)*ROUND(G57,3),2)</f>
      </c>
      <c r="O57">
        <f>(I57*21)/100</f>
      </c>
      <c t="s">
        <v>27</v>
      </c>
    </row>
    <row r="58" spans="1:5" ht="25.5">
      <c r="A58" s="37" t="s">
        <v>55</v>
      </c>
      <c r="E58" s="38" t="s">
        <v>12818</v>
      </c>
    </row>
    <row r="59" spans="1:5" ht="63.75">
      <c r="A59" s="39" t="s">
        <v>56</v>
      </c>
      <c r="E59" s="45" t="s">
        <v>12819</v>
      </c>
    </row>
    <row r="60" spans="1:5" ht="12.75">
      <c r="A60" t="s">
        <v>57</v>
      </c>
      <c r="E60" s="38" t="s">
        <v>52</v>
      </c>
    </row>
    <row r="61" spans="1:16" ht="12.75">
      <c r="A61" s="26" t="s">
        <v>50</v>
      </c>
      <c s="31" t="s">
        <v>97</v>
      </c>
      <c s="31" t="s">
        <v>12820</v>
      </c>
      <c s="26" t="s">
        <v>52</v>
      </c>
      <c s="32" t="s">
        <v>12821</v>
      </c>
      <c s="33" t="s">
        <v>54</v>
      </c>
      <c s="34">
        <v>1</v>
      </c>
      <c s="35">
        <v>0</v>
      </c>
      <c s="36">
        <f>ROUND(ROUND(H61,2)*ROUND(G61,3),2)</f>
      </c>
      <c r="O61">
        <f>(I61*21)/100</f>
      </c>
      <c t="s">
        <v>27</v>
      </c>
    </row>
    <row r="62" spans="1:5" ht="12.75">
      <c r="A62" s="37" t="s">
        <v>55</v>
      </c>
      <c r="E62" s="38" t="s">
        <v>12822</v>
      </c>
    </row>
    <row r="63" spans="1:5" ht="38.25">
      <c r="A63" s="39" t="s">
        <v>56</v>
      </c>
      <c r="E63" s="45" t="s">
        <v>12823</v>
      </c>
    </row>
    <row r="64" spans="1:5" ht="12.75">
      <c r="A64" t="s">
        <v>57</v>
      </c>
      <c r="E64" s="38" t="s">
        <v>52</v>
      </c>
    </row>
    <row r="65" spans="1:16" ht="12.75">
      <c r="A65" s="26" t="s">
        <v>50</v>
      </c>
      <c s="31" t="s">
        <v>100</v>
      </c>
      <c s="31" t="s">
        <v>12824</v>
      </c>
      <c s="26" t="s">
        <v>52</v>
      </c>
      <c s="32" t="s">
        <v>12825</v>
      </c>
      <c s="33" t="s">
        <v>54</v>
      </c>
      <c s="34">
        <v>4</v>
      </c>
      <c s="35">
        <v>0</v>
      </c>
      <c s="36">
        <f>ROUND(ROUND(H65,2)*ROUND(G65,3),2)</f>
      </c>
      <c r="O65">
        <f>(I65*21)/100</f>
      </c>
      <c t="s">
        <v>27</v>
      </c>
    </row>
    <row r="66" spans="1:5" ht="12.75">
      <c r="A66" s="37" t="s">
        <v>55</v>
      </c>
      <c r="E66" s="38" t="s">
        <v>12826</v>
      </c>
    </row>
    <row r="67" spans="1:5" ht="89.25">
      <c r="A67" s="39" t="s">
        <v>56</v>
      </c>
      <c r="E67" s="45" t="s">
        <v>12827</v>
      </c>
    </row>
    <row r="68" spans="1:5" ht="12.75">
      <c r="A68" t="s">
        <v>57</v>
      </c>
      <c r="E68" s="38" t="s">
        <v>52</v>
      </c>
    </row>
    <row r="69" spans="1:16" ht="25.5">
      <c r="A69" s="26" t="s">
        <v>50</v>
      </c>
      <c s="31" t="s">
        <v>103</v>
      </c>
      <c s="31" t="s">
        <v>12828</v>
      </c>
      <c s="26" t="s">
        <v>52</v>
      </c>
      <c s="32" t="s">
        <v>12829</v>
      </c>
      <c s="33" t="s">
        <v>365</v>
      </c>
      <c s="34">
        <v>160.08</v>
      </c>
      <c s="35">
        <v>0</v>
      </c>
      <c s="36">
        <f>ROUND(ROUND(H69,2)*ROUND(G69,3),2)</f>
      </c>
      <c r="O69">
        <f>(I69*21)/100</f>
      </c>
      <c t="s">
        <v>27</v>
      </c>
    </row>
    <row r="70" spans="1:5" ht="25.5">
      <c r="A70" s="37" t="s">
        <v>55</v>
      </c>
      <c r="E70" s="38" t="s">
        <v>12830</v>
      </c>
    </row>
    <row r="71" spans="1:5" ht="38.25">
      <c r="A71" s="39" t="s">
        <v>56</v>
      </c>
      <c r="E71" s="45" t="s">
        <v>12831</v>
      </c>
    </row>
    <row r="72" spans="1:5" ht="12.75">
      <c r="A72" t="s">
        <v>57</v>
      </c>
      <c r="E72" s="38" t="s">
        <v>52</v>
      </c>
    </row>
    <row r="73" spans="1:16" ht="25.5">
      <c r="A73" s="26" t="s">
        <v>50</v>
      </c>
      <c s="31" t="s">
        <v>106</v>
      </c>
      <c s="31" t="s">
        <v>12832</v>
      </c>
      <c s="26" t="s">
        <v>52</v>
      </c>
      <c s="32" t="s">
        <v>12833</v>
      </c>
      <c s="33" t="s">
        <v>365</v>
      </c>
      <c s="34">
        <v>2612</v>
      </c>
      <c s="35">
        <v>0</v>
      </c>
      <c s="36">
        <f>ROUND(ROUND(H73,2)*ROUND(G73,3),2)</f>
      </c>
      <c r="O73">
        <f>(I73*21)/100</f>
      </c>
      <c t="s">
        <v>27</v>
      </c>
    </row>
    <row r="74" spans="1:5" ht="25.5">
      <c r="A74" s="37" t="s">
        <v>55</v>
      </c>
      <c r="E74" s="38" t="s">
        <v>12834</v>
      </c>
    </row>
    <row r="75" spans="1:5" ht="63.75">
      <c r="A75" s="39" t="s">
        <v>56</v>
      </c>
      <c r="E75" s="45" t="s">
        <v>12835</v>
      </c>
    </row>
    <row r="76" spans="1:5" ht="12.75">
      <c r="A76" t="s">
        <v>57</v>
      </c>
      <c r="E76" s="38" t="s">
        <v>52</v>
      </c>
    </row>
    <row r="77" spans="1:16" ht="12.75">
      <c r="A77" s="26" t="s">
        <v>50</v>
      </c>
      <c s="31" t="s">
        <v>109</v>
      </c>
      <c s="31" t="s">
        <v>6845</v>
      </c>
      <c s="26" t="s">
        <v>52</v>
      </c>
      <c s="32" t="s">
        <v>12836</v>
      </c>
      <c s="33" t="s">
        <v>365</v>
      </c>
      <c s="34">
        <v>409.569</v>
      </c>
      <c s="35">
        <v>0</v>
      </c>
      <c s="36">
        <f>ROUND(ROUND(H77,2)*ROUND(G77,3),2)</f>
      </c>
      <c r="O77">
        <f>(I77*21)/100</f>
      </c>
      <c t="s">
        <v>27</v>
      </c>
    </row>
    <row r="78" spans="1:5" ht="12.75">
      <c r="A78" s="37" t="s">
        <v>55</v>
      </c>
      <c r="E78" s="38" t="s">
        <v>6846</v>
      </c>
    </row>
    <row r="79" spans="1:5" ht="140.25">
      <c r="A79" s="39" t="s">
        <v>56</v>
      </c>
      <c r="E79" s="45" t="s">
        <v>12837</v>
      </c>
    </row>
    <row r="80" spans="1:5" ht="12.75">
      <c r="A80" t="s">
        <v>57</v>
      </c>
      <c r="E80" s="38" t="s">
        <v>52</v>
      </c>
    </row>
    <row r="81" spans="1:16" ht="12.75">
      <c r="A81" s="26" t="s">
        <v>50</v>
      </c>
      <c s="31" t="s">
        <v>113</v>
      </c>
      <c s="31" t="s">
        <v>12838</v>
      </c>
      <c s="26" t="s">
        <v>52</v>
      </c>
      <c s="32" t="s">
        <v>12839</v>
      </c>
      <c s="33" t="s">
        <v>365</v>
      </c>
      <c s="34">
        <v>13.5</v>
      </c>
      <c s="35">
        <v>0</v>
      </c>
      <c s="36">
        <f>ROUND(ROUND(H81,2)*ROUND(G81,3),2)</f>
      </c>
      <c r="O81">
        <f>(I81*21)/100</f>
      </c>
      <c t="s">
        <v>27</v>
      </c>
    </row>
    <row r="82" spans="1:5" ht="12.75">
      <c r="A82" s="37" t="s">
        <v>55</v>
      </c>
      <c r="E82" s="38" t="s">
        <v>12839</v>
      </c>
    </row>
    <row r="83" spans="1:5" ht="38.25">
      <c r="A83" s="39" t="s">
        <v>56</v>
      </c>
      <c r="E83" s="45" t="s">
        <v>12840</v>
      </c>
    </row>
    <row r="84" spans="1:5" ht="102">
      <c r="A84" t="s">
        <v>57</v>
      </c>
      <c r="E84" s="38" t="s">
        <v>12841</v>
      </c>
    </row>
    <row r="85" spans="1:16" ht="25.5">
      <c r="A85" s="26" t="s">
        <v>50</v>
      </c>
      <c s="31" t="s">
        <v>117</v>
      </c>
      <c s="31" t="s">
        <v>12842</v>
      </c>
      <c s="26" t="s">
        <v>52</v>
      </c>
      <c s="32" t="s">
        <v>12843</v>
      </c>
      <c s="33" t="s">
        <v>845</v>
      </c>
      <c s="34">
        <v>1</v>
      </c>
      <c s="35">
        <v>0</v>
      </c>
      <c s="36">
        <f>ROUND(ROUND(H85,2)*ROUND(G85,3),2)</f>
      </c>
      <c r="O85">
        <f>(I85*21)/100</f>
      </c>
      <c t="s">
        <v>27</v>
      </c>
    </row>
    <row r="86" spans="1:5" ht="25.5">
      <c r="A86" s="37" t="s">
        <v>55</v>
      </c>
      <c r="E86" s="38" t="s">
        <v>12843</v>
      </c>
    </row>
    <row r="87" spans="1:5" ht="38.25">
      <c r="A87" s="39" t="s">
        <v>56</v>
      </c>
      <c r="E87" s="45" t="s">
        <v>12844</v>
      </c>
    </row>
    <row r="88" spans="1:5" ht="51">
      <c r="A88" t="s">
        <v>57</v>
      </c>
      <c r="E88" s="38" t="s">
        <v>12845</v>
      </c>
    </row>
    <row r="89" spans="1:16" ht="25.5">
      <c r="A89" s="26" t="s">
        <v>50</v>
      </c>
      <c s="31" t="s">
        <v>121</v>
      </c>
      <c s="31" t="s">
        <v>12846</v>
      </c>
      <c s="26" t="s">
        <v>52</v>
      </c>
      <c s="32" t="s">
        <v>12847</v>
      </c>
      <c s="33" t="s">
        <v>54</v>
      </c>
      <c s="34">
        <v>6</v>
      </c>
      <c s="35">
        <v>0</v>
      </c>
      <c s="36">
        <f>ROUND(ROUND(H89,2)*ROUND(G89,3),2)</f>
      </c>
      <c r="O89">
        <f>(I89*21)/100</f>
      </c>
      <c t="s">
        <v>27</v>
      </c>
    </row>
    <row r="90" spans="1:5" ht="25.5">
      <c r="A90" s="37" t="s">
        <v>55</v>
      </c>
      <c r="E90" s="38" t="s">
        <v>12847</v>
      </c>
    </row>
    <row r="91" spans="1:5" ht="51">
      <c r="A91" s="39" t="s">
        <v>56</v>
      </c>
      <c r="E91" s="45" t="s">
        <v>12848</v>
      </c>
    </row>
    <row r="92" spans="1:5" ht="51">
      <c r="A92" t="s">
        <v>57</v>
      </c>
      <c r="E92" s="38" t="s">
        <v>12849</v>
      </c>
    </row>
    <row r="93" spans="1:16" ht="25.5">
      <c r="A93" s="26" t="s">
        <v>50</v>
      </c>
      <c s="31" t="s">
        <v>125</v>
      </c>
      <c s="31" t="s">
        <v>12850</v>
      </c>
      <c s="26" t="s">
        <v>52</v>
      </c>
      <c s="32" t="s">
        <v>12851</v>
      </c>
      <c s="33" t="s">
        <v>54</v>
      </c>
      <c s="34">
        <v>6</v>
      </c>
      <c s="35">
        <v>0</v>
      </c>
      <c s="36">
        <f>ROUND(ROUND(H93,2)*ROUND(G93,3),2)</f>
      </c>
      <c r="O93">
        <f>(I93*21)/100</f>
      </c>
      <c t="s">
        <v>27</v>
      </c>
    </row>
    <row r="94" spans="1:5" ht="25.5">
      <c r="A94" s="37" t="s">
        <v>55</v>
      </c>
      <c r="E94" s="38" t="s">
        <v>12851</v>
      </c>
    </row>
    <row r="95" spans="1:5" ht="89.25">
      <c r="A95" s="39" t="s">
        <v>56</v>
      </c>
      <c r="E95" s="45" t="s">
        <v>12852</v>
      </c>
    </row>
    <row r="96" spans="1:5" ht="51">
      <c r="A96" t="s">
        <v>57</v>
      </c>
      <c r="E96" s="38" t="s">
        <v>12849</v>
      </c>
    </row>
    <row r="97" spans="1:16" ht="25.5">
      <c r="A97" s="26" t="s">
        <v>50</v>
      </c>
      <c s="31" t="s">
        <v>129</v>
      </c>
      <c s="31" t="s">
        <v>12853</v>
      </c>
      <c s="26" t="s">
        <v>52</v>
      </c>
      <c s="32" t="s">
        <v>12854</v>
      </c>
      <c s="33" t="s">
        <v>845</v>
      </c>
      <c s="34">
        <v>6</v>
      </c>
      <c s="35">
        <v>0</v>
      </c>
      <c s="36">
        <f>ROUND(ROUND(H97,2)*ROUND(G97,3),2)</f>
      </c>
      <c r="O97">
        <f>(I97*21)/100</f>
      </c>
      <c t="s">
        <v>27</v>
      </c>
    </row>
    <row r="98" spans="1:5" ht="25.5">
      <c r="A98" s="37" t="s">
        <v>55</v>
      </c>
      <c r="E98" s="38" t="s">
        <v>12854</v>
      </c>
    </row>
    <row r="99" spans="1:5" ht="114.75">
      <c r="A99" s="39" t="s">
        <v>56</v>
      </c>
      <c r="E99" s="45" t="s">
        <v>12855</v>
      </c>
    </row>
    <row r="100" spans="1:5" ht="51">
      <c r="A100" t="s">
        <v>57</v>
      </c>
      <c r="E100" s="38" t="s">
        <v>12845</v>
      </c>
    </row>
    <row r="101" spans="1:18" ht="12.75" customHeight="1">
      <c r="A101" s="6" t="s">
        <v>48</v>
      </c>
      <c s="6"/>
      <c s="42" t="s">
        <v>2634</v>
      </c>
      <c s="6"/>
      <c s="29" t="s">
        <v>340</v>
      </c>
      <c s="6"/>
      <c s="6"/>
      <c s="6"/>
      <c s="43">
        <f>0+Q101</f>
      </c>
      <c r="O101">
        <f>0+R101</f>
      </c>
      <c r="Q101">
        <f>0+I102+I106+I110+I114+I118+I122+I126+I130+I134</f>
      </c>
      <c>
        <f>0+O102+O106+O110+O114+O118+O122+O126+O130+O134</f>
      </c>
    </row>
    <row r="102" spans="1:16" ht="38.25">
      <c r="A102" s="26" t="s">
        <v>50</v>
      </c>
      <c s="31" t="s">
        <v>133</v>
      </c>
      <c s="31" t="s">
        <v>451</v>
      </c>
      <c s="26" t="s">
        <v>452</v>
      </c>
      <c s="32" t="s">
        <v>453</v>
      </c>
      <c s="33" t="s">
        <v>345</v>
      </c>
      <c s="34">
        <v>1068.454</v>
      </c>
      <c s="35">
        <v>0</v>
      </c>
      <c s="36">
        <f>ROUND(ROUND(H102,2)*ROUND(G102,3),2)</f>
      </c>
      <c r="O102">
        <f>(I102*21)/100</f>
      </c>
      <c t="s">
        <v>27</v>
      </c>
    </row>
    <row r="103" spans="1:5" ht="12.75">
      <c r="A103" s="37" t="s">
        <v>55</v>
      </c>
      <c r="E103" s="38" t="s">
        <v>346</v>
      </c>
    </row>
    <row r="104" spans="1:5" ht="242.25">
      <c r="A104" s="39" t="s">
        <v>56</v>
      </c>
      <c r="E104" s="45" t="s">
        <v>12856</v>
      </c>
    </row>
    <row r="105" spans="1:5" ht="89.25">
      <c r="A105" t="s">
        <v>57</v>
      </c>
      <c r="E105" s="38" t="s">
        <v>347</v>
      </c>
    </row>
    <row r="106" spans="1:16" ht="38.25">
      <c r="A106" s="26" t="s">
        <v>50</v>
      </c>
      <c s="31" t="s">
        <v>137</v>
      </c>
      <c s="31" t="s">
        <v>1794</v>
      </c>
      <c s="26" t="s">
        <v>1795</v>
      </c>
      <c s="32" t="s">
        <v>1796</v>
      </c>
      <c s="33" t="s">
        <v>345</v>
      </c>
      <c s="34">
        <v>1242.866</v>
      </c>
      <c s="35">
        <v>0</v>
      </c>
      <c s="36">
        <f>ROUND(ROUND(H106,2)*ROUND(G106,3),2)</f>
      </c>
      <c r="O106">
        <f>(I106*21)/100</f>
      </c>
      <c t="s">
        <v>27</v>
      </c>
    </row>
    <row r="107" spans="1:5" ht="12.75">
      <c r="A107" s="37" t="s">
        <v>55</v>
      </c>
      <c r="E107" s="38" t="s">
        <v>346</v>
      </c>
    </row>
    <row r="108" spans="1:5" ht="280.5">
      <c r="A108" s="39" t="s">
        <v>56</v>
      </c>
      <c r="E108" s="45" t="s">
        <v>12857</v>
      </c>
    </row>
    <row r="109" spans="1:5" ht="89.25">
      <c r="A109" t="s">
        <v>57</v>
      </c>
      <c r="E109" s="38" t="s">
        <v>347</v>
      </c>
    </row>
    <row r="110" spans="1:16" ht="38.25">
      <c r="A110" s="26" t="s">
        <v>50</v>
      </c>
      <c s="31" t="s">
        <v>141</v>
      </c>
      <c s="31" t="s">
        <v>12612</v>
      </c>
      <c s="26" t="s">
        <v>12613</v>
      </c>
      <c s="32" t="s">
        <v>12614</v>
      </c>
      <c s="33" t="s">
        <v>345</v>
      </c>
      <c s="34">
        <v>36.347</v>
      </c>
      <c s="35">
        <v>0</v>
      </c>
      <c s="36">
        <f>ROUND(ROUND(H110,2)*ROUND(G110,3),2)</f>
      </c>
      <c r="O110">
        <f>(I110*21)/100</f>
      </c>
      <c t="s">
        <v>27</v>
      </c>
    </row>
    <row r="111" spans="1:5" ht="12.75">
      <c r="A111" s="37" t="s">
        <v>55</v>
      </c>
      <c r="E111" s="38" t="s">
        <v>346</v>
      </c>
    </row>
    <row r="112" spans="1:5" ht="178.5">
      <c r="A112" s="39" t="s">
        <v>56</v>
      </c>
      <c r="E112" s="45" t="s">
        <v>12858</v>
      </c>
    </row>
    <row r="113" spans="1:5" ht="89.25">
      <c r="A113" t="s">
        <v>57</v>
      </c>
      <c r="E113" s="38" t="s">
        <v>347</v>
      </c>
    </row>
    <row r="114" spans="1:16" ht="38.25">
      <c r="A114" s="26" t="s">
        <v>50</v>
      </c>
      <c s="31" t="s">
        <v>145</v>
      </c>
      <c s="31" t="s">
        <v>12616</v>
      </c>
      <c s="26" t="s">
        <v>12617</v>
      </c>
      <c s="32" t="s">
        <v>12618</v>
      </c>
      <c s="33" t="s">
        <v>345</v>
      </c>
      <c s="34">
        <v>1.43</v>
      </c>
      <c s="35">
        <v>0</v>
      </c>
      <c s="36">
        <f>ROUND(ROUND(H114,2)*ROUND(G114,3),2)</f>
      </c>
      <c r="O114">
        <f>(I114*21)/100</f>
      </c>
      <c t="s">
        <v>27</v>
      </c>
    </row>
    <row r="115" spans="1:5" ht="12.75">
      <c r="A115" s="37" t="s">
        <v>55</v>
      </c>
      <c r="E115" s="38" t="s">
        <v>346</v>
      </c>
    </row>
    <row r="116" spans="1:5" ht="114.75">
      <c r="A116" s="39" t="s">
        <v>56</v>
      </c>
      <c r="E116" s="45" t="s">
        <v>12859</v>
      </c>
    </row>
    <row r="117" spans="1:5" ht="89.25">
      <c r="A117" t="s">
        <v>57</v>
      </c>
      <c r="E117" s="38" t="s">
        <v>347</v>
      </c>
    </row>
    <row r="118" spans="1:16" ht="38.25">
      <c r="A118" s="26" t="s">
        <v>50</v>
      </c>
      <c s="31" t="s">
        <v>149</v>
      </c>
      <c s="31" t="s">
        <v>2680</v>
      </c>
      <c s="26" t="s">
        <v>2681</v>
      </c>
      <c s="32" t="s">
        <v>2682</v>
      </c>
      <c s="33" t="s">
        <v>345</v>
      </c>
      <c s="34">
        <v>3.933</v>
      </c>
      <c s="35">
        <v>0</v>
      </c>
      <c s="36">
        <f>ROUND(ROUND(H118,2)*ROUND(G118,3),2)</f>
      </c>
      <c r="O118">
        <f>(I118*21)/100</f>
      </c>
      <c t="s">
        <v>27</v>
      </c>
    </row>
    <row r="119" spans="1:5" ht="12.75">
      <c r="A119" s="37" t="s">
        <v>55</v>
      </c>
      <c r="E119" s="38" t="s">
        <v>346</v>
      </c>
    </row>
    <row r="120" spans="1:5" ht="89.25">
      <c r="A120" s="39" t="s">
        <v>56</v>
      </c>
      <c r="E120" s="45" t="s">
        <v>12860</v>
      </c>
    </row>
    <row r="121" spans="1:5" ht="89.25">
      <c r="A121" t="s">
        <v>57</v>
      </c>
      <c r="E121" s="38" t="s">
        <v>347</v>
      </c>
    </row>
    <row r="122" spans="1:16" ht="38.25">
      <c r="A122" s="26" t="s">
        <v>50</v>
      </c>
      <c s="31" t="s">
        <v>153</v>
      </c>
      <c s="31" t="s">
        <v>12861</v>
      </c>
      <c s="26" t="s">
        <v>12862</v>
      </c>
      <c s="32" t="s">
        <v>12863</v>
      </c>
      <c s="33" t="s">
        <v>345</v>
      </c>
      <c s="34">
        <v>291.981</v>
      </c>
      <c s="35">
        <v>0</v>
      </c>
      <c s="36">
        <f>ROUND(ROUND(H122,2)*ROUND(G122,3),2)</f>
      </c>
      <c r="O122">
        <f>(I122*21)/100</f>
      </c>
      <c t="s">
        <v>27</v>
      </c>
    </row>
    <row r="123" spans="1:5" ht="12.75">
      <c r="A123" s="37" t="s">
        <v>55</v>
      </c>
      <c r="E123" s="38" t="s">
        <v>346</v>
      </c>
    </row>
    <row r="124" spans="1:5" ht="89.25">
      <c r="A124" s="39" t="s">
        <v>56</v>
      </c>
      <c r="E124" s="45" t="s">
        <v>12864</v>
      </c>
    </row>
    <row r="125" spans="1:5" ht="89.25">
      <c r="A125" t="s">
        <v>57</v>
      </c>
      <c r="E125" s="38" t="s">
        <v>347</v>
      </c>
    </row>
    <row r="126" spans="1:16" ht="38.25">
      <c r="A126" s="26" t="s">
        <v>50</v>
      </c>
      <c s="31" t="s">
        <v>157</v>
      </c>
      <c s="31" t="s">
        <v>454</v>
      </c>
      <c s="26" t="s">
        <v>455</v>
      </c>
      <c s="32" t="s">
        <v>456</v>
      </c>
      <c s="33" t="s">
        <v>345</v>
      </c>
      <c s="34">
        <v>11.207</v>
      </c>
      <c s="35">
        <v>0</v>
      </c>
      <c s="36">
        <f>ROUND(ROUND(H126,2)*ROUND(G126,3),2)</f>
      </c>
      <c r="O126">
        <f>(I126*21)/100</f>
      </c>
      <c t="s">
        <v>27</v>
      </c>
    </row>
    <row r="127" spans="1:5" ht="12.75">
      <c r="A127" s="37" t="s">
        <v>55</v>
      </c>
      <c r="E127" s="38" t="s">
        <v>346</v>
      </c>
    </row>
    <row r="128" spans="1:5" ht="89.25">
      <c r="A128" s="39" t="s">
        <v>56</v>
      </c>
      <c r="E128" s="45" t="s">
        <v>12865</v>
      </c>
    </row>
    <row r="129" spans="1:5" ht="89.25">
      <c r="A129" t="s">
        <v>57</v>
      </c>
      <c r="E129" s="38" t="s">
        <v>347</v>
      </c>
    </row>
    <row r="130" spans="1:16" ht="38.25">
      <c r="A130" s="26" t="s">
        <v>50</v>
      </c>
      <c s="31" t="s">
        <v>161</v>
      </c>
      <c s="31" t="s">
        <v>12866</v>
      </c>
      <c s="26" t="s">
        <v>12867</v>
      </c>
      <c s="32" t="s">
        <v>12868</v>
      </c>
      <c s="33" t="s">
        <v>345</v>
      </c>
      <c s="34">
        <v>291.562</v>
      </c>
      <c s="35">
        <v>0</v>
      </c>
      <c s="36">
        <f>ROUND(ROUND(H130,2)*ROUND(G130,3),2)</f>
      </c>
      <c r="O130">
        <f>(I130*21)/100</f>
      </c>
      <c t="s">
        <v>27</v>
      </c>
    </row>
    <row r="131" spans="1:5" ht="12.75">
      <c r="A131" s="37" t="s">
        <v>55</v>
      </c>
      <c r="E131" s="38" t="s">
        <v>346</v>
      </c>
    </row>
    <row r="132" spans="1:5" ht="76.5">
      <c r="A132" s="39" t="s">
        <v>56</v>
      </c>
      <c r="E132" s="45" t="s">
        <v>12869</v>
      </c>
    </row>
    <row r="133" spans="1:5" ht="89.25">
      <c r="A133" t="s">
        <v>57</v>
      </c>
      <c r="E133" s="38" t="s">
        <v>347</v>
      </c>
    </row>
    <row r="134" spans="1:16" ht="25.5">
      <c r="A134" s="26" t="s">
        <v>50</v>
      </c>
      <c s="31" t="s">
        <v>165</v>
      </c>
      <c s="31" t="s">
        <v>1797</v>
      </c>
      <c s="26" t="s">
        <v>1798</v>
      </c>
      <c s="32" t="s">
        <v>1799</v>
      </c>
      <c s="33" t="s">
        <v>345</v>
      </c>
      <c s="34">
        <v>11.196</v>
      </c>
      <c s="35">
        <v>0</v>
      </c>
      <c s="36">
        <f>ROUND(ROUND(H134,2)*ROUND(G134,3),2)</f>
      </c>
      <c r="O134">
        <f>(I134*21)/100</f>
      </c>
      <c t="s">
        <v>27</v>
      </c>
    </row>
    <row r="135" spans="1:5" ht="12.75">
      <c r="A135" s="37" t="s">
        <v>55</v>
      </c>
      <c r="E135" s="38" t="s">
        <v>346</v>
      </c>
    </row>
    <row r="136" spans="1:5" ht="409.5">
      <c r="A136" s="39" t="s">
        <v>56</v>
      </c>
      <c r="E136" s="45" t="s">
        <v>12870</v>
      </c>
    </row>
    <row r="137" spans="1:5" ht="89.25">
      <c r="A137" t="s">
        <v>57</v>
      </c>
      <c r="E137" s="38" t="s">
        <v>347</v>
      </c>
    </row>
    <row r="138" spans="1:18" ht="12.75" customHeight="1">
      <c r="A138" s="6" t="s">
        <v>48</v>
      </c>
      <c s="6"/>
      <c s="42" t="s">
        <v>3555</v>
      </c>
      <c s="6"/>
      <c s="29" t="s">
        <v>3556</v>
      </c>
      <c s="6"/>
      <c s="6"/>
      <c s="6"/>
      <c s="43">
        <f>0+Q138</f>
      </c>
      <c r="O138">
        <f>0+R138</f>
      </c>
      <c r="Q138">
        <f>0+I139</f>
      </c>
      <c>
        <f>0+O139</f>
      </c>
    </row>
    <row r="139" spans="1:16" ht="12.75">
      <c r="A139" s="26" t="s">
        <v>50</v>
      </c>
      <c s="31" t="s">
        <v>169</v>
      </c>
      <c s="31" t="s">
        <v>12871</v>
      </c>
      <c s="26" t="s">
        <v>52</v>
      </c>
      <c s="32" t="s">
        <v>12872</v>
      </c>
      <c s="33" t="s">
        <v>345</v>
      </c>
      <c s="34">
        <v>79.996</v>
      </c>
      <c s="35">
        <v>0</v>
      </c>
      <c s="36">
        <f>ROUND(ROUND(H139,2)*ROUND(G139,3),2)</f>
      </c>
      <c r="O139">
        <f>(I139*21)/100</f>
      </c>
      <c t="s">
        <v>27</v>
      </c>
    </row>
    <row r="140" spans="1:5" ht="12.75">
      <c r="A140" s="37" t="s">
        <v>55</v>
      </c>
      <c r="E140" s="38" t="s">
        <v>12873</v>
      </c>
    </row>
    <row r="141" spans="1:5" ht="12.75">
      <c r="A141" s="39" t="s">
        <v>56</v>
      </c>
      <c r="E141" s="40" t="s">
        <v>52</v>
      </c>
    </row>
    <row r="142" spans="1:5" ht="12.75">
      <c r="A142" t="s">
        <v>57</v>
      </c>
      <c r="E142" s="38" t="s">
        <v>52</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2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f>
      </c>
      <c t="s">
        <v>26</v>
      </c>
    </row>
    <row r="3" spans="1:16" ht="15" customHeight="1">
      <c r="A3" t="s">
        <v>12</v>
      </c>
      <c s="12" t="s">
        <v>14</v>
      </c>
      <c s="13" t="s">
        <v>15</v>
      </c>
      <c s="1"/>
      <c s="14" t="s">
        <v>16</v>
      </c>
      <c s="1"/>
      <c s="9"/>
      <c s="8" t="s">
        <v>12874</v>
      </c>
      <c s="44">
        <f>0+I11</f>
      </c>
      <c r="O3" t="s">
        <v>23</v>
      </c>
      <c t="s">
        <v>27</v>
      </c>
    </row>
    <row r="4" spans="1:16" ht="15" customHeight="1">
      <c r="A4" t="s">
        <v>17</v>
      </c>
      <c s="12" t="s">
        <v>18</v>
      </c>
      <c s="13" t="s">
        <v>4860</v>
      </c>
      <c s="1"/>
      <c s="14" t="s">
        <v>4861</v>
      </c>
      <c s="1"/>
      <c s="1"/>
      <c s="11"/>
      <c s="11"/>
      <c r="O4" t="s">
        <v>24</v>
      </c>
      <c t="s">
        <v>27</v>
      </c>
    </row>
    <row r="5" spans="1:16" ht="12.75" customHeight="1">
      <c r="A5" t="s">
        <v>21</v>
      </c>
      <c s="12" t="s">
        <v>18</v>
      </c>
      <c s="13" t="s">
        <v>12772</v>
      </c>
      <c s="1"/>
      <c s="14" t="s">
        <v>12773</v>
      </c>
      <c s="1"/>
      <c s="1"/>
      <c s="1"/>
      <c s="1"/>
      <c r="O5" t="s">
        <v>25</v>
      </c>
      <c t="s">
        <v>27</v>
      </c>
    </row>
    <row r="6" spans="1:9" ht="12.75" customHeight="1">
      <c r="A6" t="s">
        <v>2002</v>
      </c>
      <c s="12" t="s">
        <v>18</v>
      </c>
      <c s="13" t="s">
        <v>12774</v>
      </c>
      <c s="1"/>
      <c s="14" t="s">
        <v>12775</v>
      </c>
      <c s="1"/>
      <c s="1"/>
      <c s="1"/>
      <c s="1"/>
    </row>
    <row r="7" spans="1:9" ht="12.75" customHeight="1">
      <c r="A7" t="s">
        <v>4428</v>
      </c>
      <c s="16" t="s">
        <v>22</v>
      </c>
      <c s="17" t="s">
        <v>12874</v>
      </c>
      <c s="6"/>
      <c s="18" t="s">
        <v>12875</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33</v>
      </c>
      <c s="27"/>
      <c s="29" t="s">
        <v>1537</v>
      </c>
      <c s="27"/>
      <c s="27"/>
      <c s="27"/>
      <c s="30">
        <f>0+Q11</f>
      </c>
      <c r="O11">
        <f>0+R11</f>
      </c>
      <c r="Q11">
        <f>0+I12+I16+I20+I24</f>
      </c>
      <c>
        <f>0+O12+O16+O20+O24</f>
      </c>
    </row>
    <row r="12" spans="1:16" ht="12.75">
      <c r="A12" s="26" t="s">
        <v>50</v>
      </c>
      <c s="31" t="s">
        <v>33</v>
      </c>
      <c s="31" t="s">
        <v>12877</v>
      </c>
      <c s="26" t="s">
        <v>52</v>
      </c>
      <c s="32" t="s">
        <v>12878</v>
      </c>
      <c s="33" t="s">
        <v>54</v>
      </c>
      <c s="34">
        <v>127</v>
      </c>
      <c s="35">
        <v>0</v>
      </c>
      <c s="36">
        <f>ROUND(ROUND(H12,2)*ROUND(G12,3),2)</f>
      </c>
      <c r="O12">
        <f>(I12*21)/100</f>
      </c>
      <c t="s">
        <v>27</v>
      </c>
    </row>
    <row r="13" spans="1:5" ht="12.75">
      <c r="A13" s="37" t="s">
        <v>55</v>
      </c>
      <c r="E13" s="38" t="s">
        <v>52</v>
      </c>
    </row>
    <row r="14" spans="1:5" ht="38.25">
      <c r="A14" s="39" t="s">
        <v>56</v>
      </c>
      <c r="E14" s="40" t="s">
        <v>12879</v>
      </c>
    </row>
    <row r="15" spans="1:5" ht="76.5">
      <c r="A15" t="s">
        <v>57</v>
      </c>
      <c r="E15" s="38" t="s">
        <v>12880</v>
      </c>
    </row>
    <row r="16" spans="1:16" ht="12.75">
      <c r="A16" s="26" t="s">
        <v>50</v>
      </c>
      <c s="31" t="s">
        <v>27</v>
      </c>
      <c s="31" t="s">
        <v>12881</v>
      </c>
      <c s="26" t="s">
        <v>52</v>
      </c>
      <c s="32" t="s">
        <v>12882</v>
      </c>
      <c s="33" t="s">
        <v>54</v>
      </c>
      <c s="34">
        <v>10</v>
      </c>
      <c s="35">
        <v>0</v>
      </c>
      <c s="36">
        <f>ROUND(ROUND(H16,2)*ROUND(G16,3),2)</f>
      </c>
      <c r="O16">
        <f>(I16*21)/100</f>
      </c>
      <c t="s">
        <v>27</v>
      </c>
    </row>
    <row r="17" spans="1:5" ht="12.75">
      <c r="A17" s="37" t="s">
        <v>55</v>
      </c>
      <c r="E17" s="38" t="s">
        <v>52</v>
      </c>
    </row>
    <row r="18" spans="1:5" ht="25.5">
      <c r="A18" s="39" t="s">
        <v>56</v>
      </c>
      <c r="E18" s="40" t="s">
        <v>12883</v>
      </c>
    </row>
    <row r="19" spans="1:5" ht="114.75">
      <c r="A19" t="s">
        <v>57</v>
      </c>
      <c r="E19" s="38" t="s">
        <v>12884</v>
      </c>
    </row>
    <row r="20" spans="1:16" ht="12.75">
      <c r="A20" s="26" t="s">
        <v>50</v>
      </c>
      <c s="31" t="s">
        <v>26</v>
      </c>
      <c s="31" t="s">
        <v>12885</v>
      </c>
      <c s="26" t="s">
        <v>52</v>
      </c>
      <c s="32" t="s">
        <v>12886</v>
      </c>
      <c s="33" t="s">
        <v>54</v>
      </c>
      <c s="34">
        <v>4</v>
      </c>
      <c s="35">
        <v>0</v>
      </c>
      <c s="36">
        <f>ROUND(ROUND(H20,2)*ROUND(G20,3),2)</f>
      </c>
      <c r="O20">
        <f>(I20*21)/100</f>
      </c>
      <c t="s">
        <v>27</v>
      </c>
    </row>
    <row r="21" spans="1:5" ht="12.75">
      <c r="A21" s="37" t="s">
        <v>55</v>
      </c>
      <c r="E21" s="38" t="s">
        <v>52</v>
      </c>
    </row>
    <row r="22" spans="1:5" ht="25.5">
      <c r="A22" s="39" t="s">
        <v>56</v>
      </c>
      <c r="E22" s="40" t="s">
        <v>12887</v>
      </c>
    </row>
    <row r="23" spans="1:5" ht="114.75">
      <c r="A23" t="s">
        <v>57</v>
      </c>
      <c r="E23" s="38" t="s">
        <v>12884</v>
      </c>
    </row>
    <row r="24" spans="1:16" ht="38.25">
      <c r="A24" s="26" t="s">
        <v>50</v>
      </c>
      <c s="31" t="s">
        <v>37</v>
      </c>
      <c s="31" t="s">
        <v>12888</v>
      </c>
      <c s="26" t="s">
        <v>12889</v>
      </c>
      <c s="32" t="s">
        <v>12890</v>
      </c>
      <c s="33" t="s">
        <v>345</v>
      </c>
      <c s="34">
        <v>10</v>
      </c>
      <c s="35">
        <v>0</v>
      </c>
      <c s="36">
        <f>ROUND(ROUND(H24,2)*ROUND(G24,3),2)</f>
      </c>
      <c r="O24">
        <f>(I24*21)/100</f>
      </c>
      <c t="s">
        <v>27</v>
      </c>
    </row>
    <row r="25" spans="1:5" ht="12.75">
      <c r="A25" s="37" t="s">
        <v>55</v>
      </c>
      <c r="E25" s="38" t="s">
        <v>346</v>
      </c>
    </row>
    <row r="26" spans="1:5" ht="12.75">
      <c r="A26" s="39" t="s">
        <v>56</v>
      </c>
      <c r="E26" s="40" t="s">
        <v>52</v>
      </c>
    </row>
    <row r="27" spans="1:5" ht="89.25">
      <c r="A27" t="s">
        <v>57</v>
      </c>
      <c r="E27" s="38" t="s">
        <v>347</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22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0+O10+O27+O44+O173+O186+O215+O220</f>
      </c>
      <c t="s">
        <v>26</v>
      </c>
    </row>
    <row r="3" spans="1:16" ht="15" customHeight="1">
      <c r="A3" t="s">
        <v>12</v>
      </c>
      <c s="12" t="s">
        <v>14</v>
      </c>
      <c s="13" t="s">
        <v>15</v>
      </c>
      <c s="1"/>
      <c s="14" t="s">
        <v>16</v>
      </c>
      <c s="1"/>
      <c s="9"/>
      <c s="8" t="s">
        <v>12893</v>
      </c>
      <c s="44">
        <f>0+I10+I27+I44+I173+I186+I215+I220</f>
      </c>
      <c r="O3" t="s">
        <v>23</v>
      </c>
      <c t="s">
        <v>27</v>
      </c>
    </row>
    <row r="4" spans="1:16" ht="15" customHeight="1">
      <c r="A4" t="s">
        <v>17</v>
      </c>
      <c s="12" t="s">
        <v>18</v>
      </c>
      <c s="13" t="s">
        <v>4860</v>
      </c>
      <c s="1"/>
      <c s="14" t="s">
        <v>4861</v>
      </c>
      <c s="1"/>
      <c s="1"/>
      <c s="11"/>
      <c s="11"/>
      <c r="O4" t="s">
        <v>24</v>
      </c>
      <c t="s">
        <v>27</v>
      </c>
    </row>
    <row r="5" spans="1:16" ht="12.75" customHeight="1">
      <c r="A5" t="s">
        <v>21</v>
      </c>
      <c s="12" t="s">
        <v>18</v>
      </c>
      <c s="13" t="s">
        <v>12891</v>
      </c>
      <c s="1"/>
      <c s="14" t="s">
        <v>12892</v>
      </c>
      <c s="1"/>
      <c s="1"/>
      <c s="1"/>
      <c s="1"/>
      <c r="O5" t="s">
        <v>25</v>
      </c>
      <c t="s">
        <v>27</v>
      </c>
    </row>
    <row r="6" spans="1:9" ht="12.75" customHeight="1">
      <c r="A6" t="s">
        <v>2002</v>
      </c>
      <c s="16" t="s">
        <v>22</v>
      </c>
      <c s="17" t="s">
        <v>12893</v>
      </c>
      <c s="6"/>
      <c s="18" t="s">
        <v>12894</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1537</v>
      </c>
      <c s="27"/>
      <c s="27"/>
      <c s="27"/>
      <c s="30">
        <f>0+Q10</f>
      </c>
      <c r="O10">
        <f>0+R10</f>
      </c>
      <c r="Q10">
        <f>0+I11+I15+I19+I23</f>
      </c>
      <c>
        <f>0+O11+O15+O19+O23</f>
      </c>
    </row>
    <row r="11" spans="1:16" ht="12.75">
      <c r="A11" s="26" t="s">
        <v>50</v>
      </c>
      <c s="31" t="s">
        <v>33</v>
      </c>
      <c s="31" t="s">
        <v>12897</v>
      </c>
      <c s="26" t="s">
        <v>52</v>
      </c>
      <c s="32" t="s">
        <v>12898</v>
      </c>
      <c s="33" t="s">
        <v>63</v>
      </c>
      <c s="34">
        <v>336</v>
      </c>
      <c s="35">
        <v>0</v>
      </c>
      <c s="36">
        <f>ROUND(ROUND(H11,2)*ROUND(G11,3),2)</f>
      </c>
      <c r="O11">
        <f>(I11*21)/100</f>
      </c>
      <c t="s">
        <v>27</v>
      </c>
    </row>
    <row r="12" spans="1:5" ht="12.75">
      <c r="A12" s="37" t="s">
        <v>55</v>
      </c>
      <c r="E12" s="38" t="s">
        <v>12899</v>
      </c>
    </row>
    <row r="13" spans="1:5" ht="89.25">
      <c r="A13" s="39" t="s">
        <v>56</v>
      </c>
      <c r="E13" s="45" t="s">
        <v>12900</v>
      </c>
    </row>
    <row r="14" spans="1:5" ht="12.75">
      <c r="A14" t="s">
        <v>57</v>
      </c>
      <c r="E14" s="38" t="s">
        <v>52</v>
      </c>
    </row>
    <row r="15" spans="1:16" ht="25.5">
      <c r="A15" s="26" t="s">
        <v>50</v>
      </c>
      <c s="31" t="s">
        <v>27</v>
      </c>
      <c s="31" t="s">
        <v>12901</v>
      </c>
      <c s="26" t="s">
        <v>52</v>
      </c>
      <c s="32" t="s">
        <v>12902</v>
      </c>
      <c s="33" t="s">
        <v>365</v>
      </c>
      <c s="34">
        <v>14.88</v>
      </c>
      <c s="35">
        <v>0</v>
      </c>
      <c s="36">
        <f>ROUND(ROUND(H15,2)*ROUND(G15,3),2)</f>
      </c>
      <c r="O15">
        <f>(I15*21)/100</f>
      </c>
      <c t="s">
        <v>27</v>
      </c>
    </row>
    <row r="16" spans="1:5" ht="25.5">
      <c r="A16" s="37" t="s">
        <v>55</v>
      </c>
      <c r="E16" s="38" t="s">
        <v>12903</v>
      </c>
    </row>
    <row r="17" spans="1:5" ht="76.5">
      <c r="A17" s="39" t="s">
        <v>56</v>
      </c>
      <c r="E17" s="45" t="s">
        <v>12904</v>
      </c>
    </row>
    <row r="18" spans="1:5" ht="12.75">
      <c r="A18" t="s">
        <v>57</v>
      </c>
      <c r="E18" s="38" t="s">
        <v>52</v>
      </c>
    </row>
    <row r="19" spans="1:16" ht="25.5">
      <c r="A19" s="26" t="s">
        <v>50</v>
      </c>
      <c s="31" t="s">
        <v>26</v>
      </c>
      <c s="31" t="s">
        <v>12905</v>
      </c>
      <c s="26" t="s">
        <v>52</v>
      </c>
      <c s="32" t="s">
        <v>12906</v>
      </c>
      <c s="33" t="s">
        <v>365</v>
      </c>
      <c s="34">
        <v>42.304</v>
      </c>
      <c s="35">
        <v>0</v>
      </c>
      <c s="36">
        <f>ROUND(ROUND(H19,2)*ROUND(G19,3),2)</f>
      </c>
      <c r="O19">
        <f>(I19*21)/100</f>
      </c>
      <c t="s">
        <v>27</v>
      </c>
    </row>
    <row r="20" spans="1:5" ht="25.5">
      <c r="A20" s="37" t="s">
        <v>55</v>
      </c>
      <c r="E20" s="38" t="s">
        <v>12907</v>
      </c>
    </row>
    <row r="21" spans="1:5" ht="114.75">
      <c r="A21" s="39" t="s">
        <v>56</v>
      </c>
      <c r="E21" s="45" t="s">
        <v>12908</v>
      </c>
    </row>
    <row r="22" spans="1:5" ht="12.75">
      <c r="A22" t="s">
        <v>57</v>
      </c>
      <c r="E22" s="38" t="s">
        <v>52</v>
      </c>
    </row>
    <row r="23" spans="1:16" ht="12.75">
      <c r="A23" s="26" t="s">
        <v>50</v>
      </c>
      <c s="31" t="s">
        <v>37</v>
      </c>
      <c s="31" t="s">
        <v>11943</v>
      </c>
      <c s="26" t="s">
        <v>52</v>
      </c>
      <c s="32" t="s">
        <v>12909</v>
      </c>
      <c s="33" t="s">
        <v>365</v>
      </c>
      <c s="34">
        <v>81.119</v>
      </c>
      <c s="35">
        <v>0</v>
      </c>
      <c s="36">
        <f>ROUND(ROUND(H23,2)*ROUND(G23,3),2)</f>
      </c>
      <c r="O23">
        <f>(I23*21)/100</f>
      </c>
      <c t="s">
        <v>27</v>
      </c>
    </row>
    <row r="24" spans="1:5" ht="25.5">
      <c r="A24" s="37" t="s">
        <v>55</v>
      </c>
      <c r="E24" s="38" t="s">
        <v>11944</v>
      </c>
    </row>
    <row r="25" spans="1:5" ht="127.5">
      <c r="A25" s="39" t="s">
        <v>56</v>
      </c>
      <c r="E25" s="45" t="s">
        <v>12910</v>
      </c>
    </row>
    <row r="26" spans="1:5" ht="12.75">
      <c r="A26" t="s">
        <v>57</v>
      </c>
      <c r="E26" s="38" t="s">
        <v>52</v>
      </c>
    </row>
    <row r="27" spans="1:18" ht="12.75" customHeight="1">
      <c r="A27" s="6" t="s">
        <v>48</v>
      </c>
      <c s="6"/>
      <c s="42" t="s">
        <v>27</v>
      </c>
      <c s="6"/>
      <c s="29" t="s">
        <v>3116</v>
      </c>
      <c s="6"/>
      <c s="6"/>
      <c s="6"/>
      <c s="43">
        <f>0+Q27</f>
      </c>
      <c r="O27">
        <f>0+R27</f>
      </c>
      <c r="Q27">
        <f>0+I28+I32+I36+I40</f>
      </c>
      <c>
        <f>0+O28+O32+O36+O40</f>
      </c>
    </row>
    <row r="28" spans="1:16" ht="25.5">
      <c r="A28" s="26" t="s">
        <v>50</v>
      </c>
      <c s="31" t="s">
        <v>39</v>
      </c>
      <c s="31" t="s">
        <v>12911</v>
      </c>
      <c s="26" t="s">
        <v>52</v>
      </c>
      <c s="32" t="s">
        <v>12912</v>
      </c>
      <c s="33" t="s">
        <v>63</v>
      </c>
      <c s="34">
        <v>1.1</v>
      </c>
      <c s="35">
        <v>0</v>
      </c>
      <c s="36">
        <f>ROUND(ROUND(H28,2)*ROUND(G28,3),2)</f>
      </c>
      <c r="O28">
        <f>(I28*21)/100</f>
      </c>
      <c t="s">
        <v>27</v>
      </c>
    </row>
    <row r="29" spans="1:5" ht="25.5">
      <c r="A29" s="37" t="s">
        <v>55</v>
      </c>
      <c r="E29" s="38" t="s">
        <v>12913</v>
      </c>
    </row>
    <row r="30" spans="1:5" ht="89.25">
      <c r="A30" s="39" t="s">
        <v>56</v>
      </c>
      <c r="E30" s="45" t="s">
        <v>12914</v>
      </c>
    </row>
    <row r="31" spans="1:5" ht="12.75">
      <c r="A31" t="s">
        <v>57</v>
      </c>
      <c r="E31" s="38" t="s">
        <v>52</v>
      </c>
    </row>
    <row r="32" spans="1:16" ht="25.5">
      <c r="A32" s="26" t="s">
        <v>50</v>
      </c>
      <c s="31" t="s">
        <v>41</v>
      </c>
      <c s="31" t="s">
        <v>6554</v>
      </c>
      <c s="26" t="s">
        <v>52</v>
      </c>
      <c s="32" t="s">
        <v>12915</v>
      </c>
      <c s="33" t="s">
        <v>365</v>
      </c>
      <c s="34">
        <v>3.776</v>
      </c>
      <c s="35">
        <v>0</v>
      </c>
      <c s="36">
        <f>ROUND(ROUND(H32,2)*ROUND(G32,3),2)</f>
      </c>
      <c r="O32">
        <f>(I32*21)/100</f>
      </c>
      <c t="s">
        <v>27</v>
      </c>
    </row>
    <row r="33" spans="1:5" ht="25.5">
      <c r="A33" s="37" t="s">
        <v>55</v>
      </c>
      <c r="E33" s="38" t="s">
        <v>6555</v>
      </c>
    </row>
    <row r="34" spans="1:5" ht="153">
      <c r="A34" s="39" t="s">
        <v>56</v>
      </c>
      <c r="E34" s="45" t="s">
        <v>12916</v>
      </c>
    </row>
    <row r="35" spans="1:5" ht="12.75">
      <c r="A35" t="s">
        <v>57</v>
      </c>
      <c r="E35" s="38" t="s">
        <v>52</v>
      </c>
    </row>
    <row r="36" spans="1:16" ht="12.75">
      <c r="A36" s="26" t="s">
        <v>50</v>
      </c>
      <c s="31" t="s">
        <v>73</v>
      </c>
      <c s="31" t="s">
        <v>12917</v>
      </c>
      <c s="26" t="s">
        <v>52</v>
      </c>
      <c s="32" t="s">
        <v>12918</v>
      </c>
      <c s="33" t="s">
        <v>365</v>
      </c>
      <c s="34">
        <v>12.834</v>
      </c>
      <c s="35">
        <v>0</v>
      </c>
      <c s="36">
        <f>ROUND(ROUND(H36,2)*ROUND(G36,3),2)</f>
      </c>
      <c r="O36">
        <f>(I36*21)/100</f>
      </c>
      <c t="s">
        <v>27</v>
      </c>
    </row>
    <row r="37" spans="1:5" ht="12.75">
      <c r="A37" s="37" t="s">
        <v>55</v>
      </c>
      <c r="E37" s="38" t="s">
        <v>12919</v>
      </c>
    </row>
    <row r="38" spans="1:5" ht="89.25">
      <c r="A38" s="39" t="s">
        <v>56</v>
      </c>
      <c r="E38" s="45" t="s">
        <v>12920</v>
      </c>
    </row>
    <row r="39" spans="1:5" ht="12.75">
      <c r="A39" t="s">
        <v>57</v>
      </c>
      <c r="E39" s="38" t="s">
        <v>52</v>
      </c>
    </row>
    <row r="40" spans="1:16" ht="12.75">
      <c r="A40" s="26" t="s">
        <v>50</v>
      </c>
      <c s="31" t="s">
        <v>78</v>
      </c>
      <c s="31" t="s">
        <v>12921</v>
      </c>
      <c s="26" t="s">
        <v>52</v>
      </c>
      <c s="32" t="s">
        <v>12922</v>
      </c>
      <c s="33" t="s">
        <v>365</v>
      </c>
      <c s="34">
        <v>56.907</v>
      </c>
      <c s="35">
        <v>0</v>
      </c>
      <c s="36">
        <f>ROUND(ROUND(H40,2)*ROUND(G40,3),2)</f>
      </c>
      <c r="O40">
        <f>(I40*21)/100</f>
      </c>
      <c t="s">
        <v>27</v>
      </c>
    </row>
    <row r="41" spans="1:5" ht="25.5">
      <c r="A41" s="37" t="s">
        <v>55</v>
      </c>
      <c r="E41" s="38" t="s">
        <v>12923</v>
      </c>
    </row>
    <row r="42" spans="1:5" ht="178.5">
      <c r="A42" s="39" t="s">
        <v>56</v>
      </c>
      <c r="E42" s="45" t="s">
        <v>12924</v>
      </c>
    </row>
    <row r="43" spans="1:5" ht="12.75">
      <c r="A43" t="s">
        <v>57</v>
      </c>
      <c r="E43" s="38" t="s">
        <v>52</v>
      </c>
    </row>
    <row r="44" spans="1:18" ht="12.75" customHeight="1">
      <c r="A44" s="6" t="s">
        <v>48</v>
      </c>
      <c s="6"/>
      <c s="42" t="s">
        <v>26</v>
      </c>
      <c s="6"/>
      <c s="29" t="s">
        <v>3136</v>
      </c>
      <c s="6"/>
      <c s="6"/>
      <c s="6"/>
      <c s="43">
        <f>0+Q44</f>
      </c>
      <c r="O44">
        <f>0+R44</f>
      </c>
      <c r="Q44">
        <f>0+I45+I49+I53+I57+I61+I65+I69+I73+I77+I81+I85+I89+I93+I97+I101+I105+I109+I113+I117+I121+I125+I129+I133+I137+I141+I145+I149+I153+I157+I161+I165+I169</f>
      </c>
      <c>
        <f>0+O45+O49+O53+O57+O61+O65+O69+O73+O77+O81+O85+O89+O93+O97+O101+O105+O109+O113+O117+O121+O125+O129+O133+O137+O141+O145+O149+O153+O157+O161+O165+O169</f>
      </c>
    </row>
    <row r="45" spans="1:16" ht="25.5">
      <c r="A45" s="26" t="s">
        <v>50</v>
      </c>
      <c s="31" t="s">
        <v>44</v>
      </c>
      <c s="31" t="s">
        <v>12925</v>
      </c>
      <c s="26" t="s">
        <v>52</v>
      </c>
      <c s="32" t="s">
        <v>12926</v>
      </c>
      <c s="33" t="s">
        <v>54</v>
      </c>
      <c s="34">
        <v>325</v>
      </c>
      <c s="35">
        <v>0</v>
      </c>
      <c s="36">
        <f>ROUND(ROUND(H45,2)*ROUND(G45,3),2)</f>
      </c>
      <c r="O45">
        <f>(I45*21)/100</f>
      </c>
      <c t="s">
        <v>27</v>
      </c>
    </row>
    <row r="46" spans="1:5" ht="25.5">
      <c r="A46" s="37" t="s">
        <v>55</v>
      </c>
      <c r="E46" s="38" t="s">
        <v>12926</v>
      </c>
    </row>
    <row r="47" spans="1:5" ht="12.75">
      <c r="A47" s="39" t="s">
        <v>56</v>
      </c>
      <c r="E47" s="40" t="s">
        <v>52</v>
      </c>
    </row>
    <row r="48" spans="1:5" ht="12.75">
      <c r="A48" t="s">
        <v>57</v>
      </c>
      <c r="E48" s="38" t="s">
        <v>52</v>
      </c>
    </row>
    <row r="49" spans="1:16" ht="12.75">
      <c r="A49" s="26" t="s">
        <v>50</v>
      </c>
      <c s="31" t="s">
        <v>46</v>
      </c>
      <c s="31" t="s">
        <v>12927</v>
      </c>
      <c s="26" t="s">
        <v>52</v>
      </c>
      <c s="32" t="s">
        <v>12928</v>
      </c>
      <c s="33" t="s">
        <v>63</v>
      </c>
      <c s="34">
        <v>4473</v>
      </c>
      <c s="35">
        <v>0</v>
      </c>
      <c s="36">
        <f>ROUND(ROUND(H49,2)*ROUND(G49,3),2)</f>
      </c>
      <c r="O49">
        <f>(I49*21)/100</f>
      </c>
      <c t="s">
        <v>27</v>
      </c>
    </row>
    <row r="50" spans="1:5" ht="12.75">
      <c r="A50" s="37" t="s">
        <v>55</v>
      </c>
      <c r="E50" s="38" t="s">
        <v>12928</v>
      </c>
    </row>
    <row r="51" spans="1:5" ht="12.75">
      <c r="A51" s="39" t="s">
        <v>56</v>
      </c>
      <c r="E51" s="40" t="s">
        <v>52</v>
      </c>
    </row>
    <row r="52" spans="1:5" ht="12.75">
      <c r="A52" t="s">
        <v>57</v>
      </c>
      <c r="E52" s="38" t="s">
        <v>52</v>
      </c>
    </row>
    <row r="53" spans="1:16" ht="12.75">
      <c r="A53" s="26" t="s">
        <v>50</v>
      </c>
      <c s="31" t="s">
        <v>89</v>
      </c>
      <c s="31" t="s">
        <v>12929</v>
      </c>
      <c s="26" t="s">
        <v>52</v>
      </c>
      <c s="32" t="s">
        <v>12930</v>
      </c>
      <c s="33" t="s">
        <v>54</v>
      </c>
      <c s="34">
        <v>4</v>
      </c>
      <c s="35">
        <v>0</v>
      </c>
      <c s="36">
        <f>ROUND(ROUND(H53,2)*ROUND(G53,3),2)</f>
      </c>
      <c r="O53">
        <f>(I53*21)/100</f>
      </c>
      <c t="s">
        <v>27</v>
      </c>
    </row>
    <row r="54" spans="1:5" ht="25.5">
      <c r="A54" s="37" t="s">
        <v>55</v>
      </c>
      <c r="E54" s="38" t="s">
        <v>12931</v>
      </c>
    </row>
    <row r="55" spans="1:5" ht="127.5">
      <c r="A55" s="39" t="s">
        <v>56</v>
      </c>
      <c r="E55" s="45" t="s">
        <v>12932</v>
      </c>
    </row>
    <row r="56" spans="1:5" ht="12.75">
      <c r="A56" t="s">
        <v>57</v>
      </c>
      <c r="E56" s="38" t="s">
        <v>52</v>
      </c>
    </row>
    <row r="57" spans="1:16" ht="12.75">
      <c r="A57" s="26" t="s">
        <v>50</v>
      </c>
      <c s="31" t="s">
        <v>93</v>
      </c>
      <c s="31" t="s">
        <v>12933</v>
      </c>
      <c s="26" t="s">
        <v>52</v>
      </c>
      <c s="32" t="s">
        <v>12934</v>
      </c>
      <c s="33" t="s">
        <v>54</v>
      </c>
      <c s="34">
        <v>3</v>
      </c>
      <c s="35">
        <v>0</v>
      </c>
      <c s="36">
        <f>ROUND(ROUND(H57,2)*ROUND(G57,3),2)</f>
      </c>
      <c r="O57">
        <f>(I57*21)/100</f>
      </c>
      <c t="s">
        <v>27</v>
      </c>
    </row>
    <row r="58" spans="1:5" ht="25.5">
      <c r="A58" s="37" t="s">
        <v>55</v>
      </c>
      <c r="E58" s="38" t="s">
        <v>12935</v>
      </c>
    </row>
    <row r="59" spans="1:5" ht="76.5">
      <c r="A59" s="39" t="s">
        <v>56</v>
      </c>
      <c r="E59" s="45" t="s">
        <v>12936</v>
      </c>
    </row>
    <row r="60" spans="1:5" ht="12.75">
      <c r="A60" t="s">
        <v>57</v>
      </c>
      <c r="E60" s="38" t="s">
        <v>52</v>
      </c>
    </row>
    <row r="61" spans="1:16" ht="12.75">
      <c r="A61" s="26" t="s">
        <v>50</v>
      </c>
      <c s="31" t="s">
        <v>97</v>
      </c>
      <c s="31" t="s">
        <v>12937</v>
      </c>
      <c s="26" t="s">
        <v>52</v>
      </c>
      <c s="32" t="s">
        <v>12938</v>
      </c>
      <c s="33" t="s">
        <v>54</v>
      </c>
      <c s="34">
        <v>1</v>
      </c>
      <c s="35">
        <v>0</v>
      </c>
      <c s="36">
        <f>ROUND(ROUND(H61,2)*ROUND(G61,3),2)</f>
      </c>
      <c r="O61">
        <f>(I61*21)/100</f>
      </c>
      <c t="s">
        <v>27</v>
      </c>
    </row>
    <row r="62" spans="1:5" ht="25.5">
      <c r="A62" s="37" t="s">
        <v>55</v>
      </c>
      <c r="E62" s="38" t="s">
        <v>12939</v>
      </c>
    </row>
    <row r="63" spans="1:5" ht="76.5">
      <c r="A63" s="39" t="s">
        <v>56</v>
      </c>
      <c r="E63" s="45" t="s">
        <v>12940</v>
      </c>
    </row>
    <row r="64" spans="1:5" ht="12.75">
      <c r="A64" t="s">
        <v>57</v>
      </c>
      <c r="E64" s="38" t="s">
        <v>52</v>
      </c>
    </row>
    <row r="65" spans="1:16" ht="12.75">
      <c r="A65" s="26" t="s">
        <v>50</v>
      </c>
      <c s="31" t="s">
        <v>100</v>
      </c>
      <c s="31" t="s">
        <v>12941</v>
      </c>
      <c s="26" t="s">
        <v>52</v>
      </c>
      <c s="32" t="s">
        <v>12942</v>
      </c>
      <c s="33" t="s">
        <v>54</v>
      </c>
      <c s="34">
        <v>270</v>
      </c>
      <c s="35">
        <v>0</v>
      </c>
      <c s="36">
        <f>ROUND(ROUND(H65,2)*ROUND(G65,3),2)</f>
      </c>
      <c r="O65">
        <f>(I65*21)/100</f>
      </c>
      <c t="s">
        <v>27</v>
      </c>
    </row>
    <row r="66" spans="1:5" ht="12.75">
      <c r="A66" s="37" t="s">
        <v>55</v>
      </c>
      <c r="E66" s="38" t="s">
        <v>12943</v>
      </c>
    </row>
    <row r="67" spans="1:5" ht="102">
      <c r="A67" s="39" t="s">
        <v>56</v>
      </c>
      <c r="E67" s="45" t="s">
        <v>12944</v>
      </c>
    </row>
    <row r="68" spans="1:5" ht="12.75">
      <c r="A68" t="s">
        <v>57</v>
      </c>
      <c r="E68" s="38" t="s">
        <v>52</v>
      </c>
    </row>
    <row r="69" spans="1:16" ht="12.75">
      <c r="A69" s="26" t="s">
        <v>50</v>
      </c>
      <c s="31" t="s">
        <v>103</v>
      </c>
      <c s="31" t="s">
        <v>12945</v>
      </c>
      <c s="26" t="s">
        <v>52</v>
      </c>
      <c s="32" t="s">
        <v>12946</v>
      </c>
      <c s="33" t="s">
        <v>63</v>
      </c>
      <c s="34">
        <v>675.36</v>
      </c>
      <c s="35">
        <v>0</v>
      </c>
      <c s="36">
        <f>ROUND(ROUND(H69,2)*ROUND(G69,3),2)</f>
      </c>
      <c r="O69">
        <f>(I69*21)/100</f>
      </c>
      <c t="s">
        <v>27</v>
      </c>
    </row>
    <row r="70" spans="1:5" ht="25.5">
      <c r="A70" s="37" t="s">
        <v>55</v>
      </c>
      <c r="E70" s="38" t="s">
        <v>12947</v>
      </c>
    </row>
    <row r="71" spans="1:5" ht="191.25">
      <c r="A71" s="39" t="s">
        <v>56</v>
      </c>
      <c r="E71" s="45" t="s">
        <v>12948</v>
      </c>
    </row>
    <row r="72" spans="1:5" ht="12.75">
      <c r="A72" t="s">
        <v>57</v>
      </c>
      <c r="E72" s="38" t="s">
        <v>52</v>
      </c>
    </row>
    <row r="73" spans="1:16" ht="12.75">
      <c r="A73" s="26" t="s">
        <v>50</v>
      </c>
      <c s="31" t="s">
        <v>106</v>
      </c>
      <c s="31" t="s">
        <v>12949</v>
      </c>
      <c s="26" t="s">
        <v>52</v>
      </c>
      <c s="32" t="s">
        <v>12950</v>
      </c>
      <c s="33" t="s">
        <v>54</v>
      </c>
      <c s="34">
        <v>5</v>
      </c>
      <c s="35">
        <v>0</v>
      </c>
      <c s="36">
        <f>ROUND(ROUND(H73,2)*ROUND(G73,3),2)</f>
      </c>
      <c r="O73">
        <f>(I73*21)/100</f>
      </c>
      <c t="s">
        <v>27</v>
      </c>
    </row>
    <row r="74" spans="1:5" ht="25.5">
      <c r="A74" s="37" t="s">
        <v>55</v>
      </c>
      <c r="E74" s="38" t="s">
        <v>12951</v>
      </c>
    </row>
    <row r="75" spans="1:5" ht="102">
      <c r="A75" s="39" t="s">
        <v>56</v>
      </c>
      <c r="E75" s="45" t="s">
        <v>12952</v>
      </c>
    </row>
    <row r="76" spans="1:5" ht="12.75">
      <c r="A76" t="s">
        <v>57</v>
      </c>
      <c r="E76" s="38" t="s">
        <v>52</v>
      </c>
    </row>
    <row r="77" spans="1:16" ht="12.75">
      <c r="A77" s="26" t="s">
        <v>50</v>
      </c>
      <c s="31" t="s">
        <v>109</v>
      </c>
      <c s="31" t="s">
        <v>12953</v>
      </c>
      <c s="26" t="s">
        <v>52</v>
      </c>
      <c s="32" t="s">
        <v>12954</v>
      </c>
      <c s="33" t="s">
        <v>54</v>
      </c>
      <c s="34">
        <v>1</v>
      </c>
      <c s="35">
        <v>0</v>
      </c>
      <c s="36">
        <f>ROUND(ROUND(H77,2)*ROUND(G77,3),2)</f>
      </c>
      <c r="O77">
        <f>(I77*21)/100</f>
      </c>
      <c t="s">
        <v>27</v>
      </c>
    </row>
    <row r="78" spans="1:5" ht="25.5">
      <c r="A78" s="37" t="s">
        <v>55</v>
      </c>
      <c r="E78" s="38" t="s">
        <v>12955</v>
      </c>
    </row>
    <row r="79" spans="1:5" ht="89.25">
      <c r="A79" s="39" t="s">
        <v>56</v>
      </c>
      <c r="E79" s="45" t="s">
        <v>12956</v>
      </c>
    </row>
    <row r="80" spans="1:5" ht="12.75">
      <c r="A80" t="s">
        <v>57</v>
      </c>
      <c r="E80" s="38" t="s">
        <v>52</v>
      </c>
    </row>
    <row r="81" spans="1:16" ht="12.75">
      <c r="A81" s="26" t="s">
        <v>50</v>
      </c>
      <c s="31" t="s">
        <v>113</v>
      </c>
      <c s="31" t="s">
        <v>12957</v>
      </c>
      <c s="26" t="s">
        <v>52</v>
      </c>
      <c s="32" t="s">
        <v>12958</v>
      </c>
      <c s="33" t="s">
        <v>63</v>
      </c>
      <c s="34">
        <v>4260</v>
      </c>
      <c s="35">
        <v>0</v>
      </c>
      <c s="36">
        <f>ROUND(ROUND(H81,2)*ROUND(G81,3),2)</f>
      </c>
      <c r="O81">
        <f>(I81*21)/100</f>
      </c>
      <c t="s">
        <v>27</v>
      </c>
    </row>
    <row r="82" spans="1:5" ht="12.75">
      <c r="A82" s="37" t="s">
        <v>55</v>
      </c>
      <c r="E82" s="38" t="s">
        <v>12959</v>
      </c>
    </row>
    <row r="83" spans="1:5" ht="63.75">
      <c r="A83" s="39" t="s">
        <v>56</v>
      </c>
      <c r="E83" s="45" t="s">
        <v>12960</v>
      </c>
    </row>
    <row r="84" spans="1:5" ht="12.75">
      <c r="A84" t="s">
        <v>57</v>
      </c>
      <c r="E84" s="38" t="s">
        <v>52</v>
      </c>
    </row>
    <row r="85" spans="1:16" ht="12.75">
      <c r="A85" s="26" t="s">
        <v>50</v>
      </c>
      <c s="31" t="s">
        <v>117</v>
      </c>
      <c s="31" t="s">
        <v>12961</v>
      </c>
      <c s="26" t="s">
        <v>52</v>
      </c>
      <c s="32" t="s">
        <v>12962</v>
      </c>
      <c s="33" t="s">
        <v>54</v>
      </c>
      <c s="34">
        <v>325</v>
      </c>
      <c s="35">
        <v>0</v>
      </c>
      <c s="36">
        <f>ROUND(ROUND(H85,2)*ROUND(G85,3),2)</f>
      </c>
      <c r="O85">
        <f>(I85*21)/100</f>
      </c>
      <c t="s">
        <v>27</v>
      </c>
    </row>
    <row r="86" spans="1:5" ht="12.75">
      <c r="A86" s="37" t="s">
        <v>55</v>
      </c>
      <c r="E86" s="38" t="s">
        <v>12963</v>
      </c>
    </row>
    <row r="87" spans="1:5" ht="357">
      <c r="A87" s="39" t="s">
        <v>56</v>
      </c>
      <c r="E87" s="45" t="s">
        <v>12964</v>
      </c>
    </row>
    <row r="88" spans="1:5" ht="12.75">
      <c r="A88" t="s">
        <v>57</v>
      </c>
      <c r="E88" s="38" t="s">
        <v>52</v>
      </c>
    </row>
    <row r="89" spans="1:16" ht="12.75">
      <c r="A89" s="26" t="s">
        <v>50</v>
      </c>
      <c s="31" t="s">
        <v>121</v>
      </c>
      <c s="31" t="s">
        <v>12965</v>
      </c>
      <c s="26" t="s">
        <v>52</v>
      </c>
      <c s="32" t="s">
        <v>12966</v>
      </c>
      <c s="33" t="s">
        <v>54</v>
      </c>
      <c s="34">
        <v>310</v>
      </c>
      <c s="35">
        <v>0</v>
      </c>
      <c s="36">
        <f>ROUND(ROUND(H89,2)*ROUND(G89,3),2)</f>
      </c>
      <c r="O89">
        <f>(I89*21)/100</f>
      </c>
      <c t="s">
        <v>27</v>
      </c>
    </row>
    <row r="90" spans="1:5" ht="25.5">
      <c r="A90" s="37" t="s">
        <v>55</v>
      </c>
      <c r="E90" s="38" t="s">
        <v>12967</v>
      </c>
    </row>
    <row r="91" spans="1:5" ht="204">
      <c r="A91" s="39" t="s">
        <v>56</v>
      </c>
      <c r="E91" s="45" t="s">
        <v>12968</v>
      </c>
    </row>
    <row r="92" spans="1:5" ht="63.75">
      <c r="A92" t="s">
        <v>57</v>
      </c>
      <c r="E92" s="38" t="s">
        <v>12969</v>
      </c>
    </row>
    <row r="93" spans="1:16" ht="12.75">
      <c r="A93" s="26" t="s">
        <v>50</v>
      </c>
      <c s="31" t="s">
        <v>125</v>
      </c>
      <c s="31" t="s">
        <v>12970</v>
      </c>
      <c s="26" t="s">
        <v>52</v>
      </c>
      <c s="32" t="s">
        <v>12971</v>
      </c>
      <c s="33" t="s">
        <v>54</v>
      </c>
      <c s="34">
        <v>30</v>
      </c>
      <c s="35">
        <v>0</v>
      </c>
      <c s="36">
        <f>ROUND(ROUND(H93,2)*ROUND(G93,3),2)</f>
      </c>
      <c r="O93">
        <f>(I93*21)/100</f>
      </c>
      <c t="s">
        <v>27</v>
      </c>
    </row>
    <row r="94" spans="1:5" ht="25.5">
      <c r="A94" s="37" t="s">
        <v>55</v>
      </c>
      <c r="E94" s="38" t="s">
        <v>12972</v>
      </c>
    </row>
    <row r="95" spans="1:5" ht="102">
      <c r="A95" s="39" t="s">
        <v>56</v>
      </c>
      <c r="E95" s="45" t="s">
        <v>12973</v>
      </c>
    </row>
    <row r="96" spans="1:5" ht="63.75">
      <c r="A96" t="s">
        <v>57</v>
      </c>
      <c r="E96" s="38" t="s">
        <v>12969</v>
      </c>
    </row>
    <row r="97" spans="1:16" ht="12.75">
      <c r="A97" s="26" t="s">
        <v>50</v>
      </c>
      <c s="31" t="s">
        <v>129</v>
      </c>
      <c s="31" t="s">
        <v>12974</v>
      </c>
      <c s="26" t="s">
        <v>52</v>
      </c>
      <c s="32" t="s">
        <v>12975</v>
      </c>
      <c s="33" t="s">
        <v>54</v>
      </c>
      <c s="34">
        <v>5</v>
      </c>
      <c s="35">
        <v>0</v>
      </c>
      <c s="36">
        <f>ROUND(ROUND(H97,2)*ROUND(G97,3),2)</f>
      </c>
      <c r="O97">
        <f>(I97*21)/100</f>
      </c>
      <c t="s">
        <v>27</v>
      </c>
    </row>
    <row r="98" spans="1:5" ht="12.75">
      <c r="A98" s="37" t="s">
        <v>55</v>
      </c>
      <c r="E98" s="38" t="s">
        <v>12975</v>
      </c>
    </row>
    <row r="99" spans="1:5" ht="76.5">
      <c r="A99" s="39" t="s">
        <v>56</v>
      </c>
      <c r="E99" s="45" t="s">
        <v>12976</v>
      </c>
    </row>
    <row r="100" spans="1:5" ht="89.25">
      <c r="A100" t="s">
        <v>57</v>
      </c>
      <c r="E100" s="38" t="s">
        <v>12977</v>
      </c>
    </row>
    <row r="101" spans="1:16" ht="25.5">
      <c r="A101" s="26" t="s">
        <v>50</v>
      </c>
      <c s="31" t="s">
        <v>133</v>
      </c>
      <c s="31" t="s">
        <v>12978</v>
      </c>
      <c s="26" t="s">
        <v>52</v>
      </c>
      <c s="32" t="s">
        <v>12979</v>
      </c>
      <c s="33" t="s">
        <v>845</v>
      </c>
      <c s="34">
        <v>1</v>
      </c>
      <c s="35">
        <v>0</v>
      </c>
      <c s="36">
        <f>ROUND(ROUND(H101,2)*ROUND(G101,3),2)</f>
      </c>
      <c r="O101">
        <f>(I101*21)/100</f>
      </c>
      <c t="s">
        <v>27</v>
      </c>
    </row>
    <row r="102" spans="1:5" ht="25.5">
      <c r="A102" s="37" t="s">
        <v>55</v>
      </c>
      <c r="E102" s="38" t="s">
        <v>12979</v>
      </c>
    </row>
    <row r="103" spans="1:5" ht="38.25">
      <c r="A103" s="39" t="s">
        <v>56</v>
      </c>
      <c r="E103" s="40" t="s">
        <v>10896</v>
      </c>
    </row>
    <row r="104" spans="1:5" ht="12.75">
      <c r="A104" t="s">
        <v>57</v>
      </c>
      <c r="E104" s="38" t="s">
        <v>52</v>
      </c>
    </row>
    <row r="105" spans="1:16" ht="25.5">
      <c r="A105" s="26" t="s">
        <v>50</v>
      </c>
      <c s="31" t="s">
        <v>137</v>
      </c>
      <c s="31" t="s">
        <v>12980</v>
      </c>
      <c s="26" t="s">
        <v>52</v>
      </c>
      <c s="32" t="s">
        <v>12981</v>
      </c>
      <c s="33" t="s">
        <v>54</v>
      </c>
      <c s="34">
        <v>280</v>
      </c>
      <c s="35">
        <v>0</v>
      </c>
      <c s="36">
        <f>ROUND(ROUND(H105,2)*ROUND(G105,3),2)</f>
      </c>
      <c r="O105">
        <f>(I105*21)/100</f>
      </c>
      <c t="s">
        <v>27</v>
      </c>
    </row>
    <row r="106" spans="1:5" ht="25.5">
      <c r="A106" s="37" t="s">
        <v>55</v>
      </c>
      <c r="E106" s="38" t="s">
        <v>12981</v>
      </c>
    </row>
    <row r="107" spans="1:5" ht="76.5">
      <c r="A107" s="39" t="s">
        <v>56</v>
      </c>
      <c r="E107" s="45" t="s">
        <v>12982</v>
      </c>
    </row>
    <row r="108" spans="1:5" ht="76.5">
      <c r="A108" t="s">
        <v>57</v>
      </c>
      <c r="E108" s="38" t="s">
        <v>12983</v>
      </c>
    </row>
    <row r="109" spans="1:16" ht="25.5">
      <c r="A109" s="26" t="s">
        <v>50</v>
      </c>
      <c s="31" t="s">
        <v>141</v>
      </c>
      <c s="31" t="s">
        <v>12984</v>
      </c>
      <c s="26" t="s">
        <v>52</v>
      </c>
      <c s="32" t="s">
        <v>12985</v>
      </c>
      <c s="33" t="s">
        <v>54</v>
      </c>
      <c s="34">
        <v>14</v>
      </c>
      <c s="35">
        <v>0</v>
      </c>
      <c s="36">
        <f>ROUND(ROUND(H109,2)*ROUND(G109,3),2)</f>
      </c>
      <c r="O109">
        <f>(I109*21)/100</f>
      </c>
      <c t="s">
        <v>27</v>
      </c>
    </row>
    <row r="110" spans="1:5" ht="38.25">
      <c r="A110" s="37" t="s">
        <v>55</v>
      </c>
      <c r="E110" s="38" t="s">
        <v>12986</v>
      </c>
    </row>
    <row r="111" spans="1:5" ht="102">
      <c r="A111" s="39" t="s">
        <v>56</v>
      </c>
      <c r="E111" s="45" t="s">
        <v>12987</v>
      </c>
    </row>
    <row r="112" spans="1:5" ht="76.5">
      <c r="A112" t="s">
        <v>57</v>
      </c>
      <c r="E112" s="38" t="s">
        <v>12983</v>
      </c>
    </row>
    <row r="113" spans="1:16" ht="25.5">
      <c r="A113" s="26" t="s">
        <v>50</v>
      </c>
      <c s="31" t="s">
        <v>145</v>
      </c>
      <c s="31" t="s">
        <v>12988</v>
      </c>
      <c s="26" t="s">
        <v>52</v>
      </c>
      <c s="32" t="s">
        <v>12989</v>
      </c>
      <c s="33" t="s">
        <v>54</v>
      </c>
      <c s="34">
        <v>1</v>
      </c>
      <c s="35">
        <v>0</v>
      </c>
      <c s="36">
        <f>ROUND(ROUND(H113,2)*ROUND(G113,3),2)</f>
      </c>
      <c r="O113">
        <f>(I113*21)/100</f>
      </c>
      <c t="s">
        <v>27</v>
      </c>
    </row>
    <row r="114" spans="1:5" ht="38.25">
      <c r="A114" s="37" t="s">
        <v>55</v>
      </c>
      <c r="E114" s="38" t="s">
        <v>12990</v>
      </c>
    </row>
    <row r="115" spans="1:5" ht="76.5">
      <c r="A115" s="39" t="s">
        <v>56</v>
      </c>
      <c r="E115" s="45" t="s">
        <v>12991</v>
      </c>
    </row>
    <row r="116" spans="1:5" ht="76.5">
      <c r="A116" t="s">
        <v>57</v>
      </c>
      <c r="E116" s="38" t="s">
        <v>12983</v>
      </c>
    </row>
    <row r="117" spans="1:16" ht="25.5">
      <c r="A117" s="26" t="s">
        <v>50</v>
      </c>
      <c s="31" t="s">
        <v>149</v>
      </c>
      <c s="31" t="s">
        <v>12992</v>
      </c>
      <c s="26" t="s">
        <v>52</v>
      </c>
      <c s="32" t="s">
        <v>12993</v>
      </c>
      <c s="33" t="s">
        <v>54</v>
      </c>
      <c s="34">
        <v>10</v>
      </c>
      <c s="35">
        <v>0</v>
      </c>
      <c s="36">
        <f>ROUND(ROUND(H117,2)*ROUND(G117,3),2)</f>
      </c>
      <c r="O117">
        <f>(I117*21)/100</f>
      </c>
      <c t="s">
        <v>27</v>
      </c>
    </row>
    <row r="118" spans="1:5" ht="38.25">
      <c r="A118" s="37" t="s">
        <v>55</v>
      </c>
      <c r="E118" s="38" t="s">
        <v>12994</v>
      </c>
    </row>
    <row r="119" spans="1:5" ht="102">
      <c r="A119" s="39" t="s">
        <v>56</v>
      </c>
      <c r="E119" s="45" t="s">
        <v>12995</v>
      </c>
    </row>
    <row r="120" spans="1:5" ht="76.5">
      <c r="A120" t="s">
        <v>57</v>
      </c>
      <c r="E120" s="38" t="s">
        <v>12983</v>
      </c>
    </row>
    <row r="121" spans="1:16" ht="25.5">
      <c r="A121" s="26" t="s">
        <v>50</v>
      </c>
      <c s="31" t="s">
        <v>153</v>
      </c>
      <c s="31" t="s">
        <v>12996</v>
      </c>
      <c s="26" t="s">
        <v>52</v>
      </c>
      <c s="32" t="s">
        <v>12997</v>
      </c>
      <c s="33" t="s">
        <v>54</v>
      </c>
      <c s="34">
        <v>1</v>
      </c>
      <c s="35">
        <v>0</v>
      </c>
      <c s="36">
        <f>ROUND(ROUND(H121,2)*ROUND(G121,3),2)</f>
      </c>
      <c r="O121">
        <f>(I121*21)/100</f>
      </c>
      <c t="s">
        <v>27</v>
      </c>
    </row>
    <row r="122" spans="1:5" ht="38.25">
      <c r="A122" s="37" t="s">
        <v>55</v>
      </c>
      <c r="E122" s="38" t="s">
        <v>12998</v>
      </c>
    </row>
    <row r="123" spans="1:5" ht="76.5">
      <c r="A123" s="39" t="s">
        <v>56</v>
      </c>
      <c r="E123" s="45" t="s">
        <v>12999</v>
      </c>
    </row>
    <row r="124" spans="1:5" ht="76.5">
      <c r="A124" t="s">
        <v>57</v>
      </c>
      <c r="E124" s="38" t="s">
        <v>12983</v>
      </c>
    </row>
    <row r="125" spans="1:16" ht="25.5">
      <c r="A125" s="26" t="s">
        <v>50</v>
      </c>
      <c s="31" t="s">
        <v>157</v>
      </c>
      <c s="31" t="s">
        <v>13000</v>
      </c>
      <c s="26" t="s">
        <v>52</v>
      </c>
      <c s="32" t="s">
        <v>13001</v>
      </c>
      <c s="33" t="s">
        <v>54</v>
      </c>
      <c s="34">
        <v>1</v>
      </c>
      <c s="35">
        <v>0</v>
      </c>
      <c s="36">
        <f>ROUND(ROUND(H125,2)*ROUND(G125,3),2)</f>
      </c>
      <c r="O125">
        <f>(I125*21)/100</f>
      </c>
      <c t="s">
        <v>27</v>
      </c>
    </row>
    <row r="126" spans="1:5" ht="38.25">
      <c r="A126" s="37" t="s">
        <v>55</v>
      </c>
      <c r="E126" s="38" t="s">
        <v>13002</v>
      </c>
    </row>
    <row r="127" spans="1:5" ht="89.25">
      <c r="A127" s="39" t="s">
        <v>56</v>
      </c>
      <c r="E127" s="45" t="s">
        <v>13003</v>
      </c>
    </row>
    <row r="128" spans="1:5" ht="76.5">
      <c r="A128" t="s">
        <v>57</v>
      </c>
      <c r="E128" s="38" t="s">
        <v>12983</v>
      </c>
    </row>
    <row r="129" spans="1:16" ht="25.5">
      <c r="A129" s="26" t="s">
        <v>50</v>
      </c>
      <c s="31" t="s">
        <v>161</v>
      </c>
      <c s="31" t="s">
        <v>13004</v>
      </c>
      <c s="26" t="s">
        <v>52</v>
      </c>
      <c s="32" t="s">
        <v>13005</v>
      </c>
      <c s="33" t="s">
        <v>54</v>
      </c>
      <c s="34">
        <v>5</v>
      </c>
      <c s="35">
        <v>0</v>
      </c>
      <c s="36">
        <f>ROUND(ROUND(H129,2)*ROUND(G129,3),2)</f>
      </c>
      <c r="O129">
        <f>(I129*21)/100</f>
      </c>
      <c t="s">
        <v>27</v>
      </c>
    </row>
    <row r="130" spans="1:5" ht="38.25">
      <c r="A130" s="37" t="s">
        <v>55</v>
      </c>
      <c r="E130" s="38" t="s">
        <v>13006</v>
      </c>
    </row>
    <row r="131" spans="1:5" ht="89.25">
      <c r="A131" s="39" t="s">
        <v>56</v>
      </c>
      <c r="E131" s="45" t="s">
        <v>13007</v>
      </c>
    </row>
    <row r="132" spans="1:5" ht="76.5">
      <c r="A132" t="s">
        <v>57</v>
      </c>
      <c r="E132" s="38" t="s">
        <v>12983</v>
      </c>
    </row>
    <row r="133" spans="1:16" ht="25.5">
      <c r="A133" s="26" t="s">
        <v>50</v>
      </c>
      <c s="31" t="s">
        <v>165</v>
      </c>
      <c s="31" t="s">
        <v>13008</v>
      </c>
      <c s="26" t="s">
        <v>52</v>
      </c>
      <c s="32" t="s">
        <v>13009</v>
      </c>
      <c s="33" t="s">
        <v>54</v>
      </c>
      <c s="34">
        <v>2</v>
      </c>
      <c s="35">
        <v>0</v>
      </c>
      <c s="36">
        <f>ROUND(ROUND(H133,2)*ROUND(G133,3),2)</f>
      </c>
      <c r="O133">
        <f>(I133*21)/100</f>
      </c>
      <c t="s">
        <v>27</v>
      </c>
    </row>
    <row r="134" spans="1:5" ht="38.25">
      <c r="A134" s="37" t="s">
        <v>55</v>
      </c>
      <c r="E134" s="38" t="s">
        <v>13010</v>
      </c>
    </row>
    <row r="135" spans="1:5" ht="76.5">
      <c r="A135" s="39" t="s">
        <v>56</v>
      </c>
      <c r="E135" s="45" t="s">
        <v>13011</v>
      </c>
    </row>
    <row r="136" spans="1:5" ht="76.5">
      <c r="A136" t="s">
        <v>57</v>
      </c>
      <c r="E136" s="38" t="s">
        <v>12983</v>
      </c>
    </row>
    <row r="137" spans="1:16" ht="25.5">
      <c r="A137" s="26" t="s">
        <v>50</v>
      </c>
      <c s="31" t="s">
        <v>169</v>
      </c>
      <c s="31" t="s">
        <v>13012</v>
      </c>
      <c s="26" t="s">
        <v>52</v>
      </c>
      <c s="32" t="s">
        <v>13013</v>
      </c>
      <c s="33" t="s">
        <v>54</v>
      </c>
      <c s="34">
        <v>3</v>
      </c>
      <c s="35">
        <v>0</v>
      </c>
      <c s="36">
        <f>ROUND(ROUND(H137,2)*ROUND(G137,3),2)</f>
      </c>
      <c r="O137">
        <f>(I137*21)/100</f>
      </c>
      <c t="s">
        <v>27</v>
      </c>
    </row>
    <row r="138" spans="1:5" ht="38.25">
      <c r="A138" s="37" t="s">
        <v>55</v>
      </c>
      <c r="E138" s="38" t="s">
        <v>13014</v>
      </c>
    </row>
    <row r="139" spans="1:5" ht="63.75">
      <c r="A139" s="39" t="s">
        <v>56</v>
      </c>
      <c r="E139" s="45" t="s">
        <v>13015</v>
      </c>
    </row>
    <row r="140" spans="1:5" ht="76.5">
      <c r="A140" t="s">
        <v>57</v>
      </c>
      <c r="E140" s="38" t="s">
        <v>12983</v>
      </c>
    </row>
    <row r="141" spans="1:16" ht="25.5">
      <c r="A141" s="26" t="s">
        <v>50</v>
      </c>
      <c s="31" t="s">
        <v>173</v>
      </c>
      <c s="31" t="s">
        <v>13016</v>
      </c>
      <c s="26" t="s">
        <v>52</v>
      </c>
      <c s="32" t="s">
        <v>13017</v>
      </c>
      <c s="33" t="s">
        <v>54</v>
      </c>
      <c s="34">
        <v>8</v>
      </c>
      <c s="35">
        <v>0</v>
      </c>
      <c s="36">
        <f>ROUND(ROUND(H141,2)*ROUND(G141,3),2)</f>
      </c>
      <c r="O141">
        <f>(I141*21)/100</f>
      </c>
      <c t="s">
        <v>27</v>
      </c>
    </row>
    <row r="142" spans="1:5" ht="25.5">
      <c r="A142" s="37" t="s">
        <v>55</v>
      </c>
      <c r="E142" s="38" t="s">
        <v>13018</v>
      </c>
    </row>
    <row r="143" spans="1:5" ht="76.5">
      <c r="A143" s="39" t="s">
        <v>56</v>
      </c>
      <c r="E143" s="45" t="s">
        <v>13019</v>
      </c>
    </row>
    <row r="144" spans="1:5" ht="76.5">
      <c r="A144" t="s">
        <v>57</v>
      </c>
      <c r="E144" s="38" t="s">
        <v>12983</v>
      </c>
    </row>
    <row r="145" spans="1:16" ht="25.5">
      <c r="A145" s="26" t="s">
        <v>50</v>
      </c>
      <c s="31" t="s">
        <v>177</v>
      </c>
      <c s="31" t="s">
        <v>13020</v>
      </c>
      <c s="26" t="s">
        <v>52</v>
      </c>
      <c s="32" t="s">
        <v>13021</v>
      </c>
      <c s="33" t="s">
        <v>54</v>
      </c>
      <c s="34">
        <v>1</v>
      </c>
      <c s="35">
        <v>0</v>
      </c>
      <c s="36">
        <f>ROUND(ROUND(H145,2)*ROUND(G145,3),2)</f>
      </c>
      <c r="O145">
        <f>(I145*21)/100</f>
      </c>
      <c t="s">
        <v>27</v>
      </c>
    </row>
    <row r="146" spans="1:5" ht="38.25">
      <c r="A146" s="37" t="s">
        <v>55</v>
      </c>
      <c r="E146" s="38" t="s">
        <v>13022</v>
      </c>
    </row>
    <row r="147" spans="1:5" ht="76.5">
      <c r="A147" s="39" t="s">
        <v>56</v>
      </c>
      <c r="E147" s="45" t="s">
        <v>13023</v>
      </c>
    </row>
    <row r="148" spans="1:5" ht="76.5">
      <c r="A148" t="s">
        <v>57</v>
      </c>
      <c r="E148" s="38" t="s">
        <v>12983</v>
      </c>
    </row>
    <row r="149" spans="1:16" ht="25.5">
      <c r="A149" s="26" t="s">
        <v>50</v>
      </c>
      <c s="31" t="s">
        <v>180</v>
      </c>
      <c s="31" t="s">
        <v>13024</v>
      </c>
      <c s="26" t="s">
        <v>52</v>
      </c>
      <c s="32" t="s">
        <v>13025</v>
      </c>
      <c s="33" t="s">
        <v>54</v>
      </c>
      <c s="34">
        <v>22</v>
      </c>
      <c s="35">
        <v>0</v>
      </c>
      <c s="36">
        <f>ROUND(ROUND(H149,2)*ROUND(G149,3),2)</f>
      </c>
      <c r="O149">
        <f>(I149*21)/100</f>
      </c>
      <c t="s">
        <v>27</v>
      </c>
    </row>
    <row r="150" spans="1:5" ht="25.5">
      <c r="A150" s="37" t="s">
        <v>55</v>
      </c>
      <c r="E150" s="38" t="s">
        <v>13026</v>
      </c>
    </row>
    <row r="151" spans="1:5" ht="76.5">
      <c r="A151" s="39" t="s">
        <v>56</v>
      </c>
      <c r="E151" s="45" t="s">
        <v>13027</v>
      </c>
    </row>
    <row r="152" spans="1:5" ht="76.5">
      <c r="A152" t="s">
        <v>57</v>
      </c>
      <c r="E152" s="38" t="s">
        <v>12983</v>
      </c>
    </row>
    <row r="153" spans="1:16" ht="25.5">
      <c r="A153" s="26" t="s">
        <v>50</v>
      </c>
      <c s="31" t="s">
        <v>184</v>
      </c>
      <c s="31" t="s">
        <v>13028</v>
      </c>
      <c s="26" t="s">
        <v>52</v>
      </c>
      <c s="32" t="s">
        <v>13029</v>
      </c>
      <c s="33" t="s">
        <v>54</v>
      </c>
      <c s="34">
        <v>271</v>
      </c>
      <c s="35">
        <v>0</v>
      </c>
      <c s="36">
        <f>ROUND(ROUND(H153,2)*ROUND(G153,3),2)</f>
      </c>
      <c r="O153">
        <f>(I153*21)/100</f>
      </c>
      <c t="s">
        <v>27</v>
      </c>
    </row>
    <row r="154" spans="1:5" ht="38.25">
      <c r="A154" s="37" t="s">
        <v>55</v>
      </c>
      <c r="E154" s="38" t="s">
        <v>13030</v>
      </c>
    </row>
    <row r="155" spans="1:5" ht="51">
      <c r="A155" s="39" t="s">
        <v>56</v>
      </c>
      <c r="E155" s="45" t="s">
        <v>13031</v>
      </c>
    </row>
    <row r="156" spans="1:5" ht="76.5">
      <c r="A156" t="s">
        <v>57</v>
      </c>
      <c r="E156" s="38" t="s">
        <v>12983</v>
      </c>
    </row>
    <row r="157" spans="1:16" ht="38.25">
      <c r="A157" s="26" t="s">
        <v>50</v>
      </c>
      <c s="31" t="s">
        <v>188</v>
      </c>
      <c s="31" t="s">
        <v>13032</v>
      </c>
      <c s="26" t="s">
        <v>52</v>
      </c>
      <c s="32" t="s">
        <v>13033</v>
      </c>
      <c s="33" t="s">
        <v>54</v>
      </c>
      <c s="34">
        <v>1</v>
      </c>
      <c s="35">
        <v>0</v>
      </c>
      <c s="36">
        <f>ROUND(ROUND(H157,2)*ROUND(G157,3),2)</f>
      </c>
      <c r="O157">
        <f>(I157*21)/100</f>
      </c>
      <c t="s">
        <v>27</v>
      </c>
    </row>
    <row r="158" spans="1:5" ht="38.25">
      <c r="A158" s="37" t="s">
        <v>55</v>
      </c>
      <c r="E158" s="38" t="s">
        <v>13034</v>
      </c>
    </row>
    <row r="159" spans="1:5" ht="76.5">
      <c r="A159" s="39" t="s">
        <v>56</v>
      </c>
      <c r="E159" s="45" t="s">
        <v>13035</v>
      </c>
    </row>
    <row r="160" spans="1:5" ht="76.5">
      <c r="A160" t="s">
        <v>57</v>
      </c>
      <c r="E160" s="38" t="s">
        <v>12983</v>
      </c>
    </row>
    <row r="161" spans="1:16" ht="38.25">
      <c r="A161" s="26" t="s">
        <v>50</v>
      </c>
      <c s="31" t="s">
        <v>192</v>
      </c>
      <c s="31" t="s">
        <v>13036</v>
      </c>
      <c s="26" t="s">
        <v>52</v>
      </c>
      <c s="32" t="s">
        <v>13037</v>
      </c>
      <c s="33" t="s">
        <v>54</v>
      </c>
      <c s="34">
        <v>3</v>
      </c>
      <c s="35">
        <v>0</v>
      </c>
      <c s="36">
        <f>ROUND(ROUND(H161,2)*ROUND(G161,3),2)</f>
      </c>
      <c r="O161">
        <f>(I161*21)/100</f>
      </c>
      <c t="s">
        <v>27</v>
      </c>
    </row>
    <row r="162" spans="1:5" ht="63.75">
      <c r="A162" s="37" t="s">
        <v>55</v>
      </c>
      <c r="E162" s="38" t="s">
        <v>13038</v>
      </c>
    </row>
    <row r="163" spans="1:5" ht="76.5">
      <c r="A163" s="39" t="s">
        <v>56</v>
      </c>
      <c r="E163" s="45" t="s">
        <v>13039</v>
      </c>
    </row>
    <row r="164" spans="1:5" ht="76.5">
      <c r="A164" t="s">
        <v>57</v>
      </c>
      <c r="E164" s="38" t="s">
        <v>12983</v>
      </c>
    </row>
    <row r="165" spans="1:16" ht="38.25">
      <c r="A165" s="26" t="s">
        <v>50</v>
      </c>
      <c s="31" t="s">
        <v>196</v>
      </c>
      <c s="31" t="s">
        <v>13040</v>
      </c>
      <c s="26" t="s">
        <v>52</v>
      </c>
      <c s="32" t="s">
        <v>13041</v>
      </c>
      <c s="33" t="s">
        <v>54</v>
      </c>
      <c s="34">
        <v>2</v>
      </c>
      <c s="35">
        <v>0</v>
      </c>
      <c s="36">
        <f>ROUND(ROUND(H165,2)*ROUND(G165,3),2)</f>
      </c>
      <c r="O165">
        <f>(I165*21)/100</f>
      </c>
      <c t="s">
        <v>27</v>
      </c>
    </row>
    <row r="166" spans="1:5" ht="63.75">
      <c r="A166" s="37" t="s">
        <v>55</v>
      </c>
      <c r="E166" s="38" t="s">
        <v>13042</v>
      </c>
    </row>
    <row r="167" spans="1:5" ht="76.5">
      <c r="A167" s="39" t="s">
        <v>56</v>
      </c>
      <c r="E167" s="45" t="s">
        <v>13043</v>
      </c>
    </row>
    <row r="168" spans="1:5" ht="76.5">
      <c r="A168" t="s">
        <v>57</v>
      </c>
      <c r="E168" s="38" t="s">
        <v>12983</v>
      </c>
    </row>
    <row r="169" spans="1:16" ht="25.5">
      <c r="A169" s="26" t="s">
        <v>50</v>
      </c>
      <c s="31" t="s">
        <v>200</v>
      </c>
      <c s="31" t="s">
        <v>13044</v>
      </c>
      <c s="26" t="s">
        <v>52</v>
      </c>
      <c s="32" t="s">
        <v>13045</v>
      </c>
      <c s="33" t="s">
        <v>54</v>
      </c>
      <c s="34">
        <v>275</v>
      </c>
      <c s="35">
        <v>0</v>
      </c>
      <c s="36">
        <f>ROUND(ROUND(H169,2)*ROUND(G169,3),2)</f>
      </c>
      <c r="O169">
        <f>(I169*21)/100</f>
      </c>
      <c t="s">
        <v>27</v>
      </c>
    </row>
    <row r="170" spans="1:5" ht="25.5">
      <c r="A170" s="37" t="s">
        <v>55</v>
      </c>
      <c r="E170" s="38" t="s">
        <v>13046</v>
      </c>
    </row>
    <row r="171" spans="1:5" ht="12.75">
      <c r="A171" s="39" t="s">
        <v>56</v>
      </c>
      <c r="E171" s="40" t="s">
        <v>52</v>
      </c>
    </row>
    <row r="172" spans="1:5" ht="12.75">
      <c r="A172" t="s">
        <v>57</v>
      </c>
      <c r="E172" s="38" t="s">
        <v>52</v>
      </c>
    </row>
    <row r="173" spans="1:18" ht="12.75" customHeight="1">
      <c r="A173" s="6" t="s">
        <v>48</v>
      </c>
      <c s="6"/>
      <c s="42" t="s">
        <v>8868</v>
      </c>
      <c s="6"/>
      <c s="29" t="s">
        <v>13047</v>
      </c>
      <c s="6"/>
      <c s="6"/>
      <c s="6"/>
      <c s="43">
        <f>0+Q173</f>
      </c>
      <c r="O173">
        <f>0+R173</f>
      </c>
      <c r="Q173">
        <f>0+I174+I178+I182</f>
      </c>
      <c>
        <f>0+O174+O178+O182</f>
      </c>
    </row>
    <row r="174" spans="1:16" ht="25.5">
      <c r="A174" s="26" t="s">
        <v>50</v>
      </c>
      <c s="31" t="s">
        <v>204</v>
      </c>
      <c s="31" t="s">
        <v>13048</v>
      </c>
      <c s="26" t="s">
        <v>52</v>
      </c>
      <c s="32" t="s">
        <v>13049</v>
      </c>
      <c s="33" t="s">
        <v>63</v>
      </c>
      <c s="34">
        <v>63</v>
      </c>
      <c s="35">
        <v>0</v>
      </c>
      <c s="36">
        <f>ROUND(ROUND(H174,2)*ROUND(G174,3),2)</f>
      </c>
      <c r="O174">
        <f>(I174*21)/100</f>
      </c>
      <c t="s">
        <v>27</v>
      </c>
    </row>
    <row r="175" spans="1:5" ht="25.5">
      <c r="A175" s="37" t="s">
        <v>55</v>
      </c>
      <c r="E175" s="38" t="s">
        <v>13049</v>
      </c>
    </row>
    <row r="176" spans="1:5" ht="12.75">
      <c r="A176" s="39" t="s">
        <v>56</v>
      </c>
      <c r="E176" s="40" t="s">
        <v>52</v>
      </c>
    </row>
    <row r="177" spans="1:5" ht="12.75">
      <c r="A177" t="s">
        <v>57</v>
      </c>
      <c r="E177" s="38" t="s">
        <v>52</v>
      </c>
    </row>
    <row r="178" spans="1:16" ht="12.75">
      <c r="A178" s="26" t="s">
        <v>50</v>
      </c>
      <c s="31" t="s">
        <v>208</v>
      </c>
      <c s="31" t="s">
        <v>13050</v>
      </c>
      <c s="26" t="s">
        <v>52</v>
      </c>
      <c s="32" t="s">
        <v>13051</v>
      </c>
      <c s="33" t="s">
        <v>63</v>
      </c>
      <c s="34">
        <v>60</v>
      </c>
      <c s="35">
        <v>0</v>
      </c>
      <c s="36">
        <f>ROUND(ROUND(H178,2)*ROUND(G178,3),2)</f>
      </c>
      <c r="O178">
        <f>(I178*21)/100</f>
      </c>
      <c t="s">
        <v>27</v>
      </c>
    </row>
    <row r="179" spans="1:5" ht="25.5">
      <c r="A179" s="37" t="s">
        <v>55</v>
      </c>
      <c r="E179" s="38" t="s">
        <v>13052</v>
      </c>
    </row>
    <row r="180" spans="1:5" ht="89.25">
      <c r="A180" s="39" t="s">
        <v>56</v>
      </c>
      <c r="E180" s="45" t="s">
        <v>13053</v>
      </c>
    </row>
    <row r="181" spans="1:5" ht="12.75">
      <c r="A181" t="s">
        <v>57</v>
      </c>
      <c r="E181" s="38" t="s">
        <v>52</v>
      </c>
    </row>
    <row r="182" spans="1:16" ht="12.75">
      <c r="A182" s="26" t="s">
        <v>50</v>
      </c>
      <c s="31" t="s">
        <v>212</v>
      </c>
      <c s="31" t="s">
        <v>13054</v>
      </c>
      <c s="26" t="s">
        <v>52</v>
      </c>
      <c s="32" t="s">
        <v>13055</v>
      </c>
      <c s="33" t="s">
        <v>345</v>
      </c>
      <c s="34">
        <v>0.012</v>
      </c>
      <c s="35">
        <v>0</v>
      </c>
      <c s="36">
        <f>ROUND(ROUND(H182,2)*ROUND(G182,3),2)</f>
      </c>
      <c r="O182">
        <f>(I182*21)/100</f>
      </c>
      <c t="s">
        <v>27</v>
      </c>
    </row>
    <row r="183" spans="1:5" ht="25.5">
      <c r="A183" s="37" t="s">
        <v>55</v>
      </c>
      <c r="E183" s="38" t="s">
        <v>13056</v>
      </c>
    </row>
    <row r="184" spans="1:5" ht="12.75">
      <c r="A184" s="39" t="s">
        <v>56</v>
      </c>
      <c r="E184" s="40" t="s">
        <v>52</v>
      </c>
    </row>
    <row r="185" spans="1:5" ht="12.75">
      <c r="A185" t="s">
        <v>57</v>
      </c>
      <c r="E185" s="38" t="s">
        <v>52</v>
      </c>
    </row>
    <row r="186" spans="1:18" ht="12.75" customHeight="1">
      <c r="A186" s="6" t="s">
        <v>48</v>
      </c>
      <c s="6"/>
      <c s="42" t="s">
        <v>44</v>
      </c>
      <c s="6"/>
      <c s="29" t="s">
        <v>2625</v>
      </c>
      <c s="6"/>
      <c s="6"/>
      <c s="6"/>
      <c s="43">
        <f>0+Q186</f>
      </c>
      <c r="O186">
        <f>0+R186</f>
      </c>
      <c r="Q186">
        <f>0+I187+I191+I195+I199+I203+I207+I211</f>
      </c>
      <c>
        <f>0+O187+O191+O195+O199+O203+O207+O211</f>
      </c>
    </row>
    <row r="187" spans="1:16" ht="12.75">
      <c r="A187" s="26" t="s">
        <v>50</v>
      </c>
      <c s="31" t="s">
        <v>216</v>
      </c>
      <c s="31" t="s">
        <v>6374</v>
      </c>
      <c s="26" t="s">
        <v>52</v>
      </c>
      <c s="32" t="s">
        <v>13057</v>
      </c>
      <c s="33" t="s">
        <v>71</v>
      </c>
      <c s="34">
        <v>208</v>
      </c>
      <c s="35">
        <v>0</v>
      </c>
      <c s="36">
        <f>ROUND(ROUND(H187,2)*ROUND(G187,3),2)</f>
      </c>
      <c r="O187">
        <f>(I187*21)/100</f>
      </c>
      <c t="s">
        <v>27</v>
      </c>
    </row>
    <row r="188" spans="1:5" ht="12.75">
      <c r="A188" s="37" t="s">
        <v>55</v>
      </c>
      <c r="E188" s="38" t="s">
        <v>6375</v>
      </c>
    </row>
    <row r="189" spans="1:5" ht="76.5">
      <c r="A189" s="39" t="s">
        <v>56</v>
      </c>
      <c r="E189" s="45" t="s">
        <v>13058</v>
      </c>
    </row>
    <row r="190" spans="1:5" ht="12.75">
      <c r="A190" t="s">
        <v>57</v>
      </c>
      <c r="E190" s="38" t="s">
        <v>52</v>
      </c>
    </row>
    <row r="191" spans="1:16" ht="12.75">
      <c r="A191" s="26" t="s">
        <v>50</v>
      </c>
      <c s="31" t="s">
        <v>219</v>
      </c>
      <c s="31" t="s">
        <v>13059</v>
      </c>
      <c s="26" t="s">
        <v>52</v>
      </c>
      <c s="32" t="s">
        <v>13060</v>
      </c>
      <c s="33" t="s">
        <v>71</v>
      </c>
      <c s="34">
        <v>450</v>
      </c>
      <c s="35">
        <v>0</v>
      </c>
      <c s="36">
        <f>ROUND(ROUND(H191,2)*ROUND(G191,3),2)</f>
      </c>
      <c r="O191">
        <f>(I191*21)/100</f>
      </c>
      <c t="s">
        <v>27</v>
      </c>
    </row>
    <row r="192" spans="1:5" ht="12.75">
      <c r="A192" s="37" t="s">
        <v>55</v>
      </c>
      <c r="E192" s="38" t="s">
        <v>13061</v>
      </c>
    </row>
    <row r="193" spans="1:5" ht="89.25">
      <c r="A193" s="39" t="s">
        <v>56</v>
      </c>
      <c r="E193" s="45" t="s">
        <v>13062</v>
      </c>
    </row>
    <row r="194" spans="1:5" ht="12.75">
      <c r="A194" t="s">
        <v>57</v>
      </c>
      <c r="E194" s="38" t="s">
        <v>52</v>
      </c>
    </row>
    <row r="195" spans="1:16" ht="25.5">
      <c r="A195" s="26" t="s">
        <v>50</v>
      </c>
      <c s="31" t="s">
        <v>223</v>
      </c>
      <c s="31" t="s">
        <v>3535</v>
      </c>
      <c s="26" t="s">
        <v>52</v>
      </c>
      <c s="32" t="s">
        <v>3536</v>
      </c>
      <c s="33" t="s">
        <v>71</v>
      </c>
      <c s="34">
        <v>648</v>
      </c>
      <c s="35">
        <v>0</v>
      </c>
      <c s="36">
        <f>ROUND(ROUND(H195,2)*ROUND(G195,3),2)</f>
      </c>
      <c r="O195">
        <f>(I195*21)/100</f>
      </c>
      <c t="s">
        <v>27</v>
      </c>
    </row>
    <row r="196" spans="1:5" ht="25.5">
      <c r="A196" s="37" t="s">
        <v>55</v>
      </c>
      <c r="E196" s="38" t="s">
        <v>3537</v>
      </c>
    </row>
    <row r="197" spans="1:5" ht="51">
      <c r="A197" s="39" t="s">
        <v>56</v>
      </c>
      <c r="E197" s="45" t="s">
        <v>13063</v>
      </c>
    </row>
    <row r="198" spans="1:5" ht="12.75">
      <c r="A198" t="s">
        <v>57</v>
      </c>
      <c r="E198" s="38" t="s">
        <v>52</v>
      </c>
    </row>
    <row r="199" spans="1:16" ht="25.5">
      <c r="A199" s="26" t="s">
        <v>50</v>
      </c>
      <c s="31" t="s">
        <v>227</v>
      </c>
      <c s="31" t="s">
        <v>13064</v>
      </c>
      <c s="26" t="s">
        <v>52</v>
      </c>
      <c s="32" t="s">
        <v>13065</v>
      </c>
      <c s="33" t="s">
        <v>71</v>
      </c>
      <c s="34">
        <v>472.5</v>
      </c>
      <c s="35">
        <v>0</v>
      </c>
      <c s="36">
        <f>ROUND(ROUND(H199,2)*ROUND(G199,3),2)</f>
      </c>
      <c r="O199">
        <f>(I199*21)/100</f>
      </c>
      <c t="s">
        <v>27</v>
      </c>
    </row>
    <row r="200" spans="1:5" ht="25.5">
      <c r="A200" s="37" t="s">
        <v>55</v>
      </c>
      <c r="E200" s="38" t="s">
        <v>13066</v>
      </c>
    </row>
    <row r="201" spans="1:5" ht="12.75">
      <c r="A201" s="39" t="s">
        <v>56</v>
      </c>
      <c r="E201" s="40" t="s">
        <v>52</v>
      </c>
    </row>
    <row r="202" spans="1:5" ht="76.5">
      <c r="A202" t="s">
        <v>57</v>
      </c>
      <c r="E202" s="38" t="s">
        <v>13067</v>
      </c>
    </row>
    <row r="203" spans="1:16" ht="25.5">
      <c r="A203" s="26" t="s">
        <v>50</v>
      </c>
      <c s="31" t="s">
        <v>231</v>
      </c>
      <c s="31" t="s">
        <v>13068</v>
      </c>
      <c s="26" t="s">
        <v>52</v>
      </c>
      <c s="32" t="s">
        <v>13069</v>
      </c>
      <c s="33" t="s">
        <v>71</v>
      </c>
      <c s="34">
        <v>239.2</v>
      </c>
      <c s="35">
        <v>0</v>
      </c>
      <c s="36">
        <f>ROUND(ROUND(H203,2)*ROUND(G203,3),2)</f>
      </c>
      <c r="O203">
        <f>(I203*21)/100</f>
      </c>
      <c t="s">
        <v>27</v>
      </c>
    </row>
    <row r="204" spans="1:5" ht="25.5">
      <c r="A204" s="37" t="s">
        <v>55</v>
      </c>
      <c r="E204" s="38" t="s">
        <v>13070</v>
      </c>
    </row>
    <row r="205" spans="1:5" ht="12.75">
      <c r="A205" s="39" t="s">
        <v>56</v>
      </c>
      <c r="E205" s="40" t="s">
        <v>52</v>
      </c>
    </row>
    <row r="206" spans="1:5" ht="76.5">
      <c r="A206" t="s">
        <v>57</v>
      </c>
      <c r="E206" s="38" t="s">
        <v>13067</v>
      </c>
    </row>
    <row r="207" spans="1:16" ht="12.75">
      <c r="A207" s="26" t="s">
        <v>50</v>
      </c>
      <c s="31" t="s">
        <v>236</v>
      </c>
      <c s="31" t="s">
        <v>13071</v>
      </c>
      <c s="26" t="s">
        <v>52</v>
      </c>
      <c s="32" t="s">
        <v>3544</v>
      </c>
      <c s="33" t="s">
        <v>845</v>
      </c>
      <c s="34">
        <v>1</v>
      </c>
      <c s="35">
        <v>0</v>
      </c>
      <c s="36">
        <f>ROUND(ROUND(H207,2)*ROUND(G207,3),2)</f>
      </c>
      <c r="O207">
        <f>(I207*21)/100</f>
      </c>
      <c t="s">
        <v>27</v>
      </c>
    </row>
    <row r="208" spans="1:5" ht="38.25">
      <c r="A208" s="37" t="s">
        <v>55</v>
      </c>
      <c r="E208" s="38" t="s">
        <v>3545</v>
      </c>
    </row>
    <row r="209" spans="1:5" ht="12.75">
      <c r="A209" s="39" t="s">
        <v>56</v>
      </c>
      <c r="E209" s="40" t="s">
        <v>2656</v>
      </c>
    </row>
    <row r="210" spans="1:5" ht="38.25">
      <c r="A210" t="s">
        <v>57</v>
      </c>
      <c r="E210" s="38" t="s">
        <v>3547</v>
      </c>
    </row>
    <row r="211" spans="1:16" ht="12.75">
      <c r="A211" s="26" t="s">
        <v>50</v>
      </c>
      <c s="31" t="s">
        <v>240</v>
      </c>
      <c s="31" t="s">
        <v>13072</v>
      </c>
      <c s="26" t="s">
        <v>52</v>
      </c>
      <c s="32" t="s">
        <v>13073</v>
      </c>
      <c s="33" t="s">
        <v>845</v>
      </c>
      <c s="34">
        <v>1</v>
      </c>
      <c s="35">
        <v>0</v>
      </c>
      <c s="36">
        <f>ROUND(ROUND(H211,2)*ROUND(G211,3),2)</f>
      </c>
      <c r="O211">
        <f>(I211*21)/100</f>
      </c>
      <c t="s">
        <v>27</v>
      </c>
    </row>
    <row r="212" spans="1:5" ht="38.25">
      <c r="A212" s="37" t="s">
        <v>55</v>
      </c>
      <c r="E212" s="38" t="s">
        <v>11218</v>
      </c>
    </row>
    <row r="213" spans="1:5" ht="25.5">
      <c r="A213" s="39" t="s">
        <v>56</v>
      </c>
      <c r="E213" s="40" t="s">
        <v>3546</v>
      </c>
    </row>
    <row r="214" spans="1:5" ht="38.25">
      <c r="A214" t="s">
        <v>57</v>
      </c>
      <c r="E214" s="38" t="s">
        <v>13074</v>
      </c>
    </row>
    <row r="215" spans="1:18" ht="12.75" customHeight="1">
      <c r="A215" s="6" t="s">
        <v>48</v>
      </c>
      <c s="6"/>
      <c s="42" t="s">
        <v>2634</v>
      </c>
      <c s="6"/>
      <c s="29" t="s">
        <v>340</v>
      </c>
      <c s="6"/>
      <c s="6"/>
      <c s="6"/>
      <c s="43">
        <f>0+Q215</f>
      </c>
      <c r="O215">
        <f>0+R215</f>
      </c>
      <c r="Q215">
        <f>0+I216</f>
      </c>
      <c>
        <f>0+O216</f>
      </c>
    </row>
    <row r="216" spans="1:16" ht="38.25">
      <c r="A216" s="26" t="s">
        <v>50</v>
      </c>
      <c s="31" t="s">
        <v>244</v>
      </c>
      <c s="31" t="s">
        <v>448</v>
      </c>
      <c s="26" t="s">
        <v>449</v>
      </c>
      <c s="32" t="s">
        <v>450</v>
      </c>
      <c s="33" t="s">
        <v>345</v>
      </c>
      <c s="34">
        <v>154.126</v>
      </c>
      <c s="35">
        <v>0</v>
      </c>
      <c s="36">
        <f>ROUND(ROUND(H216,2)*ROUND(G216,3),2)</f>
      </c>
      <c r="O216">
        <f>(I216*21)/100</f>
      </c>
      <c t="s">
        <v>27</v>
      </c>
    </row>
    <row r="217" spans="1:5" ht="12.75">
      <c r="A217" s="37" t="s">
        <v>55</v>
      </c>
      <c r="E217" s="38" t="s">
        <v>346</v>
      </c>
    </row>
    <row r="218" spans="1:5" ht="76.5">
      <c r="A218" s="39" t="s">
        <v>56</v>
      </c>
      <c r="E218" s="45" t="s">
        <v>13075</v>
      </c>
    </row>
    <row r="219" spans="1:5" ht="89.25">
      <c r="A219" t="s">
        <v>57</v>
      </c>
      <c r="E219" s="38" t="s">
        <v>347</v>
      </c>
    </row>
    <row r="220" spans="1:18" ht="12.75" customHeight="1">
      <c r="A220" s="6" t="s">
        <v>48</v>
      </c>
      <c s="6"/>
      <c s="42" t="s">
        <v>3555</v>
      </c>
      <c s="6"/>
      <c s="29" t="s">
        <v>3556</v>
      </c>
      <c s="6"/>
      <c s="6"/>
      <c s="6"/>
      <c s="43">
        <f>0+Q220</f>
      </c>
      <c r="O220">
        <f>0+R220</f>
      </c>
      <c r="Q220">
        <f>0+I221</f>
      </c>
      <c>
        <f>0+O221</f>
      </c>
    </row>
    <row r="221" spans="1:16" ht="12.75">
      <c r="A221" s="26" t="s">
        <v>50</v>
      </c>
      <c s="31" t="s">
        <v>248</v>
      </c>
      <c s="31" t="s">
        <v>13076</v>
      </c>
      <c s="26" t="s">
        <v>52</v>
      </c>
      <c s="32" t="s">
        <v>13077</v>
      </c>
      <c s="33" t="s">
        <v>345</v>
      </c>
      <c s="34">
        <v>241.185</v>
      </c>
      <c s="35">
        <v>0</v>
      </c>
      <c s="36">
        <f>ROUND(ROUND(H221,2)*ROUND(G221,3),2)</f>
      </c>
      <c r="O221">
        <f>(I221*21)/100</f>
      </c>
      <c t="s">
        <v>27</v>
      </c>
    </row>
    <row r="222" spans="1:5" ht="38.25">
      <c r="A222" s="37" t="s">
        <v>55</v>
      </c>
      <c r="E222" s="38" t="s">
        <v>13078</v>
      </c>
    </row>
    <row r="223" spans="1:5" ht="12.75">
      <c r="A223" s="39" t="s">
        <v>56</v>
      </c>
      <c r="E223" s="40" t="s">
        <v>52</v>
      </c>
    </row>
    <row r="224" spans="1:5" ht="12.75">
      <c r="A224" t="s">
        <v>57</v>
      </c>
      <c r="E224" s="38" t="s">
        <v>52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24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0+O11+O88+O117+O238</f>
      </c>
      <c t="s">
        <v>26</v>
      </c>
    </row>
    <row r="3" spans="1:16" ht="15" customHeight="1">
      <c r="A3" t="s">
        <v>12</v>
      </c>
      <c s="12" t="s">
        <v>14</v>
      </c>
      <c s="13" t="s">
        <v>15</v>
      </c>
      <c s="1"/>
      <c s="14" t="s">
        <v>16</v>
      </c>
      <c s="1"/>
      <c s="9"/>
      <c s="8" t="s">
        <v>13081</v>
      </c>
      <c s="44">
        <f>0+I11+I88+I117+I238</f>
      </c>
      <c r="O3" t="s">
        <v>23</v>
      </c>
      <c t="s">
        <v>27</v>
      </c>
    </row>
    <row r="4" spans="1:16" ht="15" customHeight="1">
      <c r="A4" t="s">
        <v>17</v>
      </c>
      <c s="12" t="s">
        <v>18</v>
      </c>
      <c s="13" t="s">
        <v>4860</v>
      </c>
      <c s="1"/>
      <c s="14" t="s">
        <v>4861</v>
      </c>
      <c s="1"/>
      <c s="1"/>
      <c s="11"/>
      <c s="11"/>
      <c r="O4" t="s">
        <v>24</v>
      </c>
      <c t="s">
        <v>27</v>
      </c>
    </row>
    <row r="5" spans="1:16" ht="12.75" customHeight="1">
      <c r="A5" t="s">
        <v>21</v>
      </c>
      <c s="12" t="s">
        <v>18</v>
      </c>
      <c s="13" t="s">
        <v>12891</v>
      </c>
      <c s="1"/>
      <c s="14" t="s">
        <v>12892</v>
      </c>
      <c s="1"/>
      <c s="1"/>
      <c s="1"/>
      <c s="1"/>
      <c r="O5" t="s">
        <v>25</v>
      </c>
      <c t="s">
        <v>27</v>
      </c>
    </row>
    <row r="6" spans="1:9" ht="12.75" customHeight="1">
      <c r="A6" t="s">
        <v>2002</v>
      </c>
      <c s="12" t="s">
        <v>18</v>
      </c>
      <c s="13" t="s">
        <v>13079</v>
      </c>
      <c s="1"/>
      <c s="14" t="s">
        <v>13080</v>
      </c>
      <c s="1"/>
      <c s="1"/>
      <c s="1"/>
      <c s="1"/>
    </row>
    <row r="7" spans="1:9" ht="12.75" customHeight="1">
      <c r="A7" t="s">
        <v>4428</v>
      </c>
      <c s="16" t="s">
        <v>22</v>
      </c>
      <c s="17" t="s">
        <v>13081</v>
      </c>
      <c s="6"/>
      <c s="18" t="s">
        <v>13082</v>
      </c>
      <c s="6"/>
      <c s="6"/>
      <c s="6"/>
      <c s="6"/>
    </row>
    <row r="8" spans="1:9" ht="12.75" customHeight="1">
      <c r="A8" s="15" t="s">
        <v>30</v>
      </c>
      <c s="15" t="s">
        <v>32</v>
      </c>
      <c s="15" t="s">
        <v>34</v>
      </c>
      <c s="15" t="s">
        <v>35</v>
      </c>
      <c s="15" t="s">
        <v>36</v>
      </c>
      <c s="15" t="s">
        <v>38</v>
      </c>
      <c s="15" t="s">
        <v>40</v>
      </c>
      <c s="15" t="s">
        <v>42</v>
      </c>
      <c s="15"/>
    </row>
    <row r="9" spans="1:9" ht="12.75" customHeight="1">
      <c r="A9" s="15"/>
      <c s="15"/>
      <c s="15"/>
      <c s="15"/>
      <c s="15"/>
      <c s="15"/>
      <c s="15"/>
      <c s="15" t="s">
        <v>43</v>
      </c>
      <c s="15" t="s">
        <v>45</v>
      </c>
    </row>
    <row r="10" spans="1:9" ht="12.75" customHeight="1">
      <c r="A10" s="15" t="s">
        <v>31</v>
      </c>
      <c s="15" t="s">
        <v>33</v>
      </c>
      <c s="15" t="s">
        <v>27</v>
      </c>
      <c s="15" t="s">
        <v>26</v>
      </c>
      <c s="15" t="s">
        <v>37</v>
      </c>
      <c s="15" t="s">
        <v>39</v>
      </c>
      <c s="15" t="s">
        <v>41</v>
      </c>
      <c s="15" t="s">
        <v>44</v>
      </c>
      <c s="15" t="s">
        <v>46</v>
      </c>
    </row>
    <row r="11" spans="1:18" ht="12.75" customHeight="1">
      <c r="A11" s="27" t="s">
        <v>48</v>
      </c>
      <c s="27"/>
      <c s="28" t="s">
        <v>33</v>
      </c>
      <c s="27"/>
      <c s="29" t="s">
        <v>1537</v>
      </c>
      <c s="27"/>
      <c s="27"/>
      <c s="27"/>
      <c s="30">
        <f>0+Q11</f>
      </c>
      <c r="O11">
        <f>0+R11</f>
      </c>
      <c r="Q11">
        <f>0+I12+I16+I20+I24+I28+I32+I36+I40+I44+I48+I52+I56+I60+I64+I68+I72+I76+I80+I84</f>
      </c>
      <c>
        <f>0+O12+O16+O20+O24+O28+O32+O36+O40+O44+O48+O52+O56+O60+O64+O68+O72+O76+O80+O84</f>
      </c>
    </row>
    <row r="12" spans="1:16" ht="12.75">
      <c r="A12" s="26" t="s">
        <v>50</v>
      </c>
      <c s="31" t="s">
        <v>33</v>
      </c>
      <c s="31" t="s">
        <v>13085</v>
      </c>
      <c s="26" t="s">
        <v>52</v>
      </c>
      <c s="32" t="s">
        <v>13086</v>
      </c>
      <c s="33" t="s">
        <v>365</v>
      </c>
      <c s="34">
        <v>0.059</v>
      </c>
      <c s="35">
        <v>0</v>
      </c>
      <c s="36">
        <f>ROUND(ROUND(H12,2)*ROUND(G12,3),2)</f>
      </c>
      <c r="O12">
        <f>(I12*21)/100</f>
      </c>
      <c t="s">
        <v>27</v>
      </c>
    </row>
    <row r="13" spans="1:5" ht="12.75">
      <c r="A13" s="37" t="s">
        <v>55</v>
      </c>
      <c r="E13" s="38" t="s">
        <v>13086</v>
      </c>
    </row>
    <row r="14" spans="1:5" ht="38.25">
      <c r="A14" s="39" t="s">
        <v>56</v>
      </c>
      <c r="E14" s="45" t="s">
        <v>13087</v>
      </c>
    </row>
    <row r="15" spans="1:5" ht="12.75">
      <c r="A15" t="s">
        <v>57</v>
      </c>
      <c r="E15" s="38" t="s">
        <v>52</v>
      </c>
    </row>
    <row r="16" spans="1:16" ht="12.75">
      <c r="A16" s="26" t="s">
        <v>50</v>
      </c>
      <c s="31" t="s">
        <v>27</v>
      </c>
      <c s="31" t="s">
        <v>13088</v>
      </c>
      <c s="26" t="s">
        <v>52</v>
      </c>
      <c s="32" t="s">
        <v>13089</v>
      </c>
      <c s="33" t="s">
        <v>71</v>
      </c>
      <c s="34">
        <v>800.453</v>
      </c>
      <c s="35">
        <v>0</v>
      </c>
      <c s="36">
        <f>ROUND(ROUND(H16,2)*ROUND(G16,3),2)</f>
      </c>
      <c r="O16">
        <f>(I16*21)/100</f>
      </c>
      <c t="s">
        <v>27</v>
      </c>
    </row>
    <row r="17" spans="1:5" ht="25.5">
      <c r="A17" s="37" t="s">
        <v>55</v>
      </c>
      <c r="E17" s="38" t="s">
        <v>13090</v>
      </c>
    </row>
    <row r="18" spans="1:5" ht="102">
      <c r="A18" s="39" t="s">
        <v>56</v>
      </c>
      <c r="E18" s="45" t="s">
        <v>13091</v>
      </c>
    </row>
    <row r="19" spans="1:5" ht="12.75">
      <c r="A19" t="s">
        <v>57</v>
      </c>
      <c r="E19" s="38" t="s">
        <v>52</v>
      </c>
    </row>
    <row r="20" spans="1:16" ht="25.5">
      <c r="A20" s="26" t="s">
        <v>50</v>
      </c>
      <c s="31" t="s">
        <v>26</v>
      </c>
      <c s="31" t="s">
        <v>13092</v>
      </c>
      <c s="26" t="s">
        <v>52</v>
      </c>
      <c s="32" t="s">
        <v>13093</v>
      </c>
      <c s="33" t="s">
        <v>365</v>
      </c>
      <c s="34">
        <v>181.605</v>
      </c>
      <c s="35">
        <v>0</v>
      </c>
      <c s="36">
        <f>ROUND(ROUND(H20,2)*ROUND(G20,3),2)</f>
      </c>
      <c r="O20">
        <f>(I20*21)/100</f>
      </c>
      <c t="s">
        <v>27</v>
      </c>
    </row>
    <row r="21" spans="1:5" ht="38.25">
      <c r="A21" s="37" t="s">
        <v>55</v>
      </c>
      <c r="E21" s="38" t="s">
        <v>13094</v>
      </c>
    </row>
    <row r="22" spans="1:5" ht="76.5">
      <c r="A22" s="39" t="s">
        <v>56</v>
      </c>
      <c r="E22" s="45" t="s">
        <v>13095</v>
      </c>
    </row>
    <row r="23" spans="1:5" ht="12.75">
      <c r="A23" t="s">
        <v>57</v>
      </c>
      <c r="E23" s="38" t="s">
        <v>52</v>
      </c>
    </row>
    <row r="24" spans="1:16" ht="12.75">
      <c r="A24" s="26" t="s">
        <v>50</v>
      </c>
      <c s="31" t="s">
        <v>37</v>
      </c>
      <c s="31" t="s">
        <v>11940</v>
      </c>
      <c s="26" t="s">
        <v>52</v>
      </c>
      <c s="32" t="s">
        <v>13096</v>
      </c>
      <c s="33" t="s">
        <v>365</v>
      </c>
      <c s="34">
        <v>18.508</v>
      </c>
      <c s="35">
        <v>0</v>
      </c>
      <c s="36">
        <f>ROUND(ROUND(H24,2)*ROUND(G24,3),2)</f>
      </c>
      <c r="O24">
        <f>(I24*21)/100</f>
      </c>
      <c t="s">
        <v>27</v>
      </c>
    </row>
    <row r="25" spans="1:5" ht="25.5">
      <c r="A25" s="37" t="s">
        <v>55</v>
      </c>
      <c r="E25" s="38" t="s">
        <v>11941</v>
      </c>
    </row>
    <row r="26" spans="1:5" ht="51">
      <c r="A26" s="39" t="s">
        <v>56</v>
      </c>
      <c r="E26" s="45" t="s">
        <v>13097</v>
      </c>
    </row>
    <row r="27" spans="1:5" ht="12.75">
      <c r="A27" t="s">
        <v>57</v>
      </c>
      <c r="E27" s="38" t="s">
        <v>52</v>
      </c>
    </row>
    <row r="28" spans="1:16" ht="25.5">
      <c r="A28" s="26" t="s">
        <v>50</v>
      </c>
      <c s="31" t="s">
        <v>39</v>
      </c>
      <c s="31" t="s">
        <v>13098</v>
      </c>
      <c s="26" t="s">
        <v>52</v>
      </c>
      <c s="32" t="s">
        <v>13099</v>
      </c>
      <c s="33" t="s">
        <v>71</v>
      </c>
      <c s="34">
        <v>92.542</v>
      </c>
      <c s="35">
        <v>0</v>
      </c>
      <c s="36">
        <f>ROUND(ROUND(H28,2)*ROUND(G28,3),2)</f>
      </c>
      <c r="O28">
        <f>(I28*21)/100</f>
      </c>
      <c t="s">
        <v>27</v>
      </c>
    </row>
    <row r="29" spans="1:5" ht="25.5">
      <c r="A29" s="37" t="s">
        <v>55</v>
      </c>
      <c r="E29" s="38" t="s">
        <v>13100</v>
      </c>
    </row>
    <row r="30" spans="1:5" ht="76.5">
      <c r="A30" s="39" t="s">
        <v>56</v>
      </c>
      <c r="E30" s="45" t="s">
        <v>13101</v>
      </c>
    </row>
    <row r="31" spans="1:5" ht="12.75">
      <c r="A31" t="s">
        <v>57</v>
      </c>
      <c r="E31" s="38" t="s">
        <v>52</v>
      </c>
    </row>
    <row r="32" spans="1:16" ht="12.75">
      <c r="A32" s="26" t="s">
        <v>50</v>
      </c>
      <c s="31" t="s">
        <v>41</v>
      </c>
      <c s="31" t="s">
        <v>13102</v>
      </c>
      <c s="26" t="s">
        <v>52</v>
      </c>
      <c s="32" t="s">
        <v>13103</v>
      </c>
      <c s="33" t="s">
        <v>71</v>
      </c>
      <c s="34">
        <v>800.453</v>
      </c>
      <c s="35">
        <v>0</v>
      </c>
      <c s="36">
        <f>ROUND(ROUND(H32,2)*ROUND(G32,3),2)</f>
      </c>
      <c r="O32">
        <f>(I32*21)/100</f>
      </c>
      <c t="s">
        <v>27</v>
      </c>
    </row>
    <row r="33" spans="1:5" ht="25.5">
      <c r="A33" s="37" t="s">
        <v>55</v>
      </c>
      <c r="E33" s="38" t="s">
        <v>13104</v>
      </c>
    </row>
    <row r="34" spans="1:5" ht="25.5">
      <c r="A34" s="39" t="s">
        <v>56</v>
      </c>
      <c r="E34" s="45" t="s">
        <v>13105</v>
      </c>
    </row>
    <row r="35" spans="1:5" ht="12.75">
      <c r="A35" t="s">
        <v>57</v>
      </c>
      <c r="E35" s="38" t="s">
        <v>52</v>
      </c>
    </row>
    <row r="36" spans="1:16" ht="25.5">
      <c r="A36" s="26" t="s">
        <v>50</v>
      </c>
      <c s="31" t="s">
        <v>73</v>
      </c>
      <c s="31" t="s">
        <v>13106</v>
      </c>
      <c s="26" t="s">
        <v>52</v>
      </c>
      <c s="32" t="s">
        <v>13107</v>
      </c>
      <c s="33" t="s">
        <v>71</v>
      </c>
      <c s="34">
        <v>908.025</v>
      </c>
      <c s="35">
        <v>0</v>
      </c>
      <c s="36">
        <f>ROUND(ROUND(H36,2)*ROUND(G36,3),2)</f>
      </c>
      <c r="O36">
        <f>(I36*21)/100</f>
      </c>
      <c t="s">
        <v>27</v>
      </c>
    </row>
    <row r="37" spans="1:5" ht="25.5">
      <c r="A37" s="37" t="s">
        <v>55</v>
      </c>
      <c r="E37" s="38" t="s">
        <v>13108</v>
      </c>
    </row>
    <row r="38" spans="1:5" ht="25.5">
      <c r="A38" s="39" t="s">
        <v>56</v>
      </c>
      <c r="E38" s="45" t="s">
        <v>13109</v>
      </c>
    </row>
    <row r="39" spans="1:5" ht="12.75">
      <c r="A39" t="s">
        <v>57</v>
      </c>
      <c r="E39" s="38" t="s">
        <v>52</v>
      </c>
    </row>
    <row r="40" spans="1:16" ht="25.5">
      <c r="A40" s="26" t="s">
        <v>50</v>
      </c>
      <c s="31" t="s">
        <v>78</v>
      </c>
      <c s="31" t="s">
        <v>13110</v>
      </c>
      <c s="26" t="s">
        <v>52</v>
      </c>
      <c s="32" t="s">
        <v>13111</v>
      </c>
      <c s="33" t="s">
        <v>54</v>
      </c>
      <c s="34">
        <v>75</v>
      </c>
      <c s="35">
        <v>0</v>
      </c>
      <c s="36">
        <f>ROUND(ROUND(H40,2)*ROUND(G40,3),2)</f>
      </c>
      <c r="O40">
        <f>(I40*21)/100</f>
      </c>
      <c t="s">
        <v>27</v>
      </c>
    </row>
    <row r="41" spans="1:5" ht="25.5">
      <c r="A41" s="37" t="s">
        <v>55</v>
      </c>
      <c r="E41" s="38" t="s">
        <v>13112</v>
      </c>
    </row>
    <row r="42" spans="1:5" ht="63.75">
      <c r="A42" s="39" t="s">
        <v>56</v>
      </c>
      <c r="E42" s="45" t="s">
        <v>13113</v>
      </c>
    </row>
    <row r="43" spans="1:5" ht="12.75">
      <c r="A43" t="s">
        <v>57</v>
      </c>
      <c r="E43" s="38" t="s">
        <v>52</v>
      </c>
    </row>
    <row r="44" spans="1:16" ht="12.75">
      <c r="A44" s="26" t="s">
        <v>50</v>
      </c>
      <c s="31" t="s">
        <v>44</v>
      </c>
      <c s="31" t="s">
        <v>13114</v>
      </c>
      <c s="26" t="s">
        <v>52</v>
      </c>
      <c s="32" t="s">
        <v>13115</v>
      </c>
      <c s="33" t="s">
        <v>71</v>
      </c>
      <c s="34">
        <v>92.542</v>
      </c>
      <c s="35">
        <v>0</v>
      </c>
      <c s="36">
        <f>ROUND(ROUND(H44,2)*ROUND(G44,3),2)</f>
      </c>
      <c r="O44">
        <f>(I44*21)/100</f>
      </c>
      <c t="s">
        <v>27</v>
      </c>
    </row>
    <row r="45" spans="1:5" ht="25.5">
      <c r="A45" s="37" t="s">
        <v>55</v>
      </c>
      <c r="E45" s="38" t="s">
        <v>13116</v>
      </c>
    </row>
    <row r="46" spans="1:5" ht="76.5">
      <c r="A46" s="39" t="s">
        <v>56</v>
      </c>
      <c r="E46" s="45" t="s">
        <v>13101</v>
      </c>
    </row>
    <row r="47" spans="1:5" ht="12.75">
      <c r="A47" t="s">
        <v>57</v>
      </c>
      <c r="E47" s="38" t="s">
        <v>52</v>
      </c>
    </row>
    <row r="48" spans="1:16" ht="12.75">
      <c r="A48" s="26" t="s">
        <v>50</v>
      </c>
      <c s="31" t="s">
        <v>46</v>
      </c>
      <c s="31" t="s">
        <v>13117</v>
      </c>
      <c s="26" t="s">
        <v>52</v>
      </c>
      <c s="32" t="s">
        <v>13118</v>
      </c>
      <c s="33" t="s">
        <v>54</v>
      </c>
      <c s="34">
        <v>2</v>
      </c>
      <c s="35">
        <v>0</v>
      </c>
      <c s="36">
        <f>ROUND(ROUND(H48,2)*ROUND(G48,3),2)</f>
      </c>
      <c r="O48">
        <f>(I48*21)/100</f>
      </c>
      <c t="s">
        <v>27</v>
      </c>
    </row>
    <row r="49" spans="1:5" ht="25.5">
      <c r="A49" s="37" t="s">
        <v>55</v>
      </c>
      <c r="E49" s="38" t="s">
        <v>13119</v>
      </c>
    </row>
    <row r="50" spans="1:5" ht="38.25">
      <c r="A50" s="39" t="s">
        <v>56</v>
      </c>
      <c r="E50" s="45" t="s">
        <v>13120</v>
      </c>
    </row>
    <row r="51" spans="1:5" ht="12.75">
      <c r="A51" t="s">
        <v>57</v>
      </c>
      <c r="E51" s="38" t="s">
        <v>52</v>
      </c>
    </row>
    <row r="52" spans="1:16" ht="12.75">
      <c r="A52" s="26" t="s">
        <v>50</v>
      </c>
      <c s="31" t="s">
        <v>89</v>
      </c>
      <c s="31" t="s">
        <v>13121</v>
      </c>
      <c s="26" t="s">
        <v>52</v>
      </c>
      <c s="32" t="s">
        <v>13122</v>
      </c>
      <c s="33" t="s">
        <v>71</v>
      </c>
      <c s="34">
        <v>143.192</v>
      </c>
      <c s="35">
        <v>0</v>
      </c>
      <c s="36">
        <f>ROUND(ROUND(H52,2)*ROUND(G52,3),2)</f>
      </c>
      <c r="O52">
        <f>(I52*21)/100</f>
      </c>
      <c t="s">
        <v>27</v>
      </c>
    </row>
    <row r="53" spans="1:5" ht="25.5">
      <c r="A53" s="37" t="s">
        <v>55</v>
      </c>
      <c r="E53" s="38" t="s">
        <v>13123</v>
      </c>
    </row>
    <row r="54" spans="1:5" ht="102">
      <c r="A54" s="39" t="s">
        <v>56</v>
      </c>
      <c r="E54" s="45" t="s">
        <v>13124</v>
      </c>
    </row>
    <row r="55" spans="1:5" ht="12.75">
      <c r="A55" t="s">
        <v>57</v>
      </c>
      <c r="E55" s="38" t="s">
        <v>52</v>
      </c>
    </row>
    <row r="56" spans="1:16" ht="12.75">
      <c r="A56" s="26" t="s">
        <v>50</v>
      </c>
      <c s="31" t="s">
        <v>93</v>
      </c>
      <c s="31" t="s">
        <v>13125</v>
      </c>
      <c s="26" t="s">
        <v>52</v>
      </c>
      <c s="32" t="s">
        <v>13126</v>
      </c>
      <c s="33" t="s">
        <v>71</v>
      </c>
      <c s="34">
        <v>172.831</v>
      </c>
      <c s="35">
        <v>0</v>
      </c>
      <c s="36">
        <f>ROUND(ROUND(H56,2)*ROUND(G56,3),2)</f>
      </c>
      <c r="O56">
        <f>(I56*21)/100</f>
      </c>
      <c t="s">
        <v>27</v>
      </c>
    </row>
    <row r="57" spans="1:5" ht="25.5">
      <c r="A57" s="37" t="s">
        <v>55</v>
      </c>
      <c r="E57" s="38" t="s">
        <v>13127</v>
      </c>
    </row>
    <row r="58" spans="1:5" ht="102">
      <c r="A58" s="39" t="s">
        <v>56</v>
      </c>
      <c r="E58" s="45" t="s">
        <v>13128</v>
      </c>
    </row>
    <row r="59" spans="1:5" ht="12.75">
      <c r="A59" t="s">
        <v>57</v>
      </c>
      <c r="E59" s="38" t="s">
        <v>52</v>
      </c>
    </row>
    <row r="60" spans="1:16" ht="12.75">
      <c r="A60" s="26" t="s">
        <v>50</v>
      </c>
      <c s="31" t="s">
        <v>97</v>
      </c>
      <c s="31" t="s">
        <v>13129</v>
      </c>
      <c s="26" t="s">
        <v>52</v>
      </c>
      <c s="32" t="s">
        <v>13130</v>
      </c>
      <c s="33" t="s">
        <v>71</v>
      </c>
      <c s="34">
        <v>5.6</v>
      </c>
      <c s="35">
        <v>0</v>
      </c>
      <c s="36">
        <f>ROUND(ROUND(H60,2)*ROUND(G60,3),2)</f>
      </c>
      <c r="O60">
        <f>(I60*21)/100</f>
      </c>
      <c t="s">
        <v>27</v>
      </c>
    </row>
    <row r="61" spans="1:5" ht="25.5">
      <c r="A61" s="37" t="s">
        <v>55</v>
      </c>
      <c r="E61" s="38" t="s">
        <v>13131</v>
      </c>
    </row>
    <row r="62" spans="1:5" ht="51">
      <c r="A62" s="39" t="s">
        <v>56</v>
      </c>
      <c r="E62" s="45" t="s">
        <v>13132</v>
      </c>
    </row>
    <row r="63" spans="1:5" ht="12.75">
      <c r="A63" t="s">
        <v>57</v>
      </c>
      <c r="E63" s="38" t="s">
        <v>52</v>
      </c>
    </row>
    <row r="64" spans="1:16" ht="12.75">
      <c r="A64" s="26" t="s">
        <v>50</v>
      </c>
      <c s="31" t="s">
        <v>100</v>
      </c>
      <c s="31" t="s">
        <v>13133</v>
      </c>
      <c s="26" t="s">
        <v>52</v>
      </c>
      <c s="32" t="s">
        <v>13134</v>
      </c>
      <c s="33" t="s">
        <v>71</v>
      </c>
      <c s="34">
        <v>1140.468</v>
      </c>
      <c s="35">
        <v>0</v>
      </c>
      <c s="36">
        <f>ROUND(ROUND(H64,2)*ROUND(G64,3),2)</f>
      </c>
      <c r="O64">
        <f>(I64*21)/100</f>
      </c>
      <c t="s">
        <v>27</v>
      </c>
    </row>
    <row r="65" spans="1:5" ht="12.75">
      <c r="A65" s="37" t="s">
        <v>55</v>
      </c>
      <c r="E65" s="38" t="s">
        <v>13135</v>
      </c>
    </row>
    <row r="66" spans="1:5" ht="114.75">
      <c r="A66" s="39" t="s">
        <v>56</v>
      </c>
      <c r="E66" s="45" t="s">
        <v>13136</v>
      </c>
    </row>
    <row r="67" spans="1:5" ht="12.75">
      <c r="A67" t="s">
        <v>57</v>
      </c>
      <c r="E67" s="38" t="s">
        <v>52</v>
      </c>
    </row>
    <row r="68" spans="1:16" ht="12.75">
      <c r="A68" s="26" t="s">
        <v>50</v>
      </c>
      <c s="31" t="s">
        <v>103</v>
      </c>
      <c s="31" t="s">
        <v>13137</v>
      </c>
      <c s="26" t="s">
        <v>52</v>
      </c>
      <c s="32" t="s">
        <v>13138</v>
      </c>
      <c s="33" t="s">
        <v>365</v>
      </c>
      <c s="34">
        <v>5.551</v>
      </c>
      <c s="35">
        <v>0</v>
      </c>
      <c s="36">
        <f>ROUND(ROUND(H68,2)*ROUND(G68,3),2)</f>
      </c>
      <c r="O68">
        <f>(I68*21)/100</f>
      </c>
      <c t="s">
        <v>27</v>
      </c>
    </row>
    <row r="69" spans="1:5" ht="12.75">
      <c r="A69" s="37" t="s">
        <v>55</v>
      </c>
      <c r="E69" s="38" t="s">
        <v>13139</v>
      </c>
    </row>
    <row r="70" spans="1:5" ht="102">
      <c r="A70" s="39" t="s">
        <v>56</v>
      </c>
      <c r="E70" s="45" t="s">
        <v>13140</v>
      </c>
    </row>
    <row r="71" spans="1:5" ht="12.75">
      <c r="A71" t="s">
        <v>57</v>
      </c>
      <c r="E71" s="38" t="s">
        <v>52</v>
      </c>
    </row>
    <row r="72" spans="1:16" ht="12.75">
      <c r="A72" s="26" t="s">
        <v>50</v>
      </c>
      <c s="31" t="s">
        <v>106</v>
      </c>
      <c s="31" t="s">
        <v>13141</v>
      </c>
      <c s="26" t="s">
        <v>52</v>
      </c>
      <c s="32" t="s">
        <v>13142</v>
      </c>
      <c s="33" t="s">
        <v>345</v>
      </c>
      <c s="34">
        <v>14.677</v>
      </c>
      <c s="35">
        <v>0</v>
      </c>
      <c s="36">
        <f>ROUND(ROUND(H72,2)*ROUND(G72,3),2)</f>
      </c>
      <c r="O72">
        <f>(I72*21)/100</f>
      </c>
      <c t="s">
        <v>27</v>
      </c>
    </row>
    <row r="73" spans="1:5" ht="12.75">
      <c r="A73" s="37" t="s">
        <v>55</v>
      </c>
      <c r="E73" s="38" t="s">
        <v>13142</v>
      </c>
    </row>
    <row r="74" spans="1:5" ht="38.25">
      <c r="A74" s="39" t="s">
        <v>56</v>
      </c>
      <c r="E74" s="45" t="s">
        <v>13143</v>
      </c>
    </row>
    <row r="75" spans="1:5" ht="12.75">
      <c r="A75" t="s">
        <v>57</v>
      </c>
      <c r="E75" s="38" t="s">
        <v>52</v>
      </c>
    </row>
    <row r="76" spans="1:16" ht="12.75">
      <c r="A76" s="26" t="s">
        <v>50</v>
      </c>
      <c s="31" t="s">
        <v>109</v>
      </c>
      <c s="31" t="s">
        <v>13144</v>
      </c>
      <c s="26" t="s">
        <v>52</v>
      </c>
      <c s="32" t="s">
        <v>13145</v>
      </c>
      <c s="33" t="s">
        <v>71</v>
      </c>
      <c s="34">
        <v>176.288</v>
      </c>
      <c s="35">
        <v>0</v>
      </c>
      <c s="36">
        <f>ROUND(ROUND(H76,2)*ROUND(G76,3),2)</f>
      </c>
      <c r="O76">
        <f>(I76*21)/100</f>
      </c>
      <c t="s">
        <v>27</v>
      </c>
    </row>
    <row r="77" spans="1:5" ht="12.75">
      <c r="A77" s="37" t="s">
        <v>55</v>
      </c>
      <c r="E77" s="38" t="s">
        <v>13145</v>
      </c>
    </row>
    <row r="78" spans="1:5" ht="38.25">
      <c r="A78" s="39" t="s">
        <v>56</v>
      </c>
      <c r="E78" s="45" t="s">
        <v>13146</v>
      </c>
    </row>
    <row r="79" spans="1:5" ht="12.75">
      <c r="A79" t="s">
        <v>57</v>
      </c>
      <c r="E79" s="38" t="s">
        <v>52</v>
      </c>
    </row>
    <row r="80" spans="1:16" ht="12.75">
      <c r="A80" s="26" t="s">
        <v>50</v>
      </c>
      <c s="31" t="s">
        <v>113</v>
      </c>
      <c s="31" t="s">
        <v>13147</v>
      </c>
      <c s="26" t="s">
        <v>52</v>
      </c>
      <c s="32" t="s">
        <v>13148</v>
      </c>
      <c s="33" t="s">
        <v>54</v>
      </c>
      <c s="34">
        <v>75</v>
      </c>
      <c s="35">
        <v>0</v>
      </c>
      <c s="36">
        <f>ROUND(ROUND(H80,2)*ROUND(G80,3),2)</f>
      </c>
      <c r="O80">
        <f>(I80*21)/100</f>
      </c>
      <c t="s">
        <v>27</v>
      </c>
    </row>
    <row r="81" spans="1:5" ht="12.75">
      <c r="A81" s="37" t="s">
        <v>55</v>
      </c>
      <c r="E81" s="38" t="s">
        <v>13148</v>
      </c>
    </row>
    <row r="82" spans="1:5" ht="25.5">
      <c r="A82" s="39" t="s">
        <v>56</v>
      </c>
      <c r="E82" s="45" t="s">
        <v>13149</v>
      </c>
    </row>
    <row r="83" spans="1:5" ht="12.75">
      <c r="A83" t="s">
        <v>57</v>
      </c>
      <c r="E83" s="38" t="s">
        <v>13150</v>
      </c>
    </row>
    <row r="84" spans="1:16" ht="12.75">
      <c r="A84" s="26" t="s">
        <v>50</v>
      </c>
      <c s="31" t="s">
        <v>117</v>
      </c>
      <c s="31" t="s">
        <v>13151</v>
      </c>
      <c s="26" t="s">
        <v>52</v>
      </c>
      <c s="32" t="s">
        <v>13152</v>
      </c>
      <c s="33" t="s">
        <v>54</v>
      </c>
      <c s="34">
        <v>75</v>
      </c>
      <c s="35">
        <v>0</v>
      </c>
      <c s="36">
        <f>ROUND(ROUND(H84,2)*ROUND(G84,3),2)</f>
      </c>
      <c r="O84">
        <f>(I84*21)/100</f>
      </c>
      <c t="s">
        <v>27</v>
      </c>
    </row>
    <row r="85" spans="1:5" ht="12.75">
      <c r="A85" s="37" t="s">
        <v>55</v>
      </c>
      <c r="E85" s="38" t="s">
        <v>13152</v>
      </c>
    </row>
    <row r="86" spans="1:5" ht="38.25">
      <c r="A86" s="39" t="s">
        <v>56</v>
      </c>
      <c r="E86" s="45" t="s">
        <v>13153</v>
      </c>
    </row>
    <row r="87" spans="1:5" ht="12.75">
      <c r="A87" t="s">
        <v>57</v>
      </c>
      <c r="E87" s="38" t="s">
        <v>13150</v>
      </c>
    </row>
    <row r="88" spans="1:18" ht="12.75" customHeight="1">
      <c r="A88" s="6" t="s">
        <v>48</v>
      </c>
      <c s="6"/>
      <c s="42" t="s">
        <v>39</v>
      </c>
      <c s="6"/>
      <c s="29" t="s">
        <v>4224</v>
      </c>
      <c s="6"/>
      <c s="6"/>
      <c s="6"/>
      <c s="43">
        <f>0+Q88</f>
      </c>
      <c r="O88">
        <f>0+R88</f>
      </c>
      <c r="Q88">
        <f>0+I89+I93+I97+I101+I105+I109+I113</f>
      </c>
      <c>
        <f>0+O89+O93+O97+O101+O105+O109+O113</f>
      </c>
    </row>
    <row r="89" spans="1:16" ht="12.75">
      <c r="A89" s="26" t="s">
        <v>50</v>
      </c>
      <c s="31" t="s">
        <v>121</v>
      </c>
      <c s="31" t="s">
        <v>13154</v>
      </c>
      <c s="26" t="s">
        <v>52</v>
      </c>
      <c s="32" t="s">
        <v>13155</v>
      </c>
      <c s="33" t="s">
        <v>71</v>
      </c>
      <c s="34">
        <v>222.8</v>
      </c>
      <c s="35">
        <v>0</v>
      </c>
      <c s="36">
        <f>ROUND(ROUND(H89,2)*ROUND(G89,3),2)</f>
      </c>
      <c r="O89">
        <f>(I89*21)/100</f>
      </c>
      <c t="s">
        <v>27</v>
      </c>
    </row>
    <row r="90" spans="1:5" ht="25.5">
      <c r="A90" s="37" t="s">
        <v>55</v>
      </c>
      <c r="E90" s="38" t="s">
        <v>13156</v>
      </c>
    </row>
    <row r="91" spans="1:5" ht="114.75">
      <c r="A91" s="39" t="s">
        <v>56</v>
      </c>
      <c r="E91" s="45" t="s">
        <v>13157</v>
      </c>
    </row>
    <row r="92" spans="1:5" ht="12.75">
      <c r="A92" t="s">
        <v>57</v>
      </c>
      <c r="E92" s="38" t="s">
        <v>52</v>
      </c>
    </row>
    <row r="93" spans="1:16" ht="12.75">
      <c r="A93" s="26" t="s">
        <v>50</v>
      </c>
      <c s="31" t="s">
        <v>125</v>
      </c>
      <c s="31" t="s">
        <v>13158</v>
      </c>
      <c s="26" t="s">
        <v>52</v>
      </c>
      <c s="32" t="s">
        <v>13159</v>
      </c>
      <c s="33" t="s">
        <v>71</v>
      </c>
      <c s="34">
        <v>56.25</v>
      </c>
      <c s="35">
        <v>0</v>
      </c>
      <c s="36">
        <f>ROUND(ROUND(H93,2)*ROUND(G93,3),2)</f>
      </c>
      <c r="O93">
        <f>(I93*21)/100</f>
      </c>
      <c t="s">
        <v>27</v>
      </c>
    </row>
    <row r="94" spans="1:5" ht="25.5">
      <c r="A94" s="37" t="s">
        <v>55</v>
      </c>
      <c r="E94" s="38" t="s">
        <v>13160</v>
      </c>
    </row>
    <row r="95" spans="1:5" ht="51">
      <c r="A95" s="39" t="s">
        <v>56</v>
      </c>
      <c r="E95" s="45" t="s">
        <v>13161</v>
      </c>
    </row>
    <row r="96" spans="1:5" ht="12.75">
      <c r="A96" t="s">
        <v>57</v>
      </c>
      <c r="E96" s="38" t="s">
        <v>52</v>
      </c>
    </row>
    <row r="97" spans="1:16" ht="12.75">
      <c r="A97" s="26" t="s">
        <v>50</v>
      </c>
      <c s="31" t="s">
        <v>129</v>
      </c>
      <c s="31" t="s">
        <v>13162</v>
      </c>
      <c s="26" t="s">
        <v>52</v>
      </c>
      <c s="32" t="s">
        <v>13163</v>
      </c>
      <c s="33" t="s">
        <v>71</v>
      </c>
      <c s="34">
        <v>80.4</v>
      </c>
      <c s="35">
        <v>0</v>
      </c>
      <c s="36">
        <f>ROUND(ROUND(H97,2)*ROUND(G97,3),2)</f>
      </c>
      <c r="O97">
        <f>(I97*21)/100</f>
      </c>
      <c t="s">
        <v>27</v>
      </c>
    </row>
    <row r="98" spans="1:5" ht="38.25">
      <c r="A98" s="37" t="s">
        <v>55</v>
      </c>
      <c r="E98" s="38" t="s">
        <v>13164</v>
      </c>
    </row>
    <row r="99" spans="1:5" ht="51">
      <c r="A99" s="39" t="s">
        <v>56</v>
      </c>
      <c r="E99" s="45" t="s">
        <v>13165</v>
      </c>
    </row>
    <row r="100" spans="1:5" ht="12.75">
      <c r="A100" t="s">
        <v>57</v>
      </c>
      <c r="E100" s="38" t="s">
        <v>52</v>
      </c>
    </row>
    <row r="101" spans="1:16" ht="25.5">
      <c r="A101" s="26" t="s">
        <v>50</v>
      </c>
      <c s="31" t="s">
        <v>133</v>
      </c>
      <c s="31" t="s">
        <v>13166</v>
      </c>
      <c s="26" t="s">
        <v>52</v>
      </c>
      <c s="32" t="s">
        <v>13167</v>
      </c>
      <c s="33" t="s">
        <v>71</v>
      </c>
      <c s="34">
        <v>142.4</v>
      </c>
      <c s="35">
        <v>0</v>
      </c>
      <c s="36">
        <f>ROUND(ROUND(H101,2)*ROUND(G101,3),2)</f>
      </c>
      <c r="O101">
        <f>(I101*21)/100</f>
      </c>
      <c t="s">
        <v>27</v>
      </c>
    </row>
    <row r="102" spans="1:5" ht="51">
      <c r="A102" s="37" t="s">
        <v>55</v>
      </c>
      <c r="E102" s="38" t="s">
        <v>13168</v>
      </c>
    </row>
    <row r="103" spans="1:5" ht="89.25">
      <c r="A103" s="39" t="s">
        <v>56</v>
      </c>
      <c r="E103" s="45" t="s">
        <v>13169</v>
      </c>
    </row>
    <row r="104" spans="1:5" ht="12.75">
      <c r="A104" t="s">
        <v>57</v>
      </c>
      <c r="E104" s="38" t="s">
        <v>52</v>
      </c>
    </row>
    <row r="105" spans="1:16" ht="12.75">
      <c r="A105" s="26" t="s">
        <v>50</v>
      </c>
      <c s="31" t="s">
        <v>137</v>
      </c>
      <c s="31" t="s">
        <v>13170</v>
      </c>
      <c s="26" t="s">
        <v>52</v>
      </c>
      <c s="32" t="s">
        <v>13171</v>
      </c>
      <c s="33" t="s">
        <v>71</v>
      </c>
      <c s="34">
        <v>82.008</v>
      </c>
      <c s="35">
        <v>0</v>
      </c>
      <c s="36">
        <f>ROUND(ROUND(H105,2)*ROUND(G105,3),2)</f>
      </c>
      <c r="O105">
        <f>(I105*21)/100</f>
      </c>
      <c t="s">
        <v>27</v>
      </c>
    </row>
    <row r="106" spans="1:5" ht="12.75">
      <c r="A106" s="37" t="s">
        <v>55</v>
      </c>
      <c r="E106" s="38" t="s">
        <v>13171</v>
      </c>
    </row>
    <row r="107" spans="1:5" ht="25.5">
      <c r="A107" s="39" t="s">
        <v>56</v>
      </c>
      <c r="E107" s="45" t="s">
        <v>13172</v>
      </c>
    </row>
    <row r="108" spans="1:5" ht="12.75">
      <c r="A108" t="s">
        <v>57</v>
      </c>
      <c r="E108" s="38" t="s">
        <v>13150</v>
      </c>
    </row>
    <row r="109" spans="1:16" ht="25.5">
      <c r="A109" s="26" t="s">
        <v>50</v>
      </c>
      <c s="31" t="s">
        <v>141</v>
      </c>
      <c s="31" t="s">
        <v>13173</v>
      </c>
      <c s="26" t="s">
        <v>52</v>
      </c>
      <c s="32" t="s">
        <v>13174</v>
      </c>
      <c s="33" t="s">
        <v>71</v>
      </c>
      <c s="34">
        <v>423.75</v>
      </c>
      <c s="35">
        <v>0</v>
      </c>
      <c s="36">
        <f>ROUND(ROUND(H109,2)*ROUND(G109,3),2)</f>
      </c>
      <c r="O109">
        <f>(I109*21)/100</f>
      </c>
      <c t="s">
        <v>27</v>
      </c>
    </row>
    <row r="110" spans="1:5" ht="25.5">
      <c r="A110" s="37" t="s">
        <v>55</v>
      </c>
      <c r="E110" s="38" t="s">
        <v>13174</v>
      </c>
    </row>
    <row r="111" spans="1:5" ht="63.75">
      <c r="A111" s="39" t="s">
        <v>56</v>
      </c>
      <c r="E111" s="45" t="s">
        <v>13175</v>
      </c>
    </row>
    <row r="112" spans="1:5" ht="12.75">
      <c r="A112" t="s">
        <v>57</v>
      </c>
      <c r="E112" s="38" t="s">
        <v>13150</v>
      </c>
    </row>
    <row r="113" spans="1:16" ht="12.75">
      <c r="A113" s="26" t="s">
        <v>50</v>
      </c>
      <c s="31" t="s">
        <v>145</v>
      </c>
      <c s="31" t="s">
        <v>13176</v>
      </c>
      <c s="26" t="s">
        <v>52</v>
      </c>
      <c s="32" t="s">
        <v>13177</v>
      </c>
      <c s="33" t="s">
        <v>71</v>
      </c>
      <c s="34">
        <v>145.248</v>
      </c>
      <c s="35">
        <v>0</v>
      </c>
      <c s="36">
        <f>ROUND(ROUND(H113,2)*ROUND(G113,3),2)</f>
      </c>
      <c r="O113">
        <f>(I113*21)/100</f>
      </c>
      <c t="s">
        <v>27</v>
      </c>
    </row>
    <row r="114" spans="1:5" ht="12.75">
      <c r="A114" s="37" t="s">
        <v>55</v>
      </c>
      <c r="E114" s="38" t="s">
        <v>13177</v>
      </c>
    </row>
    <row r="115" spans="1:5" ht="25.5">
      <c r="A115" s="39" t="s">
        <v>56</v>
      </c>
      <c r="E115" s="45" t="s">
        <v>13178</v>
      </c>
    </row>
    <row r="116" spans="1:5" ht="12.75">
      <c r="A116" t="s">
        <v>57</v>
      </c>
      <c r="E116" s="38" t="s">
        <v>13150</v>
      </c>
    </row>
    <row r="117" spans="1:18" ht="12.75" customHeight="1">
      <c r="A117" s="6" t="s">
        <v>48</v>
      </c>
      <c s="6"/>
      <c s="42" t="s">
        <v>44</v>
      </c>
      <c s="6"/>
      <c s="29" t="s">
        <v>2625</v>
      </c>
      <c s="6"/>
      <c s="6"/>
      <c s="6"/>
      <c s="43">
        <f>0+Q117</f>
      </c>
      <c r="O117">
        <f>0+R117</f>
      </c>
      <c r="Q117">
        <f>0+I118+I122+I126+I130+I134+I138+I142+I146+I150+I154+I158+I162+I166+I170+I174+I178+I182+I186+I190+I194+I198+I202+I206+I210+I214+I218+I222+I226+I230+I234</f>
      </c>
      <c>
        <f>0+O118+O122+O126+O130+O134+O138+O142+O146+O150+O154+O158+O162+O166+O170+O174+O178+O182+O186+O190+O194+O198+O202+O206+O210+O214+O218+O222+O226+O230+O234</f>
      </c>
    </row>
    <row r="118" spans="1:16" ht="12.75">
      <c r="A118" s="26" t="s">
        <v>50</v>
      </c>
      <c s="31" t="s">
        <v>149</v>
      </c>
      <c s="31" t="s">
        <v>13179</v>
      </c>
      <c s="26" t="s">
        <v>52</v>
      </c>
      <c s="32" t="s">
        <v>13180</v>
      </c>
      <c s="33" t="s">
        <v>63</v>
      </c>
      <c s="34">
        <v>203.364</v>
      </c>
      <c s="35">
        <v>0</v>
      </c>
      <c s="36">
        <f>ROUND(ROUND(H118,2)*ROUND(G118,3),2)</f>
      </c>
      <c r="O118">
        <f>(I118*21)/100</f>
      </c>
      <c t="s">
        <v>27</v>
      </c>
    </row>
    <row r="119" spans="1:5" ht="12.75">
      <c r="A119" s="37" t="s">
        <v>55</v>
      </c>
      <c r="E119" s="38" t="s">
        <v>13180</v>
      </c>
    </row>
    <row r="120" spans="1:5" ht="25.5">
      <c r="A120" s="39" t="s">
        <v>56</v>
      </c>
      <c r="E120" s="45" t="s">
        <v>13181</v>
      </c>
    </row>
    <row r="121" spans="1:5" ht="12.75">
      <c r="A121" t="s">
        <v>57</v>
      </c>
      <c r="E121" s="38" t="s">
        <v>52</v>
      </c>
    </row>
    <row r="122" spans="1:16" ht="12.75">
      <c r="A122" s="26" t="s">
        <v>50</v>
      </c>
      <c s="31" t="s">
        <v>153</v>
      </c>
      <c s="31" t="s">
        <v>13182</v>
      </c>
      <c s="26" t="s">
        <v>52</v>
      </c>
      <c s="32" t="s">
        <v>13183</v>
      </c>
      <c s="33" t="s">
        <v>63</v>
      </c>
      <c s="34">
        <v>201.35</v>
      </c>
      <c s="35">
        <v>0</v>
      </c>
      <c s="36">
        <f>ROUND(ROUND(H122,2)*ROUND(G122,3),2)</f>
      </c>
      <c r="O122">
        <f>(I122*21)/100</f>
      </c>
      <c t="s">
        <v>27</v>
      </c>
    </row>
    <row r="123" spans="1:5" ht="25.5">
      <c r="A123" s="37" t="s">
        <v>55</v>
      </c>
      <c r="E123" s="38" t="s">
        <v>13184</v>
      </c>
    </row>
    <row r="124" spans="1:5" ht="89.25">
      <c r="A124" s="39" t="s">
        <v>56</v>
      </c>
      <c r="E124" s="45" t="s">
        <v>13185</v>
      </c>
    </row>
    <row r="125" spans="1:5" ht="12.75">
      <c r="A125" t="s">
        <v>57</v>
      </c>
      <c r="E125" s="38" t="s">
        <v>52</v>
      </c>
    </row>
    <row r="126" spans="1:16" ht="12.75">
      <c r="A126" s="26" t="s">
        <v>50</v>
      </c>
      <c s="31" t="s">
        <v>157</v>
      </c>
      <c s="31" t="s">
        <v>13186</v>
      </c>
      <c s="26" t="s">
        <v>52</v>
      </c>
      <c s="32" t="s">
        <v>13187</v>
      </c>
      <c s="33" t="s">
        <v>54</v>
      </c>
      <c s="34">
        <v>2</v>
      </c>
      <c s="35">
        <v>0</v>
      </c>
      <c s="36">
        <f>ROUND(ROUND(H126,2)*ROUND(G126,3),2)</f>
      </c>
      <c r="O126">
        <f>(I126*21)/100</f>
      </c>
      <c t="s">
        <v>27</v>
      </c>
    </row>
    <row r="127" spans="1:5" ht="12.75">
      <c r="A127" s="37" t="s">
        <v>55</v>
      </c>
      <c r="E127" s="38" t="s">
        <v>13187</v>
      </c>
    </row>
    <row r="128" spans="1:5" ht="76.5">
      <c r="A128" s="39" t="s">
        <v>56</v>
      </c>
      <c r="E128" s="45" t="s">
        <v>13188</v>
      </c>
    </row>
    <row r="129" spans="1:5" ht="12.75">
      <c r="A129" t="s">
        <v>57</v>
      </c>
      <c r="E129" s="38" t="s">
        <v>13150</v>
      </c>
    </row>
    <row r="130" spans="1:16" ht="12.75">
      <c r="A130" s="26" t="s">
        <v>50</v>
      </c>
      <c s="31" t="s">
        <v>161</v>
      </c>
      <c s="31" t="s">
        <v>13189</v>
      </c>
      <c s="26" t="s">
        <v>52</v>
      </c>
      <c s="32" t="s">
        <v>13190</v>
      </c>
      <c s="33" t="s">
        <v>54</v>
      </c>
      <c s="34">
        <v>1</v>
      </c>
      <c s="35">
        <v>0</v>
      </c>
      <c s="36">
        <f>ROUND(ROUND(H130,2)*ROUND(G130,3),2)</f>
      </c>
      <c r="O130">
        <f>(I130*21)/100</f>
      </c>
      <c t="s">
        <v>27</v>
      </c>
    </row>
    <row r="131" spans="1:5" ht="12.75">
      <c r="A131" s="37" t="s">
        <v>55</v>
      </c>
      <c r="E131" s="38" t="s">
        <v>13190</v>
      </c>
    </row>
    <row r="132" spans="1:5" ht="89.25">
      <c r="A132" s="39" t="s">
        <v>56</v>
      </c>
      <c r="E132" s="45" t="s">
        <v>13191</v>
      </c>
    </row>
    <row r="133" spans="1:5" ht="12.75">
      <c r="A133" t="s">
        <v>57</v>
      </c>
      <c r="E133" s="38" t="s">
        <v>13150</v>
      </c>
    </row>
    <row r="134" spans="1:16" ht="12.75">
      <c r="A134" s="26" t="s">
        <v>50</v>
      </c>
      <c s="31" t="s">
        <v>165</v>
      </c>
      <c s="31" t="s">
        <v>13192</v>
      </c>
      <c s="26" t="s">
        <v>52</v>
      </c>
      <c s="32" t="s">
        <v>13193</v>
      </c>
      <c s="33" t="s">
        <v>54</v>
      </c>
      <c s="34">
        <v>1</v>
      </c>
      <c s="35">
        <v>0</v>
      </c>
      <c s="36">
        <f>ROUND(ROUND(H134,2)*ROUND(G134,3),2)</f>
      </c>
      <c r="O134">
        <f>(I134*21)/100</f>
      </c>
      <c t="s">
        <v>27</v>
      </c>
    </row>
    <row r="135" spans="1:5" ht="12.75">
      <c r="A135" s="37" t="s">
        <v>55</v>
      </c>
      <c r="E135" s="38" t="s">
        <v>13193</v>
      </c>
    </row>
    <row r="136" spans="1:5" ht="89.25">
      <c r="A136" s="39" t="s">
        <v>56</v>
      </c>
      <c r="E136" s="45" t="s">
        <v>13194</v>
      </c>
    </row>
    <row r="137" spans="1:5" ht="12.75">
      <c r="A137" t="s">
        <v>57</v>
      </c>
      <c r="E137" s="38" t="s">
        <v>13150</v>
      </c>
    </row>
    <row r="138" spans="1:16" ht="12.75">
      <c r="A138" s="26" t="s">
        <v>50</v>
      </c>
      <c s="31" t="s">
        <v>169</v>
      </c>
      <c s="31" t="s">
        <v>13195</v>
      </c>
      <c s="26" t="s">
        <v>52</v>
      </c>
      <c s="32" t="s">
        <v>13196</v>
      </c>
      <c s="33" t="s">
        <v>54</v>
      </c>
      <c s="34">
        <v>1</v>
      </c>
      <c s="35">
        <v>0</v>
      </c>
      <c s="36">
        <f>ROUND(ROUND(H138,2)*ROUND(G138,3),2)</f>
      </c>
      <c r="O138">
        <f>(I138*21)/100</f>
      </c>
      <c t="s">
        <v>27</v>
      </c>
    </row>
    <row r="139" spans="1:5" ht="12.75">
      <c r="A139" s="37" t="s">
        <v>55</v>
      </c>
      <c r="E139" s="38" t="s">
        <v>13196</v>
      </c>
    </row>
    <row r="140" spans="1:5" ht="102">
      <c r="A140" s="39" t="s">
        <v>56</v>
      </c>
      <c r="E140" s="45" t="s">
        <v>13197</v>
      </c>
    </row>
    <row r="141" spans="1:5" ht="12.75">
      <c r="A141" t="s">
        <v>57</v>
      </c>
      <c r="E141" s="38" t="s">
        <v>52</v>
      </c>
    </row>
    <row r="142" spans="1:16" ht="12.75">
      <c r="A142" s="26" t="s">
        <v>50</v>
      </c>
      <c s="31" t="s">
        <v>173</v>
      </c>
      <c s="31" t="s">
        <v>13198</v>
      </c>
      <c s="26" t="s">
        <v>52</v>
      </c>
      <c s="32" t="s">
        <v>13199</v>
      </c>
      <c s="33" t="s">
        <v>54</v>
      </c>
      <c s="34">
        <v>1</v>
      </c>
      <c s="35">
        <v>0</v>
      </c>
      <c s="36">
        <f>ROUND(ROUND(H142,2)*ROUND(G142,3),2)</f>
      </c>
      <c r="O142">
        <f>(I142*21)/100</f>
      </c>
      <c t="s">
        <v>27</v>
      </c>
    </row>
    <row r="143" spans="1:5" ht="12.75">
      <c r="A143" s="37" t="s">
        <v>55</v>
      </c>
      <c r="E143" s="38" t="s">
        <v>13199</v>
      </c>
    </row>
    <row r="144" spans="1:5" ht="25.5">
      <c r="A144" s="39" t="s">
        <v>56</v>
      </c>
      <c r="E144" s="45" t="s">
        <v>13200</v>
      </c>
    </row>
    <row r="145" spans="1:5" ht="12.75">
      <c r="A145" t="s">
        <v>57</v>
      </c>
      <c r="E145" s="38" t="s">
        <v>13150</v>
      </c>
    </row>
    <row r="146" spans="1:16" ht="12.75">
      <c r="A146" s="26" t="s">
        <v>50</v>
      </c>
      <c s="31" t="s">
        <v>177</v>
      </c>
      <c s="31" t="s">
        <v>13201</v>
      </c>
      <c s="26" t="s">
        <v>52</v>
      </c>
      <c s="32" t="s">
        <v>13202</v>
      </c>
      <c s="33" t="s">
        <v>54</v>
      </c>
      <c s="34">
        <v>1</v>
      </c>
      <c s="35">
        <v>0</v>
      </c>
      <c s="36">
        <f>ROUND(ROUND(H146,2)*ROUND(G146,3),2)</f>
      </c>
      <c r="O146">
        <f>(I146*21)/100</f>
      </c>
      <c t="s">
        <v>27</v>
      </c>
    </row>
    <row r="147" spans="1:5" ht="12.75">
      <c r="A147" s="37" t="s">
        <v>55</v>
      </c>
      <c r="E147" s="38" t="s">
        <v>13202</v>
      </c>
    </row>
    <row r="148" spans="1:5" ht="89.25">
      <c r="A148" s="39" t="s">
        <v>56</v>
      </c>
      <c r="E148" s="45" t="s">
        <v>13203</v>
      </c>
    </row>
    <row r="149" spans="1:5" ht="12.75">
      <c r="A149" t="s">
        <v>57</v>
      </c>
      <c r="E149" s="38" t="s">
        <v>13150</v>
      </c>
    </row>
    <row r="150" spans="1:16" ht="12.75">
      <c r="A150" s="26" t="s">
        <v>50</v>
      </c>
      <c s="31" t="s">
        <v>180</v>
      </c>
      <c s="31" t="s">
        <v>13204</v>
      </c>
      <c s="26" t="s">
        <v>52</v>
      </c>
      <c s="32" t="s">
        <v>13205</v>
      </c>
      <c s="33" t="s">
        <v>54</v>
      </c>
      <c s="34">
        <v>6</v>
      </c>
      <c s="35">
        <v>0</v>
      </c>
      <c s="36">
        <f>ROUND(ROUND(H150,2)*ROUND(G150,3),2)</f>
      </c>
      <c r="O150">
        <f>(I150*21)/100</f>
      </c>
      <c t="s">
        <v>27</v>
      </c>
    </row>
    <row r="151" spans="1:5" ht="12.75">
      <c r="A151" s="37" t="s">
        <v>55</v>
      </c>
      <c r="E151" s="38" t="s">
        <v>13205</v>
      </c>
    </row>
    <row r="152" spans="1:5" ht="76.5">
      <c r="A152" s="39" t="s">
        <v>56</v>
      </c>
      <c r="E152" s="45" t="s">
        <v>13206</v>
      </c>
    </row>
    <row r="153" spans="1:5" ht="12.75">
      <c r="A153" t="s">
        <v>57</v>
      </c>
      <c r="E153" s="38" t="s">
        <v>13150</v>
      </c>
    </row>
    <row r="154" spans="1:16" ht="12.75">
      <c r="A154" s="26" t="s">
        <v>50</v>
      </c>
      <c s="31" t="s">
        <v>184</v>
      </c>
      <c s="31" t="s">
        <v>13207</v>
      </c>
      <c s="26" t="s">
        <v>52</v>
      </c>
      <c s="32" t="s">
        <v>13208</v>
      </c>
      <c s="33" t="s">
        <v>54</v>
      </c>
      <c s="34">
        <v>4</v>
      </c>
      <c s="35">
        <v>0</v>
      </c>
      <c s="36">
        <f>ROUND(ROUND(H154,2)*ROUND(G154,3),2)</f>
      </c>
      <c r="O154">
        <f>(I154*21)/100</f>
      </c>
      <c t="s">
        <v>27</v>
      </c>
    </row>
    <row r="155" spans="1:5" ht="12.75">
      <c r="A155" s="37" t="s">
        <v>55</v>
      </c>
      <c r="E155" s="38" t="s">
        <v>13208</v>
      </c>
    </row>
    <row r="156" spans="1:5" ht="76.5">
      <c r="A156" s="39" t="s">
        <v>56</v>
      </c>
      <c r="E156" s="45" t="s">
        <v>13209</v>
      </c>
    </row>
    <row r="157" spans="1:5" ht="12.75">
      <c r="A157" t="s">
        <v>57</v>
      </c>
      <c r="E157" s="38" t="s">
        <v>13150</v>
      </c>
    </row>
    <row r="158" spans="1:16" ht="12.75">
      <c r="A158" s="26" t="s">
        <v>50</v>
      </c>
      <c s="31" t="s">
        <v>188</v>
      </c>
      <c s="31" t="s">
        <v>13210</v>
      </c>
      <c s="26" t="s">
        <v>52</v>
      </c>
      <c s="32" t="s">
        <v>13211</v>
      </c>
      <c s="33" t="s">
        <v>54</v>
      </c>
      <c s="34">
        <v>3</v>
      </c>
      <c s="35">
        <v>0</v>
      </c>
      <c s="36">
        <f>ROUND(ROUND(H158,2)*ROUND(G158,3),2)</f>
      </c>
      <c r="O158">
        <f>(I158*21)/100</f>
      </c>
      <c t="s">
        <v>27</v>
      </c>
    </row>
    <row r="159" spans="1:5" ht="12.75">
      <c r="A159" s="37" t="s">
        <v>55</v>
      </c>
      <c r="E159" s="38" t="s">
        <v>13211</v>
      </c>
    </row>
    <row r="160" spans="1:5" ht="89.25">
      <c r="A160" s="39" t="s">
        <v>56</v>
      </c>
      <c r="E160" s="45" t="s">
        <v>13212</v>
      </c>
    </row>
    <row r="161" spans="1:5" ht="12.75">
      <c r="A161" t="s">
        <v>57</v>
      </c>
      <c r="E161" s="38" t="s">
        <v>13150</v>
      </c>
    </row>
    <row r="162" spans="1:16" ht="12.75">
      <c r="A162" s="26" t="s">
        <v>50</v>
      </c>
      <c s="31" t="s">
        <v>192</v>
      </c>
      <c s="31" t="s">
        <v>13213</v>
      </c>
      <c s="26" t="s">
        <v>52</v>
      </c>
      <c s="32" t="s">
        <v>13214</v>
      </c>
      <c s="33" t="s">
        <v>54</v>
      </c>
      <c s="34">
        <v>2</v>
      </c>
      <c s="35">
        <v>0</v>
      </c>
      <c s="36">
        <f>ROUND(ROUND(H162,2)*ROUND(G162,3),2)</f>
      </c>
      <c r="O162">
        <f>(I162*21)/100</f>
      </c>
      <c t="s">
        <v>27</v>
      </c>
    </row>
    <row r="163" spans="1:5" ht="12.75">
      <c r="A163" s="37" t="s">
        <v>55</v>
      </c>
      <c r="E163" s="38" t="s">
        <v>13214</v>
      </c>
    </row>
    <row r="164" spans="1:5" ht="89.25">
      <c r="A164" s="39" t="s">
        <v>56</v>
      </c>
      <c r="E164" s="45" t="s">
        <v>13215</v>
      </c>
    </row>
    <row r="165" spans="1:5" ht="12.75">
      <c r="A165" t="s">
        <v>57</v>
      </c>
      <c r="E165" s="38" t="s">
        <v>13150</v>
      </c>
    </row>
    <row r="166" spans="1:16" ht="12.75">
      <c r="A166" s="26" t="s">
        <v>50</v>
      </c>
      <c s="31" t="s">
        <v>196</v>
      </c>
      <c s="31" t="s">
        <v>13216</v>
      </c>
      <c s="26" t="s">
        <v>52</v>
      </c>
      <c s="32" t="s">
        <v>13217</v>
      </c>
      <c s="33" t="s">
        <v>54</v>
      </c>
      <c s="34">
        <v>2</v>
      </c>
      <c s="35">
        <v>0</v>
      </c>
      <c s="36">
        <f>ROUND(ROUND(H166,2)*ROUND(G166,3),2)</f>
      </c>
      <c r="O166">
        <f>(I166*21)/100</f>
      </c>
      <c t="s">
        <v>27</v>
      </c>
    </row>
    <row r="167" spans="1:5" ht="12.75">
      <c r="A167" s="37" t="s">
        <v>55</v>
      </c>
      <c r="E167" s="38" t="s">
        <v>13217</v>
      </c>
    </row>
    <row r="168" spans="1:5" ht="76.5">
      <c r="A168" s="39" t="s">
        <v>56</v>
      </c>
      <c r="E168" s="45" t="s">
        <v>13218</v>
      </c>
    </row>
    <row r="169" spans="1:5" ht="12.75">
      <c r="A169" t="s">
        <v>57</v>
      </c>
      <c r="E169" s="38" t="s">
        <v>13150</v>
      </c>
    </row>
    <row r="170" spans="1:16" ht="12.75">
      <c r="A170" s="26" t="s">
        <v>50</v>
      </c>
      <c s="31" t="s">
        <v>200</v>
      </c>
      <c s="31" t="s">
        <v>13219</v>
      </c>
      <c s="26" t="s">
        <v>52</v>
      </c>
      <c s="32" t="s">
        <v>13220</v>
      </c>
      <c s="33" t="s">
        <v>54</v>
      </c>
      <c s="34">
        <v>1</v>
      </c>
      <c s="35">
        <v>0</v>
      </c>
      <c s="36">
        <f>ROUND(ROUND(H170,2)*ROUND(G170,3),2)</f>
      </c>
      <c r="O170">
        <f>(I170*21)/100</f>
      </c>
      <c t="s">
        <v>27</v>
      </c>
    </row>
    <row r="171" spans="1:5" ht="12.75">
      <c r="A171" s="37" t="s">
        <v>55</v>
      </c>
      <c r="E171" s="38" t="s">
        <v>13220</v>
      </c>
    </row>
    <row r="172" spans="1:5" ht="76.5">
      <c r="A172" s="39" t="s">
        <v>56</v>
      </c>
      <c r="E172" s="45" t="s">
        <v>13221</v>
      </c>
    </row>
    <row r="173" spans="1:5" ht="12.75">
      <c r="A173" t="s">
        <v>57</v>
      </c>
      <c r="E173" s="38" t="s">
        <v>13150</v>
      </c>
    </row>
    <row r="174" spans="1:16" ht="12.75">
      <c r="A174" s="26" t="s">
        <v>50</v>
      </c>
      <c s="31" t="s">
        <v>204</v>
      </c>
      <c s="31" t="s">
        <v>13222</v>
      </c>
      <c s="26" t="s">
        <v>52</v>
      </c>
      <c s="32" t="s">
        <v>13223</v>
      </c>
      <c s="33" t="s">
        <v>54</v>
      </c>
      <c s="34">
        <v>2</v>
      </c>
      <c s="35">
        <v>0</v>
      </c>
      <c s="36">
        <f>ROUND(ROUND(H174,2)*ROUND(G174,3),2)</f>
      </c>
      <c r="O174">
        <f>(I174*21)/100</f>
      </c>
      <c t="s">
        <v>27</v>
      </c>
    </row>
    <row r="175" spans="1:5" ht="12.75">
      <c r="A175" s="37" t="s">
        <v>55</v>
      </c>
      <c r="E175" s="38" t="s">
        <v>13223</v>
      </c>
    </row>
    <row r="176" spans="1:5" ht="76.5">
      <c r="A176" s="39" t="s">
        <v>56</v>
      </c>
      <c r="E176" s="45" t="s">
        <v>13224</v>
      </c>
    </row>
    <row r="177" spans="1:5" ht="12.75">
      <c r="A177" t="s">
        <v>57</v>
      </c>
      <c r="E177" s="38" t="s">
        <v>13150</v>
      </c>
    </row>
    <row r="178" spans="1:16" ht="12.75">
      <c r="A178" s="26" t="s">
        <v>50</v>
      </c>
      <c s="31" t="s">
        <v>208</v>
      </c>
      <c s="31" t="s">
        <v>13225</v>
      </c>
      <c s="26" t="s">
        <v>52</v>
      </c>
      <c s="32" t="s">
        <v>13226</v>
      </c>
      <c s="33" t="s">
        <v>54</v>
      </c>
      <c s="34">
        <v>2</v>
      </c>
      <c s="35">
        <v>0</v>
      </c>
      <c s="36">
        <f>ROUND(ROUND(H178,2)*ROUND(G178,3),2)</f>
      </c>
      <c r="O178">
        <f>(I178*21)/100</f>
      </c>
      <c t="s">
        <v>27</v>
      </c>
    </row>
    <row r="179" spans="1:5" ht="12.75">
      <c r="A179" s="37" t="s">
        <v>55</v>
      </c>
      <c r="E179" s="38" t="s">
        <v>13226</v>
      </c>
    </row>
    <row r="180" spans="1:5" ht="76.5">
      <c r="A180" s="39" t="s">
        <v>56</v>
      </c>
      <c r="E180" s="45" t="s">
        <v>13227</v>
      </c>
    </row>
    <row r="181" spans="1:5" ht="12.75">
      <c r="A181" t="s">
        <v>57</v>
      </c>
      <c r="E181" s="38" t="s">
        <v>13150</v>
      </c>
    </row>
    <row r="182" spans="1:16" ht="12.75">
      <c r="A182" s="26" t="s">
        <v>50</v>
      </c>
      <c s="31" t="s">
        <v>212</v>
      </c>
      <c s="31" t="s">
        <v>13228</v>
      </c>
      <c s="26" t="s">
        <v>52</v>
      </c>
      <c s="32" t="s">
        <v>13229</v>
      </c>
      <c s="33" t="s">
        <v>54</v>
      </c>
      <c s="34">
        <v>6</v>
      </c>
      <c s="35">
        <v>0</v>
      </c>
      <c s="36">
        <f>ROUND(ROUND(H182,2)*ROUND(G182,3),2)</f>
      </c>
      <c r="O182">
        <f>(I182*21)/100</f>
      </c>
      <c t="s">
        <v>27</v>
      </c>
    </row>
    <row r="183" spans="1:5" ht="12.75">
      <c r="A183" s="37" t="s">
        <v>55</v>
      </c>
      <c r="E183" s="38" t="s">
        <v>13229</v>
      </c>
    </row>
    <row r="184" spans="1:5" ht="127.5">
      <c r="A184" s="39" t="s">
        <v>56</v>
      </c>
      <c r="E184" s="45" t="s">
        <v>13230</v>
      </c>
    </row>
    <row r="185" spans="1:5" ht="12.75">
      <c r="A185" t="s">
        <v>57</v>
      </c>
      <c r="E185" s="38" t="s">
        <v>13150</v>
      </c>
    </row>
    <row r="186" spans="1:16" ht="12.75">
      <c r="A186" s="26" t="s">
        <v>50</v>
      </c>
      <c s="31" t="s">
        <v>216</v>
      </c>
      <c s="31" t="s">
        <v>13231</v>
      </c>
      <c s="26" t="s">
        <v>52</v>
      </c>
      <c s="32" t="s">
        <v>13232</v>
      </c>
      <c s="33" t="s">
        <v>54</v>
      </c>
      <c s="34">
        <v>2</v>
      </c>
      <c s="35">
        <v>0</v>
      </c>
      <c s="36">
        <f>ROUND(ROUND(H186,2)*ROUND(G186,3),2)</f>
      </c>
      <c r="O186">
        <f>(I186*21)/100</f>
      </c>
      <c t="s">
        <v>27</v>
      </c>
    </row>
    <row r="187" spans="1:5" ht="12.75">
      <c r="A187" s="37" t="s">
        <v>55</v>
      </c>
      <c r="E187" s="38" t="s">
        <v>13232</v>
      </c>
    </row>
    <row r="188" spans="1:5" ht="76.5">
      <c r="A188" s="39" t="s">
        <v>56</v>
      </c>
      <c r="E188" s="45" t="s">
        <v>13233</v>
      </c>
    </row>
    <row r="189" spans="1:5" ht="12.75">
      <c r="A189" t="s">
        <v>57</v>
      </c>
      <c r="E189" s="38" t="s">
        <v>13150</v>
      </c>
    </row>
    <row r="190" spans="1:16" ht="12.75">
      <c r="A190" s="26" t="s">
        <v>50</v>
      </c>
      <c s="31" t="s">
        <v>219</v>
      </c>
      <c s="31" t="s">
        <v>13234</v>
      </c>
      <c s="26" t="s">
        <v>52</v>
      </c>
      <c s="32" t="s">
        <v>13235</v>
      </c>
      <c s="33" t="s">
        <v>54</v>
      </c>
      <c s="34">
        <v>2</v>
      </c>
      <c s="35">
        <v>0</v>
      </c>
      <c s="36">
        <f>ROUND(ROUND(H190,2)*ROUND(G190,3),2)</f>
      </c>
      <c r="O190">
        <f>(I190*21)/100</f>
      </c>
      <c t="s">
        <v>27</v>
      </c>
    </row>
    <row r="191" spans="1:5" ht="12.75">
      <c r="A191" s="37" t="s">
        <v>55</v>
      </c>
      <c r="E191" s="38" t="s">
        <v>13235</v>
      </c>
    </row>
    <row r="192" spans="1:5" ht="76.5">
      <c r="A192" s="39" t="s">
        <v>56</v>
      </c>
      <c r="E192" s="45" t="s">
        <v>13236</v>
      </c>
    </row>
    <row r="193" spans="1:5" ht="12.75">
      <c r="A193" t="s">
        <v>57</v>
      </c>
      <c r="E193" s="38" t="s">
        <v>13150</v>
      </c>
    </row>
    <row r="194" spans="1:16" ht="25.5">
      <c r="A194" s="26" t="s">
        <v>50</v>
      </c>
      <c s="31" t="s">
        <v>223</v>
      </c>
      <c s="31" t="s">
        <v>13237</v>
      </c>
      <c s="26" t="s">
        <v>52</v>
      </c>
      <c s="32" t="s">
        <v>13238</v>
      </c>
      <c s="33" t="s">
        <v>54</v>
      </c>
      <c s="34">
        <v>6</v>
      </c>
      <c s="35">
        <v>0</v>
      </c>
      <c s="36">
        <f>ROUND(ROUND(H194,2)*ROUND(G194,3),2)</f>
      </c>
      <c r="O194">
        <f>(I194*21)/100</f>
      </c>
      <c t="s">
        <v>27</v>
      </c>
    </row>
    <row r="195" spans="1:5" ht="25.5">
      <c r="A195" s="37" t="s">
        <v>55</v>
      </c>
      <c r="E195" s="38" t="s">
        <v>13238</v>
      </c>
    </row>
    <row r="196" spans="1:5" ht="114.75">
      <c r="A196" s="39" t="s">
        <v>56</v>
      </c>
      <c r="E196" s="45" t="s">
        <v>13239</v>
      </c>
    </row>
    <row r="197" spans="1:5" ht="12.75">
      <c r="A197" t="s">
        <v>57</v>
      </c>
      <c r="E197" s="38" t="s">
        <v>13150</v>
      </c>
    </row>
    <row r="198" spans="1:16" ht="25.5">
      <c r="A198" s="26" t="s">
        <v>50</v>
      </c>
      <c s="31" t="s">
        <v>227</v>
      </c>
      <c s="31" t="s">
        <v>13240</v>
      </c>
      <c s="26" t="s">
        <v>52</v>
      </c>
      <c s="32" t="s">
        <v>13241</v>
      </c>
      <c s="33" t="s">
        <v>54</v>
      </c>
      <c s="34">
        <v>16</v>
      </c>
      <c s="35">
        <v>0</v>
      </c>
      <c s="36">
        <f>ROUND(ROUND(H198,2)*ROUND(G198,3),2)</f>
      </c>
      <c r="O198">
        <f>(I198*21)/100</f>
      </c>
      <c t="s">
        <v>27</v>
      </c>
    </row>
    <row r="199" spans="1:5" ht="25.5">
      <c r="A199" s="37" t="s">
        <v>55</v>
      </c>
      <c r="E199" s="38" t="s">
        <v>13241</v>
      </c>
    </row>
    <row r="200" spans="1:5" ht="293.25">
      <c r="A200" s="39" t="s">
        <v>56</v>
      </c>
      <c r="E200" s="45" t="s">
        <v>13242</v>
      </c>
    </row>
    <row r="201" spans="1:5" ht="12.75">
      <c r="A201" t="s">
        <v>57</v>
      </c>
      <c r="E201" s="38" t="s">
        <v>13150</v>
      </c>
    </row>
    <row r="202" spans="1:16" ht="25.5">
      <c r="A202" s="26" t="s">
        <v>50</v>
      </c>
      <c s="31" t="s">
        <v>231</v>
      </c>
      <c s="31" t="s">
        <v>13243</v>
      </c>
      <c s="26" t="s">
        <v>52</v>
      </c>
      <c s="32" t="s">
        <v>13244</v>
      </c>
      <c s="33" t="s">
        <v>54</v>
      </c>
      <c s="34">
        <v>8</v>
      </c>
      <c s="35">
        <v>0</v>
      </c>
      <c s="36">
        <f>ROUND(ROUND(H202,2)*ROUND(G202,3),2)</f>
      </c>
      <c r="O202">
        <f>(I202*21)/100</f>
      </c>
      <c t="s">
        <v>27</v>
      </c>
    </row>
    <row r="203" spans="1:5" ht="25.5">
      <c r="A203" s="37" t="s">
        <v>55</v>
      </c>
      <c r="E203" s="38" t="s">
        <v>13244</v>
      </c>
    </row>
    <row r="204" spans="1:5" ht="216.75">
      <c r="A204" s="39" t="s">
        <v>56</v>
      </c>
      <c r="E204" s="45" t="s">
        <v>13245</v>
      </c>
    </row>
    <row r="205" spans="1:5" ht="12.75">
      <c r="A205" t="s">
        <v>57</v>
      </c>
      <c r="E205" s="38" t="s">
        <v>13150</v>
      </c>
    </row>
    <row r="206" spans="1:16" ht="25.5">
      <c r="A206" s="26" t="s">
        <v>50</v>
      </c>
      <c s="31" t="s">
        <v>236</v>
      </c>
      <c s="31" t="s">
        <v>13246</v>
      </c>
      <c s="26" t="s">
        <v>52</v>
      </c>
      <c s="32" t="s">
        <v>13247</v>
      </c>
      <c s="33" t="s">
        <v>54</v>
      </c>
      <c s="34">
        <v>1</v>
      </c>
      <c s="35">
        <v>0</v>
      </c>
      <c s="36">
        <f>ROUND(ROUND(H206,2)*ROUND(G206,3),2)</f>
      </c>
      <c r="O206">
        <f>(I206*21)/100</f>
      </c>
      <c t="s">
        <v>27</v>
      </c>
    </row>
    <row r="207" spans="1:5" ht="25.5">
      <c r="A207" s="37" t="s">
        <v>55</v>
      </c>
      <c r="E207" s="38" t="s">
        <v>13247</v>
      </c>
    </row>
    <row r="208" spans="1:5" ht="89.25">
      <c r="A208" s="39" t="s">
        <v>56</v>
      </c>
      <c r="E208" s="45" t="s">
        <v>13248</v>
      </c>
    </row>
    <row r="209" spans="1:5" ht="12.75">
      <c r="A209" t="s">
        <v>57</v>
      </c>
      <c r="E209" s="38" t="s">
        <v>52</v>
      </c>
    </row>
    <row r="210" spans="1:16" ht="25.5">
      <c r="A210" s="26" t="s">
        <v>50</v>
      </c>
      <c s="31" t="s">
        <v>240</v>
      </c>
      <c s="31" t="s">
        <v>13249</v>
      </c>
      <c s="26" t="s">
        <v>52</v>
      </c>
      <c s="32" t="s">
        <v>13250</v>
      </c>
      <c s="33" t="s">
        <v>54</v>
      </c>
      <c s="34">
        <v>1</v>
      </c>
      <c s="35">
        <v>0</v>
      </c>
      <c s="36">
        <f>ROUND(ROUND(H210,2)*ROUND(G210,3),2)</f>
      </c>
      <c r="O210">
        <f>(I210*21)/100</f>
      </c>
      <c t="s">
        <v>27</v>
      </c>
    </row>
    <row r="211" spans="1:5" ht="25.5">
      <c r="A211" s="37" t="s">
        <v>55</v>
      </c>
      <c r="E211" s="38" t="s">
        <v>13250</v>
      </c>
    </row>
    <row r="212" spans="1:5" ht="127.5">
      <c r="A212" s="39" t="s">
        <v>56</v>
      </c>
      <c r="E212" s="45" t="s">
        <v>13251</v>
      </c>
    </row>
    <row r="213" spans="1:5" ht="12.75">
      <c r="A213" t="s">
        <v>57</v>
      </c>
      <c r="E213" s="38" t="s">
        <v>52</v>
      </c>
    </row>
    <row r="214" spans="1:16" ht="25.5">
      <c r="A214" s="26" t="s">
        <v>50</v>
      </c>
      <c s="31" t="s">
        <v>244</v>
      </c>
      <c s="31" t="s">
        <v>13252</v>
      </c>
      <c s="26" t="s">
        <v>52</v>
      </c>
      <c s="32" t="s">
        <v>13253</v>
      </c>
      <c s="33" t="s">
        <v>54</v>
      </c>
      <c s="34">
        <v>1</v>
      </c>
      <c s="35">
        <v>0</v>
      </c>
      <c s="36">
        <f>ROUND(ROUND(H214,2)*ROUND(G214,3),2)</f>
      </c>
      <c r="O214">
        <f>(I214*21)/100</f>
      </c>
      <c t="s">
        <v>27</v>
      </c>
    </row>
    <row r="215" spans="1:5" ht="25.5">
      <c r="A215" s="37" t="s">
        <v>55</v>
      </c>
      <c r="E215" s="38" t="s">
        <v>13253</v>
      </c>
    </row>
    <row r="216" spans="1:5" ht="89.25">
      <c r="A216" s="39" t="s">
        <v>56</v>
      </c>
      <c r="E216" s="45" t="s">
        <v>13254</v>
      </c>
    </row>
    <row r="217" spans="1:5" ht="12.75">
      <c r="A217" t="s">
        <v>57</v>
      </c>
      <c r="E217" s="38" t="s">
        <v>13150</v>
      </c>
    </row>
    <row r="218" spans="1:16" ht="25.5">
      <c r="A218" s="26" t="s">
        <v>50</v>
      </c>
      <c s="31" t="s">
        <v>248</v>
      </c>
      <c s="31" t="s">
        <v>13255</v>
      </c>
      <c s="26" t="s">
        <v>52</v>
      </c>
      <c s="32" t="s">
        <v>13256</v>
      </c>
      <c s="33" t="s">
        <v>54</v>
      </c>
      <c s="34">
        <v>1</v>
      </c>
      <c s="35">
        <v>0</v>
      </c>
      <c s="36">
        <f>ROUND(ROUND(H218,2)*ROUND(G218,3),2)</f>
      </c>
      <c r="O218">
        <f>(I218*21)/100</f>
      </c>
      <c t="s">
        <v>27</v>
      </c>
    </row>
    <row r="219" spans="1:5" ht="25.5">
      <c r="A219" s="37" t="s">
        <v>55</v>
      </c>
      <c r="E219" s="38" t="s">
        <v>13256</v>
      </c>
    </row>
    <row r="220" spans="1:5" ht="89.25">
      <c r="A220" s="39" t="s">
        <v>56</v>
      </c>
      <c r="E220" s="45" t="s">
        <v>13257</v>
      </c>
    </row>
    <row r="221" spans="1:5" ht="12.75">
      <c r="A221" t="s">
        <v>57</v>
      </c>
      <c r="E221" s="38" t="s">
        <v>13150</v>
      </c>
    </row>
    <row r="222" spans="1:16" ht="25.5">
      <c r="A222" s="26" t="s">
        <v>50</v>
      </c>
      <c s="31" t="s">
        <v>252</v>
      </c>
      <c s="31" t="s">
        <v>13258</v>
      </c>
      <c s="26" t="s">
        <v>52</v>
      </c>
      <c s="32" t="s">
        <v>13259</v>
      </c>
      <c s="33" t="s">
        <v>54</v>
      </c>
      <c s="34">
        <v>1</v>
      </c>
      <c s="35">
        <v>0</v>
      </c>
      <c s="36">
        <f>ROUND(ROUND(H222,2)*ROUND(G222,3),2)</f>
      </c>
      <c r="O222">
        <f>(I222*21)/100</f>
      </c>
      <c t="s">
        <v>27</v>
      </c>
    </row>
    <row r="223" spans="1:5" ht="25.5">
      <c r="A223" s="37" t="s">
        <v>55</v>
      </c>
      <c r="E223" s="38" t="s">
        <v>13259</v>
      </c>
    </row>
    <row r="224" spans="1:5" ht="89.25">
      <c r="A224" s="39" t="s">
        <v>56</v>
      </c>
      <c r="E224" s="45" t="s">
        <v>13260</v>
      </c>
    </row>
    <row r="225" spans="1:5" ht="12.75">
      <c r="A225" t="s">
        <v>57</v>
      </c>
      <c r="E225" s="38" t="s">
        <v>13150</v>
      </c>
    </row>
    <row r="226" spans="1:16" ht="12.75">
      <c r="A226" s="26" t="s">
        <v>50</v>
      </c>
      <c s="31" t="s">
        <v>256</v>
      </c>
      <c s="31" t="s">
        <v>13261</v>
      </c>
      <c s="26" t="s">
        <v>52</v>
      </c>
      <c s="32" t="s">
        <v>13262</v>
      </c>
      <c s="33" t="s">
        <v>54</v>
      </c>
      <c s="34">
        <v>1</v>
      </c>
      <c s="35">
        <v>0</v>
      </c>
      <c s="36">
        <f>ROUND(ROUND(H226,2)*ROUND(G226,3),2)</f>
      </c>
      <c r="O226">
        <f>(I226*21)/100</f>
      </c>
      <c t="s">
        <v>27</v>
      </c>
    </row>
    <row r="227" spans="1:5" ht="12.75">
      <c r="A227" s="37" t="s">
        <v>55</v>
      </c>
      <c r="E227" s="38" t="s">
        <v>13262</v>
      </c>
    </row>
    <row r="228" spans="1:5" ht="76.5">
      <c r="A228" s="39" t="s">
        <v>56</v>
      </c>
      <c r="E228" s="45" t="s">
        <v>13263</v>
      </c>
    </row>
    <row r="229" spans="1:5" ht="12.75">
      <c r="A229" t="s">
        <v>57</v>
      </c>
      <c r="E229" s="38" t="s">
        <v>13150</v>
      </c>
    </row>
    <row r="230" spans="1:16" ht="25.5">
      <c r="A230" s="26" t="s">
        <v>50</v>
      </c>
      <c s="31" t="s">
        <v>260</v>
      </c>
      <c s="31" t="s">
        <v>13264</v>
      </c>
      <c s="26" t="s">
        <v>52</v>
      </c>
      <c s="32" t="s">
        <v>13265</v>
      </c>
      <c s="33" t="s">
        <v>54</v>
      </c>
      <c s="34">
        <v>1</v>
      </c>
      <c s="35">
        <v>0</v>
      </c>
      <c s="36">
        <f>ROUND(ROUND(H230,2)*ROUND(G230,3),2)</f>
      </c>
      <c r="O230">
        <f>(I230*21)/100</f>
      </c>
      <c t="s">
        <v>27</v>
      </c>
    </row>
    <row r="231" spans="1:5" ht="25.5">
      <c r="A231" s="37" t="s">
        <v>55</v>
      </c>
      <c r="E231" s="38" t="s">
        <v>13265</v>
      </c>
    </row>
    <row r="232" spans="1:5" ht="89.25">
      <c r="A232" s="39" t="s">
        <v>56</v>
      </c>
      <c r="E232" s="45" t="s">
        <v>13266</v>
      </c>
    </row>
    <row r="233" spans="1:5" ht="12.75">
      <c r="A233" t="s">
        <v>57</v>
      </c>
      <c r="E233" s="38" t="s">
        <v>13150</v>
      </c>
    </row>
    <row r="234" spans="1:16" ht="12.75">
      <c r="A234" s="26" t="s">
        <v>50</v>
      </c>
      <c s="31" t="s">
        <v>264</v>
      </c>
      <c s="31" t="s">
        <v>13267</v>
      </c>
      <c s="26" t="s">
        <v>52</v>
      </c>
      <c s="32" t="s">
        <v>13268</v>
      </c>
      <c s="33" t="s">
        <v>54</v>
      </c>
      <c s="34">
        <v>1</v>
      </c>
      <c s="35">
        <v>0</v>
      </c>
      <c s="36">
        <f>ROUND(ROUND(H234,2)*ROUND(G234,3),2)</f>
      </c>
      <c r="O234">
        <f>(I234*21)/100</f>
      </c>
      <c t="s">
        <v>27</v>
      </c>
    </row>
    <row r="235" spans="1:5" ht="12.75">
      <c r="A235" s="37" t="s">
        <v>55</v>
      </c>
      <c r="E235" s="38" t="s">
        <v>13268</v>
      </c>
    </row>
    <row r="236" spans="1:5" ht="51">
      <c r="A236" s="39" t="s">
        <v>56</v>
      </c>
      <c r="E236" s="45" t="s">
        <v>13269</v>
      </c>
    </row>
    <row r="237" spans="1:5" ht="12.75">
      <c r="A237" t="s">
        <v>57</v>
      </c>
      <c r="E237" s="38" t="s">
        <v>13150</v>
      </c>
    </row>
    <row r="238" spans="1:18" ht="12.75" customHeight="1">
      <c r="A238" s="6" t="s">
        <v>48</v>
      </c>
      <c s="6"/>
      <c s="42" t="s">
        <v>3555</v>
      </c>
      <c s="6"/>
      <c s="29" t="s">
        <v>3556</v>
      </c>
      <c s="6"/>
      <c s="6"/>
      <c s="6"/>
      <c s="43">
        <f>0+Q238</f>
      </c>
      <c r="O238">
        <f>0+R238</f>
      </c>
      <c r="Q238">
        <f>0+I239</f>
      </c>
      <c>
        <f>0+O239</f>
      </c>
    </row>
    <row r="239" spans="1:16" ht="12.75">
      <c r="A239" s="26" t="s">
        <v>50</v>
      </c>
      <c s="31" t="s">
        <v>268</v>
      </c>
      <c s="31" t="s">
        <v>13270</v>
      </c>
      <c s="26" t="s">
        <v>52</v>
      </c>
      <c s="32" t="s">
        <v>13271</v>
      </c>
      <c s="33" t="s">
        <v>345</v>
      </c>
      <c s="34">
        <v>161.838</v>
      </c>
      <c s="35">
        <v>0</v>
      </c>
      <c s="36">
        <f>ROUND(ROUND(H239,2)*ROUND(G239,3),2)</f>
      </c>
      <c r="O239">
        <f>(I239*21)/100</f>
      </c>
      <c t="s">
        <v>27</v>
      </c>
    </row>
    <row r="240" spans="1:5" ht="25.5">
      <c r="A240" s="37" t="s">
        <v>55</v>
      </c>
      <c r="E240" s="38" t="s">
        <v>13272</v>
      </c>
    </row>
    <row r="241" spans="1:5" ht="12.75">
      <c r="A241" s="39" t="s">
        <v>56</v>
      </c>
      <c r="E241" s="40" t="s">
        <v>52</v>
      </c>
    </row>
    <row r="242" spans="1:5" ht="12.75">
      <c r="A242" t="s">
        <v>57</v>
      </c>
      <c r="E242" s="38" t="s">
        <v>52</v>
      </c>
    </row>
  </sheetData>
  <sheetProtection password="BFB6" sheet="1" objects="1" scenarios="1"/>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1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13275</v>
      </c>
      <c s="44">
        <f>0+I9</f>
      </c>
      <c r="O3" t="s">
        <v>23</v>
      </c>
      <c t="s">
        <v>27</v>
      </c>
    </row>
    <row r="4" spans="1:16" ht="15" customHeight="1">
      <c r="A4" t="s">
        <v>17</v>
      </c>
      <c s="12" t="s">
        <v>18</v>
      </c>
      <c s="13" t="s">
        <v>13273</v>
      </c>
      <c s="1"/>
      <c s="14" t="s">
        <v>13274</v>
      </c>
      <c s="1"/>
      <c s="1"/>
      <c s="11"/>
      <c s="11"/>
      <c r="O4" t="s">
        <v>24</v>
      </c>
      <c t="s">
        <v>27</v>
      </c>
    </row>
    <row r="5" spans="1:16" ht="12.75" customHeight="1">
      <c r="A5" t="s">
        <v>21</v>
      </c>
      <c s="16" t="s">
        <v>22</v>
      </c>
      <c s="17" t="s">
        <v>13275</v>
      </c>
      <c s="6"/>
      <c s="18" t="s">
        <v>13276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339</v>
      </c>
      <c s="27"/>
      <c s="29" t="s">
        <v>340</v>
      </c>
      <c s="27"/>
      <c s="27"/>
      <c s="27"/>
      <c s="30">
        <f>0+Q9</f>
      </c>
      <c r="O9">
        <f>0+R9</f>
      </c>
      <c r="Q9">
        <f>0+I10+I14+I18+I22+I26+I30+I34+I38+I42+I46+I50+I54+I58+I62+I66+I70+I74+I78+I82+I86+I90+I94+I98</f>
      </c>
      <c>
        <f>0+O10+O14+O18+O22+O26+O30+O34+O38+O42+O46+O50+O54+O58+O62+O66+O70+O74+O78+O82+O86+O90+O94+O98</f>
      </c>
    </row>
    <row r="10" spans="1:16" ht="38.25">
      <c r="A10" s="26" t="s">
        <v>50</v>
      </c>
      <c s="31" t="s">
        <v>33</v>
      </c>
      <c s="31" t="s">
        <v>448</v>
      </c>
      <c s="26" t="s">
        <v>449</v>
      </c>
      <c s="32" t="s">
        <v>6862</v>
      </c>
      <c s="33" t="s">
        <v>345</v>
      </c>
      <c s="34">
        <v>44194.821</v>
      </c>
      <c s="35">
        <v>0</v>
      </c>
      <c s="36">
        <f>ROUND(ROUND(H10,2)*ROUND(G10,3),2)</f>
      </c>
      <c r="O10">
        <f>(I10*21)/100</f>
      </c>
      <c t="s">
        <v>27</v>
      </c>
    </row>
    <row r="11" spans="1:5" ht="12.75">
      <c r="A11" s="37" t="s">
        <v>55</v>
      </c>
      <c r="E11" s="38" t="s">
        <v>346</v>
      </c>
    </row>
    <row r="12" spans="1:5" ht="38.25">
      <c r="A12" s="39" t="s">
        <v>56</v>
      </c>
      <c r="E12" s="40" t="s">
        <v>13278</v>
      </c>
    </row>
    <row r="13" spans="1:5" ht="89.25">
      <c r="A13" t="s">
        <v>57</v>
      </c>
      <c r="E13" s="38" t="s">
        <v>347</v>
      </c>
    </row>
    <row r="14" spans="1:16" ht="38.25">
      <c r="A14" s="26" t="s">
        <v>50</v>
      </c>
      <c s="31" t="s">
        <v>27</v>
      </c>
      <c s="31" t="s">
        <v>2598</v>
      </c>
      <c s="26" t="s">
        <v>2599</v>
      </c>
      <c s="32" t="s">
        <v>13279</v>
      </c>
      <c s="33" t="s">
        <v>345</v>
      </c>
      <c s="34">
        <v>80</v>
      </c>
      <c s="35">
        <v>0</v>
      </c>
      <c s="36">
        <f>ROUND(ROUND(H14,2)*ROUND(G14,3),2)</f>
      </c>
      <c r="O14">
        <f>(I14*21)/100</f>
      </c>
      <c t="s">
        <v>27</v>
      </c>
    </row>
    <row r="15" spans="1:5" ht="12.75">
      <c r="A15" s="37" t="s">
        <v>55</v>
      </c>
      <c r="E15" s="38" t="s">
        <v>346</v>
      </c>
    </row>
    <row r="16" spans="1:5" ht="12.75">
      <c r="A16" s="39" t="s">
        <v>56</v>
      </c>
      <c r="E16" s="40" t="s">
        <v>52</v>
      </c>
    </row>
    <row r="17" spans="1:5" ht="89.25">
      <c r="A17" t="s">
        <v>57</v>
      </c>
      <c r="E17" s="38" t="s">
        <v>347</v>
      </c>
    </row>
    <row r="18" spans="1:16" ht="38.25">
      <c r="A18" s="26" t="s">
        <v>50</v>
      </c>
      <c s="31" t="s">
        <v>26</v>
      </c>
      <c s="31" t="s">
        <v>451</v>
      </c>
      <c s="26" t="s">
        <v>452</v>
      </c>
      <c s="32" t="s">
        <v>13280</v>
      </c>
      <c s="33" t="s">
        <v>345</v>
      </c>
      <c s="34">
        <v>1101.395</v>
      </c>
      <c s="35">
        <v>0</v>
      </c>
      <c s="36">
        <f>ROUND(ROUND(H18,2)*ROUND(G18,3),2)</f>
      </c>
      <c r="O18">
        <f>(I18*21)/100</f>
      </c>
      <c t="s">
        <v>27</v>
      </c>
    </row>
    <row r="19" spans="1:5" ht="12.75">
      <c r="A19" s="37" t="s">
        <v>55</v>
      </c>
      <c r="E19" s="38" t="s">
        <v>346</v>
      </c>
    </row>
    <row r="20" spans="1:5" ht="12.75">
      <c r="A20" s="39" t="s">
        <v>56</v>
      </c>
      <c r="E20" s="40" t="s">
        <v>13281</v>
      </c>
    </row>
    <row r="21" spans="1:5" ht="89.25">
      <c r="A21" t="s">
        <v>57</v>
      </c>
      <c r="E21" s="38" t="s">
        <v>347</v>
      </c>
    </row>
    <row r="22" spans="1:16" ht="38.25">
      <c r="A22" s="26" t="s">
        <v>50</v>
      </c>
      <c s="31" t="s">
        <v>37</v>
      </c>
      <c s="31" t="s">
        <v>2908</v>
      </c>
      <c s="26" t="s">
        <v>2909</v>
      </c>
      <c s="32" t="s">
        <v>13282</v>
      </c>
      <c s="33" t="s">
        <v>345</v>
      </c>
      <c s="34">
        <v>79.05</v>
      </c>
      <c s="35">
        <v>0</v>
      </c>
      <c s="36">
        <f>ROUND(ROUND(H22,2)*ROUND(G22,3),2)</f>
      </c>
      <c r="O22">
        <f>(I22*21)/100</f>
      </c>
      <c t="s">
        <v>27</v>
      </c>
    </row>
    <row r="23" spans="1:5" ht="12.75">
      <c r="A23" s="37" t="s">
        <v>55</v>
      </c>
      <c r="E23" s="38" t="s">
        <v>346</v>
      </c>
    </row>
    <row r="24" spans="1:5" ht="12.75">
      <c r="A24" s="39" t="s">
        <v>56</v>
      </c>
      <c r="E24" s="40" t="s">
        <v>13283</v>
      </c>
    </row>
    <row r="25" spans="1:5" ht="89.25">
      <c r="A25" t="s">
        <v>57</v>
      </c>
      <c r="E25" s="38" t="s">
        <v>347</v>
      </c>
    </row>
    <row r="26" spans="1:16" ht="38.25">
      <c r="A26" s="26" t="s">
        <v>50</v>
      </c>
      <c s="31" t="s">
        <v>39</v>
      </c>
      <c s="31" t="s">
        <v>1794</v>
      </c>
      <c s="26" t="s">
        <v>1795</v>
      </c>
      <c s="32" t="s">
        <v>6864</v>
      </c>
      <c s="33" t="s">
        <v>345</v>
      </c>
      <c s="34">
        <v>3280.548</v>
      </c>
      <c s="35">
        <v>0</v>
      </c>
      <c s="36">
        <f>ROUND(ROUND(H26,2)*ROUND(G26,3),2)</f>
      </c>
      <c r="O26">
        <f>(I26*21)/100</f>
      </c>
      <c t="s">
        <v>27</v>
      </c>
    </row>
    <row r="27" spans="1:5" ht="12.75">
      <c r="A27" s="37" t="s">
        <v>55</v>
      </c>
      <c r="E27" s="38" t="s">
        <v>346</v>
      </c>
    </row>
    <row r="28" spans="1:5" ht="25.5">
      <c r="A28" s="39" t="s">
        <v>56</v>
      </c>
      <c r="E28" s="40" t="s">
        <v>13284</v>
      </c>
    </row>
    <row r="29" spans="1:5" ht="89.25">
      <c r="A29" t="s">
        <v>57</v>
      </c>
      <c r="E29" s="38" t="s">
        <v>347</v>
      </c>
    </row>
    <row r="30" spans="1:16" ht="25.5">
      <c r="A30" s="26" t="s">
        <v>50</v>
      </c>
      <c s="31" t="s">
        <v>41</v>
      </c>
      <c s="31" t="s">
        <v>12888</v>
      </c>
      <c s="26" t="s">
        <v>12889</v>
      </c>
      <c s="32" t="s">
        <v>13285</v>
      </c>
      <c s="33" t="s">
        <v>345</v>
      </c>
      <c s="34">
        <v>99.68</v>
      </c>
      <c s="35">
        <v>0</v>
      </c>
      <c s="36">
        <f>ROUND(ROUND(H30,2)*ROUND(G30,3),2)</f>
      </c>
      <c r="O30">
        <f>(I30*21)/100</f>
      </c>
      <c t="s">
        <v>27</v>
      </c>
    </row>
    <row r="31" spans="1:5" ht="12.75">
      <c r="A31" s="37" t="s">
        <v>55</v>
      </c>
      <c r="E31" s="38" t="s">
        <v>346</v>
      </c>
    </row>
    <row r="32" spans="1:5" ht="12.75">
      <c r="A32" s="39" t="s">
        <v>56</v>
      </c>
      <c r="E32" s="40" t="s">
        <v>52</v>
      </c>
    </row>
    <row r="33" spans="1:5" ht="89.25">
      <c r="A33" t="s">
        <v>57</v>
      </c>
      <c r="E33" s="38" t="s">
        <v>347</v>
      </c>
    </row>
    <row r="34" spans="1:16" ht="38.25">
      <c r="A34" s="26" t="s">
        <v>50</v>
      </c>
      <c s="31" t="s">
        <v>73</v>
      </c>
      <c s="31" t="s">
        <v>12612</v>
      </c>
      <c s="26" t="s">
        <v>12613</v>
      </c>
      <c s="32" t="s">
        <v>13286</v>
      </c>
      <c s="33" t="s">
        <v>345</v>
      </c>
      <c s="34">
        <v>38.507</v>
      </c>
      <c s="35">
        <v>0</v>
      </c>
      <c s="36">
        <f>ROUND(ROUND(H34,2)*ROUND(G34,3),2)</f>
      </c>
      <c r="O34">
        <f>(I34*21)/100</f>
      </c>
      <c t="s">
        <v>27</v>
      </c>
    </row>
    <row r="35" spans="1:5" ht="12.75">
      <c r="A35" s="37" t="s">
        <v>55</v>
      </c>
      <c r="E35" s="38" t="s">
        <v>346</v>
      </c>
    </row>
    <row r="36" spans="1:5" ht="12.75">
      <c r="A36" s="39" t="s">
        <v>56</v>
      </c>
      <c r="E36" s="40" t="s">
        <v>13287</v>
      </c>
    </row>
    <row r="37" spans="1:5" ht="89.25">
      <c r="A37" t="s">
        <v>57</v>
      </c>
      <c r="E37" s="38" t="s">
        <v>347</v>
      </c>
    </row>
    <row r="38" spans="1:16" ht="38.25">
      <c r="A38" s="26" t="s">
        <v>50</v>
      </c>
      <c s="31" t="s">
        <v>78</v>
      </c>
      <c s="31" t="s">
        <v>12616</v>
      </c>
      <c s="26" t="s">
        <v>12617</v>
      </c>
      <c s="32" t="s">
        <v>13288</v>
      </c>
      <c s="33" t="s">
        <v>345</v>
      </c>
      <c s="34">
        <v>1.764</v>
      </c>
      <c s="35">
        <v>0</v>
      </c>
      <c s="36">
        <f>ROUND(ROUND(H38,2)*ROUND(G38,3),2)</f>
      </c>
      <c r="O38">
        <f>(I38*21)/100</f>
      </c>
      <c t="s">
        <v>27</v>
      </c>
    </row>
    <row r="39" spans="1:5" ht="12.75">
      <c r="A39" s="37" t="s">
        <v>55</v>
      </c>
      <c r="E39" s="38" t="s">
        <v>346</v>
      </c>
    </row>
    <row r="40" spans="1:5" ht="12.75">
      <c r="A40" s="39" t="s">
        <v>56</v>
      </c>
      <c r="E40" s="40" t="s">
        <v>13289</v>
      </c>
    </row>
    <row r="41" spans="1:5" ht="89.25">
      <c r="A41" t="s">
        <v>57</v>
      </c>
      <c r="E41" s="38" t="s">
        <v>347</v>
      </c>
    </row>
    <row r="42" spans="1:16" ht="38.25">
      <c r="A42" s="26" t="s">
        <v>50</v>
      </c>
      <c s="31" t="s">
        <v>44</v>
      </c>
      <c s="31" t="s">
        <v>3551</v>
      </c>
      <c s="26" t="s">
        <v>3552</v>
      </c>
      <c s="32" t="s">
        <v>13290</v>
      </c>
      <c s="33" t="s">
        <v>345</v>
      </c>
      <c s="34">
        <v>6.051</v>
      </c>
      <c s="35">
        <v>0</v>
      </c>
      <c s="36">
        <f>ROUND(ROUND(H42,2)*ROUND(G42,3),2)</f>
      </c>
      <c r="O42">
        <f>(I42*21)/100</f>
      </c>
      <c t="s">
        <v>27</v>
      </c>
    </row>
    <row r="43" spans="1:5" ht="12.75">
      <c r="A43" s="37" t="s">
        <v>55</v>
      </c>
      <c r="E43" s="38" t="s">
        <v>346</v>
      </c>
    </row>
    <row r="44" spans="1:5" ht="12.75">
      <c r="A44" s="39" t="s">
        <v>56</v>
      </c>
      <c r="E44" s="40" t="s">
        <v>13291</v>
      </c>
    </row>
    <row r="45" spans="1:5" ht="89.25">
      <c r="A45" t="s">
        <v>57</v>
      </c>
      <c r="E45" s="38" t="s">
        <v>347</v>
      </c>
    </row>
    <row r="46" spans="1:16" ht="38.25">
      <c r="A46" s="26" t="s">
        <v>50</v>
      </c>
      <c s="31" t="s">
        <v>46</v>
      </c>
      <c s="31" t="s">
        <v>342</v>
      </c>
      <c s="26" t="s">
        <v>343</v>
      </c>
      <c s="32" t="s">
        <v>13292</v>
      </c>
      <c s="33" t="s">
        <v>345</v>
      </c>
      <c s="34">
        <v>6.69</v>
      </c>
      <c s="35">
        <v>0</v>
      </c>
      <c s="36">
        <f>ROUND(ROUND(H46,2)*ROUND(G46,3),2)</f>
      </c>
      <c r="O46">
        <f>(I46*21)/100</f>
      </c>
      <c t="s">
        <v>27</v>
      </c>
    </row>
    <row r="47" spans="1:5" ht="12.75">
      <c r="A47" s="37" t="s">
        <v>55</v>
      </c>
      <c r="E47" s="38" t="s">
        <v>346</v>
      </c>
    </row>
    <row r="48" spans="1:5" ht="12.75">
      <c r="A48" s="39" t="s">
        <v>56</v>
      </c>
      <c r="E48" s="40" t="s">
        <v>13293</v>
      </c>
    </row>
    <row r="49" spans="1:5" ht="89.25">
      <c r="A49" t="s">
        <v>57</v>
      </c>
      <c r="E49" s="38" t="s">
        <v>347</v>
      </c>
    </row>
    <row r="50" spans="1:16" ht="38.25">
      <c r="A50" s="26" t="s">
        <v>50</v>
      </c>
      <c s="31" t="s">
        <v>89</v>
      </c>
      <c s="31" t="s">
        <v>2680</v>
      </c>
      <c s="26" t="s">
        <v>2681</v>
      </c>
      <c s="32" t="s">
        <v>13294</v>
      </c>
      <c s="33" t="s">
        <v>345</v>
      </c>
      <c s="34">
        <v>4.383</v>
      </c>
      <c s="35">
        <v>0</v>
      </c>
      <c s="36">
        <f>ROUND(ROUND(H50,2)*ROUND(G50,3),2)</f>
      </c>
      <c r="O50">
        <f>(I50*21)/100</f>
      </c>
      <c t="s">
        <v>27</v>
      </c>
    </row>
    <row r="51" spans="1:5" ht="12.75">
      <c r="A51" s="37" t="s">
        <v>55</v>
      </c>
      <c r="E51" s="38" t="s">
        <v>346</v>
      </c>
    </row>
    <row r="52" spans="1:5" ht="12.75">
      <c r="A52" s="39" t="s">
        <v>56</v>
      </c>
      <c r="E52" s="40" t="s">
        <v>13295</v>
      </c>
    </row>
    <row r="53" spans="1:5" ht="89.25">
      <c r="A53" t="s">
        <v>57</v>
      </c>
      <c r="E53" s="38" t="s">
        <v>347</v>
      </c>
    </row>
    <row r="54" spans="1:16" ht="38.25">
      <c r="A54" s="26" t="s">
        <v>50</v>
      </c>
      <c s="31" t="s">
        <v>93</v>
      </c>
      <c s="31" t="s">
        <v>12861</v>
      </c>
      <c s="26" t="s">
        <v>12862</v>
      </c>
      <c s="32" t="s">
        <v>13296</v>
      </c>
      <c s="33" t="s">
        <v>345</v>
      </c>
      <c s="34">
        <v>291.981</v>
      </c>
      <c s="35">
        <v>0</v>
      </c>
      <c s="36">
        <f>ROUND(ROUND(H54,2)*ROUND(G54,3),2)</f>
      </c>
      <c r="O54">
        <f>(I54*21)/100</f>
      </c>
      <c t="s">
        <v>27</v>
      </c>
    </row>
    <row r="55" spans="1:5" ht="12.75">
      <c r="A55" s="37" t="s">
        <v>55</v>
      </c>
      <c r="E55" s="38" t="s">
        <v>346</v>
      </c>
    </row>
    <row r="56" spans="1:5" ht="12.75">
      <c r="A56" s="39" t="s">
        <v>56</v>
      </c>
      <c r="E56" s="40" t="s">
        <v>13297</v>
      </c>
    </row>
    <row r="57" spans="1:5" ht="89.25">
      <c r="A57" t="s">
        <v>57</v>
      </c>
      <c r="E57" s="38" t="s">
        <v>347</v>
      </c>
    </row>
    <row r="58" spans="1:16" ht="25.5">
      <c r="A58" s="26" t="s">
        <v>50</v>
      </c>
      <c s="31" t="s">
        <v>97</v>
      </c>
      <c s="31" t="s">
        <v>4620</v>
      </c>
      <c s="26" t="s">
        <v>2681</v>
      </c>
      <c s="32" t="s">
        <v>13298</v>
      </c>
      <c s="33" t="s">
        <v>345</v>
      </c>
      <c s="34">
        <v>2748.845</v>
      </c>
      <c s="35">
        <v>0</v>
      </c>
      <c s="36">
        <f>ROUND(ROUND(H58,2)*ROUND(G58,3),2)</f>
      </c>
      <c r="O58">
        <f>(I58*21)/100</f>
      </c>
      <c t="s">
        <v>27</v>
      </c>
    </row>
    <row r="59" spans="1:5" ht="12.75">
      <c r="A59" s="37" t="s">
        <v>55</v>
      </c>
      <c r="E59" s="38" t="s">
        <v>346</v>
      </c>
    </row>
    <row r="60" spans="1:5" ht="12.75">
      <c r="A60" s="39" t="s">
        <v>56</v>
      </c>
      <c r="E60" s="40" t="s">
        <v>13299</v>
      </c>
    </row>
    <row r="61" spans="1:5" ht="89.25">
      <c r="A61" t="s">
        <v>57</v>
      </c>
      <c r="E61" s="38" t="s">
        <v>347</v>
      </c>
    </row>
    <row r="62" spans="1:16" ht="38.25">
      <c r="A62" s="26" t="s">
        <v>50</v>
      </c>
      <c s="31" t="s">
        <v>100</v>
      </c>
      <c s="31" t="s">
        <v>2603</v>
      </c>
      <c s="26" t="s">
        <v>2604</v>
      </c>
      <c s="32" t="s">
        <v>13300</v>
      </c>
      <c s="33" t="s">
        <v>345</v>
      </c>
      <c s="34">
        <v>0.2</v>
      </c>
      <c s="35">
        <v>0</v>
      </c>
      <c s="36">
        <f>ROUND(ROUND(H62,2)*ROUND(G62,3),2)</f>
      </c>
      <c r="O62">
        <f>(I62*21)/100</f>
      </c>
      <c t="s">
        <v>27</v>
      </c>
    </row>
    <row r="63" spans="1:5" ht="12.75">
      <c r="A63" s="37" t="s">
        <v>55</v>
      </c>
      <c r="E63" s="38" t="s">
        <v>346</v>
      </c>
    </row>
    <row r="64" spans="1:5" ht="12.75">
      <c r="A64" s="39" t="s">
        <v>56</v>
      </c>
      <c r="E64" s="40" t="s">
        <v>52</v>
      </c>
    </row>
    <row r="65" spans="1:5" ht="89.25">
      <c r="A65" t="s">
        <v>57</v>
      </c>
      <c r="E65" s="38" t="s">
        <v>347</v>
      </c>
    </row>
    <row r="66" spans="1:16" ht="25.5">
      <c r="A66" s="26" t="s">
        <v>50</v>
      </c>
      <c s="31" t="s">
        <v>103</v>
      </c>
      <c s="31" t="s">
        <v>454</v>
      </c>
      <c s="26" t="s">
        <v>455</v>
      </c>
      <c s="32" t="s">
        <v>13301</v>
      </c>
      <c s="33" t="s">
        <v>345</v>
      </c>
      <c s="34">
        <v>22.993</v>
      </c>
      <c s="35">
        <v>0</v>
      </c>
      <c s="36">
        <f>ROUND(ROUND(H66,2)*ROUND(G66,3),2)</f>
      </c>
      <c r="O66">
        <f>(I66*21)/100</f>
      </c>
      <c t="s">
        <v>27</v>
      </c>
    </row>
    <row r="67" spans="1:5" ht="12.75">
      <c r="A67" s="37" t="s">
        <v>55</v>
      </c>
      <c r="E67" s="38" t="s">
        <v>346</v>
      </c>
    </row>
    <row r="68" spans="1:5" ht="12.75">
      <c r="A68" s="39" t="s">
        <v>56</v>
      </c>
      <c r="E68" s="40" t="s">
        <v>13302</v>
      </c>
    </row>
    <row r="69" spans="1:5" ht="89.25">
      <c r="A69" t="s">
        <v>57</v>
      </c>
      <c r="E69" s="38" t="s">
        <v>347</v>
      </c>
    </row>
    <row r="70" spans="1:16" ht="25.5">
      <c r="A70" s="26" t="s">
        <v>50</v>
      </c>
      <c s="31" t="s">
        <v>106</v>
      </c>
      <c s="31" t="s">
        <v>4624</v>
      </c>
      <c s="26" t="s">
        <v>4625</v>
      </c>
      <c s="32" t="s">
        <v>13303</v>
      </c>
      <c s="33" t="s">
        <v>345</v>
      </c>
      <c s="34">
        <v>568.399</v>
      </c>
      <c s="35">
        <v>0</v>
      </c>
      <c s="36">
        <f>ROUND(ROUND(H70,2)*ROUND(G70,3),2)</f>
      </c>
      <c r="O70">
        <f>(I70*21)/100</f>
      </c>
      <c t="s">
        <v>27</v>
      </c>
    </row>
    <row r="71" spans="1:5" ht="12.75">
      <c r="A71" s="37" t="s">
        <v>55</v>
      </c>
      <c r="E71" s="38" t="s">
        <v>346</v>
      </c>
    </row>
    <row r="72" spans="1:5" ht="12.75">
      <c r="A72" s="39" t="s">
        <v>56</v>
      </c>
      <c r="E72" s="40" t="s">
        <v>13304</v>
      </c>
    </row>
    <row r="73" spans="1:5" ht="89.25">
      <c r="A73" t="s">
        <v>57</v>
      </c>
      <c r="E73" s="38" t="s">
        <v>347</v>
      </c>
    </row>
    <row r="74" spans="1:16" ht="25.5">
      <c r="A74" s="26" t="s">
        <v>50</v>
      </c>
      <c s="31" t="s">
        <v>109</v>
      </c>
      <c s="31" t="s">
        <v>2340</v>
      </c>
      <c s="26" t="s">
        <v>2341</v>
      </c>
      <c s="32" t="s">
        <v>13305</v>
      </c>
      <c s="33" t="s">
        <v>345</v>
      </c>
      <c s="34">
        <v>0.04</v>
      </c>
      <c s="35">
        <v>0</v>
      </c>
      <c s="36">
        <f>ROUND(ROUND(H74,2)*ROUND(G74,3),2)</f>
      </c>
      <c r="O74">
        <f>(I74*21)/100</f>
      </c>
      <c t="s">
        <v>27</v>
      </c>
    </row>
    <row r="75" spans="1:5" ht="12.75">
      <c r="A75" s="37" t="s">
        <v>55</v>
      </c>
      <c r="E75" s="38" t="s">
        <v>346</v>
      </c>
    </row>
    <row r="76" spans="1:5" ht="12.75">
      <c r="A76" s="39" t="s">
        <v>56</v>
      </c>
      <c r="E76" s="40" t="s">
        <v>13306</v>
      </c>
    </row>
    <row r="77" spans="1:5" ht="89.25">
      <c r="A77" t="s">
        <v>57</v>
      </c>
      <c r="E77" s="38" t="s">
        <v>347</v>
      </c>
    </row>
    <row r="78" spans="1:16" ht="25.5">
      <c r="A78" s="26" t="s">
        <v>50</v>
      </c>
      <c s="31" t="s">
        <v>113</v>
      </c>
      <c s="31" t="s">
        <v>349</v>
      </c>
      <c s="26" t="s">
        <v>350</v>
      </c>
      <c s="32" t="s">
        <v>13307</v>
      </c>
      <c s="33" t="s">
        <v>345</v>
      </c>
      <c s="34">
        <v>0.03</v>
      </c>
      <c s="35">
        <v>0</v>
      </c>
      <c s="36">
        <f>ROUND(ROUND(H78,2)*ROUND(G78,3),2)</f>
      </c>
      <c r="O78">
        <f>(I78*21)/100</f>
      </c>
      <c t="s">
        <v>27</v>
      </c>
    </row>
    <row r="79" spans="1:5" ht="12.75">
      <c r="A79" s="37" t="s">
        <v>55</v>
      </c>
      <c r="E79" s="38" t="s">
        <v>346</v>
      </c>
    </row>
    <row r="80" spans="1:5" ht="12.75">
      <c r="A80" s="39" t="s">
        <v>56</v>
      </c>
      <c r="E80" s="40" t="s">
        <v>52</v>
      </c>
    </row>
    <row r="81" spans="1:5" ht="89.25">
      <c r="A81" t="s">
        <v>57</v>
      </c>
      <c r="E81" s="38" t="s">
        <v>347</v>
      </c>
    </row>
    <row r="82" spans="1:16" ht="25.5">
      <c r="A82" s="26" t="s">
        <v>50</v>
      </c>
      <c s="31" t="s">
        <v>117</v>
      </c>
      <c s="31" t="s">
        <v>457</v>
      </c>
      <c s="26" t="s">
        <v>458</v>
      </c>
      <c s="32" t="s">
        <v>13308</v>
      </c>
      <c s="33" t="s">
        <v>345</v>
      </c>
      <c s="34">
        <v>4.068</v>
      </c>
      <c s="35">
        <v>0</v>
      </c>
      <c s="36">
        <f>ROUND(ROUND(H82,2)*ROUND(G82,3),2)</f>
      </c>
      <c r="O82">
        <f>(I82*21)/100</f>
      </c>
      <c t="s">
        <v>27</v>
      </c>
    </row>
    <row r="83" spans="1:5" ht="12.75">
      <c r="A83" s="37" t="s">
        <v>55</v>
      </c>
      <c r="E83" s="38" t="s">
        <v>346</v>
      </c>
    </row>
    <row r="84" spans="1:5" ht="12.75">
      <c r="A84" s="39" t="s">
        <v>56</v>
      </c>
      <c r="E84" s="40" t="s">
        <v>13309</v>
      </c>
    </row>
    <row r="85" spans="1:5" ht="89.25">
      <c r="A85" t="s">
        <v>57</v>
      </c>
      <c r="E85" s="38" t="s">
        <v>347</v>
      </c>
    </row>
    <row r="86" spans="1:16" ht="38.25">
      <c r="A86" s="26" t="s">
        <v>50</v>
      </c>
      <c s="31" t="s">
        <v>121</v>
      </c>
      <c s="31" t="s">
        <v>12866</v>
      </c>
      <c s="26" t="s">
        <v>12867</v>
      </c>
      <c s="32" t="s">
        <v>13310</v>
      </c>
      <c s="33" t="s">
        <v>345</v>
      </c>
      <c s="34">
        <v>291.562</v>
      </c>
      <c s="35">
        <v>0</v>
      </c>
      <c s="36">
        <f>ROUND(ROUND(H86,2)*ROUND(G86,3),2)</f>
      </c>
      <c r="O86">
        <f>(I86*21)/100</f>
      </c>
      <c t="s">
        <v>27</v>
      </c>
    </row>
    <row r="87" spans="1:5" ht="12.75">
      <c r="A87" s="37" t="s">
        <v>55</v>
      </c>
      <c r="E87" s="38" t="s">
        <v>346</v>
      </c>
    </row>
    <row r="88" spans="1:5" ht="12.75">
      <c r="A88" s="39" t="s">
        <v>56</v>
      </c>
      <c r="E88" s="40" t="s">
        <v>13311</v>
      </c>
    </row>
    <row r="89" spans="1:5" ht="89.25">
      <c r="A89" t="s">
        <v>57</v>
      </c>
      <c r="E89" s="38" t="s">
        <v>347</v>
      </c>
    </row>
    <row r="90" spans="1:16" ht="25.5">
      <c r="A90" s="26" t="s">
        <v>50</v>
      </c>
      <c s="31" t="s">
        <v>125</v>
      </c>
      <c s="31" t="s">
        <v>1797</v>
      </c>
      <c s="26" t="s">
        <v>1798</v>
      </c>
      <c s="32" t="s">
        <v>13312</v>
      </c>
      <c s="33" t="s">
        <v>345</v>
      </c>
      <c s="34">
        <v>13.886</v>
      </c>
      <c s="35">
        <v>0</v>
      </c>
      <c s="36">
        <f>ROUND(ROUND(H90,2)*ROUND(G90,3),2)</f>
      </c>
      <c r="O90">
        <f>(I90*21)/100</f>
      </c>
      <c t="s">
        <v>27</v>
      </c>
    </row>
    <row r="91" spans="1:5" ht="12.75">
      <c r="A91" s="37" t="s">
        <v>55</v>
      </c>
      <c r="E91" s="38" t="s">
        <v>346</v>
      </c>
    </row>
    <row r="92" spans="1:5" ht="12.75">
      <c r="A92" s="39" t="s">
        <v>56</v>
      </c>
      <c r="E92" s="40" t="s">
        <v>13313</v>
      </c>
    </row>
    <row r="93" spans="1:5" ht="89.25">
      <c r="A93" t="s">
        <v>57</v>
      </c>
      <c r="E93" s="38" t="s">
        <v>347</v>
      </c>
    </row>
    <row r="94" spans="1:16" ht="25.5">
      <c r="A94" s="26" t="s">
        <v>50</v>
      </c>
      <c s="31" t="s">
        <v>129</v>
      </c>
      <c s="31" t="s">
        <v>10072</v>
      </c>
      <c s="26" t="s">
        <v>10073</v>
      </c>
      <c s="32" t="s">
        <v>13314</v>
      </c>
      <c s="33" t="s">
        <v>345</v>
      </c>
      <c s="34">
        <v>1</v>
      </c>
      <c s="35">
        <v>0</v>
      </c>
      <c s="36">
        <f>ROUND(ROUND(H94,2)*ROUND(G94,3),2)</f>
      </c>
      <c r="O94">
        <f>(I94*21)/100</f>
      </c>
      <c t="s">
        <v>27</v>
      </c>
    </row>
    <row r="95" spans="1:5" ht="12.75">
      <c r="A95" s="37" t="s">
        <v>55</v>
      </c>
      <c r="E95" s="38" t="s">
        <v>346</v>
      </c>
    </row>
    <row r="96" spans="1:5" ht="12.75">
      <c r="A96" s="39" t="s">
        <v>56</v>
      </c>
      <c r="E96" s="40" t="s">
        <v>52</v>
      </c>
    </row>
    <row r="97" spans="1:5" ht="89.25">
      <c r="A97" t="s">
        <v>57</v>
      </c>
      <c r="E97" s="38" t="s">
        <v>347</v>
      </c>
    </row>
    <row r="98" spans="1:16" ht="25.5">
      <c r="A98" s="26" t="s">
        <v>50</v>
      </c>
      <c s="31" t="s">
        <v>133</v>
      </c>
      <c s="31" t="s">
        <v>10075</v>
      </c>
      <c s="26" t="s">
        <v>10076</v>
      </c>
      <c s="32" t="s">
        <v>13315</v>
      </c>
      <c s="33" t="s">
        <v>345</v>
      </c>
      <c s="34">
        <v>1</v>
      </c>
      <c s="35">
        <v>0</v>
      </c>
      <c s="36">
        <f>ROUND(ROUND(H98,2)*ROUND(G98,3),2)</f>
      </c>
      <c r="O98">
        <f>(I98*21)/100</f>
      </c>
      <c t="s">
        <v>27</v>
      </c>
    </row>
    <row r="99" spans="1:5" ht="12.75">
      <c r="A99" s="37" t="s">
        <v>55</v>
      </c>
      <c r="E99" s="38" t="s">
        <v>346</v>
      </c>
    </row>
    <row r="100" spans="1:5" ht="12.75">
      <c r="A100" s="39" t="s">
        <v>56</v>
      </c>
      <c r="E100" s="40" t="s">
        <v>52</v>
      </c>
    </row>
    <row r="101" spans="1:5" ht="89.25">
      <c r="A101" t="s">
        <v>57</v>
      </c>
      <c r="E101" s="38" t="s">
        <v>347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13318</v>
      </c>
      <c s="44">
        <f>0+I9</f>
      </c>
      <c r="O3" t="s">
        <v>23</v>
      </c>
      <c t="s">
        <v>27</v>
      </c>
    </row>
    <row r="4" spans="1:16" ht="15" customHeight="1">
      <c r="A4" t="s">
        <v>17</v>
      </c>
      <c s="12" t="s">
        <v>18</v>
      </c>
      <c s="13" t="s">
        <v>13316</v>
      </c>
      <c s="1"/>
      <c s="14" t="s">
        <v>13317</v>
      </c>
      <c s="1"/>
      <c s="1"/>
      <c s="11"/>
      <c s="11"/>
      <c r="O4" t="s">
        <v>24</v>
      </c>
      <c t="s">
        <v>27</v>
      </c>
    </row>
    <row r="5" spans="1:16" ht="12.75" customHeight="1">
      <c r="A5" t="s">
        <v>21</v>
      </c>
      <c s="16" t="s">
        <v>22</v>
      </c>
      <c s="17" t="s">
        <v>13318</v>
      </c>
      <c s="6"/>
      <c s="18" t="s">
        <v>13317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2543</v>
      </c>
      <c s="27"/>
      <c s="27"/>
      <c s="27"/>
      <c s="30">
        <f>0+Q9</f>
      </c>
      <c r="O9">
        <f>0+R9</f>
      </c>
      <c r="Q9">
        <f>0+I10+I14+I18+I22+I26+I30+I34+I38+I42+I46+I50+I54+I58+I62+I66+I70</f>
      </c>
      <c>
        <f>0+O10+O14+O18+O22+O26+O30+O34+O38+O42+O46+O50+O54+O58+O62+O66+O70</f>
      </c>
    </row>
    <row r="10" spans="1:16" ht="12.75">
      <c r="A10" s="26" t="s">
        <v>50</v>
      </c>
      <c s="31" t="s">
        <v>33</v>
      </c>
      <c s="31" t="s">
        <v>13320</v>
      </c>
      <c s="26" t="s">
        <v>52</v>
      </c>
      <c s="32" t="s">
        <v>13321</v>
      </c>
      <c s="33" t="s">
        <v>845</v>
      </c>
      <c s="34">
        <v>1</v>
      </c>
      <c s="35">
        <v>0</v>
      </c>
      <c s="36">
        <f>ROUND(ROUND(H10,2)*ROUND(G10,3),2)</f>
      </c>
      <c r="O10">
        <f>(I10*21)/100</f>
      </c>
      <c t="s">
        <v>27</v>
      </c>
    </row>
    <row r="11" spans="1:5" ht="12.75">
      <c r="A11" s="37" t="s">
        <v>55</v>
      </c>
      <c r="E11" s="38" t="s">
        <v>13321</v>
      </c>
    </row>
    <row r="12" spans="1:5" ht="51">
      <c r="A12" s="39" t="s">
        <v>56</v>
      </c>
      <c r="E12" s="45" t="s">
        <v>13322</v>
      </c>
    </row>
    <row r="13" spans="1:5" ht="153">
      <c r="A13" t="s">
        <v>57</v>
      </c>
      <c r="E13" s="38" t="s">
        <v>13323</v>
      </c>
    </row>
    <row r="14" spans="1:16" ht="12.75">
      <c r="A14" s="26" t="s">
        <v>50</v>
      </c>
      <c s="31" t="s">
        <v>27</v>
      </c>
      <c s="31" t="s">
        <v>13324</v>
      </c>
      <c s="26" t="s">
        <v>52</v>
      </c>
      <c s="32" t="s">
        <v>13325</v>
      </c>
      <c s="33" t="s">
        <v>845</v>
      </c>
      <c s="34">
        <v>1</v>
      </c>
      <c s="35">
        <v>0</v>
      </c>
      <c s="36">
        <f>ROUND(ROUND(H14,2)*ROUND(G14,3),2)</f>
      </c>
      <c r="O14">
        <f>(I14*21)/100</f>
      </c>
      <c t="s">
        <v>27</v>
      </c>
    </row>
    <row r="15" spans="1:5" ht="12.75">
      <c r="A15" s="37" t="s">
        <v>55</v>
      </c>
      <c r="E15" s="38" t="s">
        <v>13325</v>
      </c>
    </row>
    <row r="16" spans="1:5" ht="51">
      <c r="A16" s="39" t="s">
        <v>56</v>
      </c>
      <c r="E16" s="45" t="s">
        <v>13326</v>
      </c>
    </row>
    <row r="17" spans="1:5" ht="127.5">
      <c r="A17" t="s">
        <v>57</v>
      </c>
      <c r="E17" s="38" t="s">
        <v>13327</v>
      </c>
    </row>
    <row r="18" spans="1:16" ht="12.75">
      <c r="A18" s="26" t="s">
        <v>50</v>
      </c>
      <c s="31" t="s">
        <v>26</v>
      </c>
      <c s="31" t="s">
        <v>13328</v>
      </c>
      <c s="26" t="s">
        <v>52</v>
      </c>
      <c s="32" t="s">
        <v>13329</v>
      </c>
      <c s="33" t="s">
        <v>845</v>
      </c>
      <c s="34">
        <v>1</v>
      </c>
      <c s="35">
        <v>0</v>
      </c>
      <c s="36">
        <f>ROUND(ROUND(H18,2)*ROUND(G18,3),2)</f>
      </c>
      <c r="O18">
        <f>(I18*21)/100</f>
      </c>
      <c t="s">
        <v>27</v>
      </c>
    </row>
    <row r="19" spans="1:5" ht="12.75">
      <c r="A19" s="37" t="s">
        <v>55</v>
      </c>
      <c r="E19" s="38" t="s">
        <v>13329</v>
      </c>
    </row>
    <row r="20" spans="1:5" ht="51">
      <c r="A20" s="39" t="s">
        <v>56</v>
      </c>
      <c r="E20" s="45" t="s">
        <v>13330</v>
      </c>
    </row>
    <row r="21" spans="1:5" ht="114.75">
      <c r="A21" t="s">
        <v>57</v>
      </c>
      <c r="E21" s="38" t="s">
        <v>13331</v>
      </c>
    </row>
    <row r="22" spans="1:16" ht="12.75">
      <c r="A22" s="26" t="s">
        <v>50</v>
      </c>
      <c s="31" t="s">
        <v>37</v>
      </c>
      <c s="31" t="s">
        <v>13332</v>
      </c>
      <c s="26" t="s">
        <v>52</v>
      </c>
      <c s="32" t="s">
        <v>13333</v>
      </c>
      <c s="33" t="s">
        <v>845</v>
      </c>
      <c s="34">
        <v>1</v>
      </c>
      <c s="35">
        <v>0</v>
      </c>
      <c s="36">
        <f>ROUND(ROUND(H22,2)*ROUND(G22,3),2)</f>
      </c>
      <c r="O22">
        <f>(I22*21)/100</f>
      </c>
      <c t="s">
        <v>27</v>
      </c>
    </row>
    <row r="23" spans="1:5" ht="12.75">
      <c r="A23" s="37" t="s">
        <v>55</v>
      </c>
      <c r="E23" s="38" t="s">
        <v>13333</v>
      </c>
    </row>
    <row r="24" spans="1:5" ht="51">
      <c r="A24" s="39" t="s">
        <v>56</v>
      </c>
      <c r="E24" s="45" t="s">
        <v>13334</v>
      </c>
    </row>
    <row r="25" spans="1:5" ht="114.75">
      <c r="A25" t="s">
        <v>57</v>
      </c>
      <c r="E25" s="38" t="s">
        <v>13335</v>
      </c>
    </row>
    <row r="26" spans="1:16" ht="12.75">
      <c r="A26" s="26" t="s">
        <v>50</v>
      </c>
      <c s="31" t="s">
        <v>39</v>
      </c>
      <c s="31" t="s">
        <v>13336</v>
      </c>
      <c s="26" t="s">
        <v>52</v>
      </c>
      <c s="32" t="s">
        <v>13337</v>
      </c>
      <c s="33" t="s">
        <v>845</v>
      </c>
      <c s="34">
        <v>1</v>
      </c>
      <c s="35">
        <v>0</v>
      </c>
      <c s="36">
        <f>ROUND(ROUND(H26,2)*ROUND(G26,3),2)</f>
      </c>
      <c r="O26">
        <f>(I26*21)/100</f>
      </c>
      <c t="s">
        <v>27</v>
      </c>
    </row>
    <row r="27" spans="1:5" ht="12.75">
      <c r="A27" s="37" t="s">
        <v>55</v>
      </c>
      <c r="E27" s="38" t="s">
        <v>13337</v>
      </c>
    </row>
    <row r="28" spans="1:5" ht="63.75">
      <c r="A28" s="39" t="s">
        <v>56</v>
      </c>
      <c r="E28" s="45" t="s">
        <v>13338</v>
      </c>
    </row>
    <row r="29" spans="1:5" ht="114.75">
      <c r="A29" t="s">
        <v>57</v>
      </c>
      <c r="E29" s="38" t="s">
        <v>13339</v>
      </c>
    </row>
    <row r="30" spans="1:16" ht="12.75">
      <c r="A30" s="26" t="s">
        <v>50</v>
      </c>
      <c s="31" t="s">
        <v>41</v>
      </c>
      <c s="31" t="s">
        <v>13340</v>
      </c>
      <c s="26" t="s">
        <v>52</v>
      </c>
      <c s="32" t="s">
        <v>13341</v>
      </c>
      <c s="33" t="s">
        <v>845</v>
      </c>
      <c s="34">
        <v>1</v>
      </c>
      <c s="35">
        <v>0</v>
      </c>
      <c s="36">
        <f>ROUND(ROUND(H30,2)*ROUND(G30,3),2)</f>
      </c>
      <c r="O30">
        <f>(I30*21)/100</f>
      </c>
      <c t="s">
        <v>27</v>
      </c>
    </row>
    <row r="31" spans="1:5" ht="12.75">
      <c r="A31" s="37" t="s">
        <v>55</v>
      </c>
      <c r="E31" s="38" t="s">
        <v>13341</v>
      </c>
    </row>
    <row r="32" spans="1:5" ht="63.75">
      <c r="A32" s="39" t="s">
        <v>56</v>
      </c>
      <c r="E32" s="45" t="s">
        <v>13342</v>
      </c>
    </row>
    <row r="33" spans="1:5" ht="102">
      <c r="A33" t="s">
        <v>57</v>
      </c>
      <c r="E33" s="38" t="s">
        <v>13343</v>
      </c>
    </row>
    <row r="34" spans="1:16" ht="12.75">
      <c r="A34" s="26" t="s">
        <v>50</v>
      </c>
      <c s="31" t="s">
        <v>73</v>
      </c>
      <c s="31" t="s">
        <v>13344</v>
      </c>
      <c s="26" t="s">
        <v>52</v>
      </c>
      <c s="32" t="s">
        <v>13345</v>
      </c>
      <c s="33" t="s">
        <v>845</v>
      </c>
      <c s="34">
        <v>1</v>
      </c>
      <c s="35">
        <v>0</v>
      </c>
      <c s="36">
        <f>ROUND(ROUND(H34,2)*ROUND(G34,3),2)</f>
      </c>
      <c r="O34">
        <f>(I34*21)/100</f>
      </c>
      <c t="s">
        <v>27</v>
      </c>
    </row>
    <row r="35" spans="1:5" ht="12.75">
      <c r="A35" s="37" t="s">
        <v>55</v>
      </c>
      <c r="E35" s="38" t="s">
        <v>13345</v>
      </c>
    </row>
    <row r="36" spans="1:5" ht="38.25">
      <c r="A36" s="39" t="s">
        <v>56</v>
      </c>
      <c r="E36" s="45" t="s">
        <v>13346</v>
      </c>
    </row>
    <row r="37" spans="1:5" ht="76.5">
      <c r="A37" t="s">
        <v>57</v>
      </c>
      <c r="E37" s="38" t="s">
        <v>13347</v>
      </c>
    </row>
    <row r="38" spans="1:16" ht="12.75">
      <c r="A38" s="26" t="s">
        <v>50</v>
      </c>
      <c s="31" t="s">
        <v>78</v>
      </c>
      <c s="31" t="s">
        <v>13348</v>
      </c>
      <c s="26" t="s">
        <v>52</v>
      </c>
      <c s="32" t="s">
        <v>13349</v>
      </c>
      <c s="33" t="s">
        <v>845</v>
      </c>
      <c s="34">
        <v>1</v>
      </c>
      <c s="35">
        <v>0</v>
      </c>
      <c s="36">
        <f>ROUND(ROUND(H38,2)*ROUND(G38,3),2)</f>
      </c>
      <c r="O38">
        <f>(I38*21)/100</f>
      </c>
      <c t="s">
        <v>27</v>
      </c>
    </row>
    <row r="39" spans="1:5" ht="12.75">
      <c r="A39" s="37" t="s">
        <v>55</v>
      </c>
      <c r="E39" s="38" t="s">
        <v>13349</v>
      </c>
    </row>
    <row r="40" spans="1:5" ht="38.25">
      <c r="A40" s="39" t="s">
        <v>56</v>
      </c>
      <c r="E40" s="45" t="s">
        <v>13346</v>
      </c>
    </row>
    <row r="41" spans="1:5" ht="89.25">
      <c r="A41" t="s">
        <v>57</v>
      </c>
      <c r="E41" s="38" t="s">
        <v>13350</v>
      </c>
    </row>
    <row r="42" spans="1:16" ht="12.75">
      <c r="A42" s="26" t="s">
        <v>50</v>
      </c>
      <c s="31" t="s">
        <v>44</v>
      </c>
      <c s="31" t="s">
        <v>13351</v>
      </c>
      <c s="26" t="s">
        <v>52</v>
      </c>
      <c s="32" t="s">
        <v>13352</v>
      </c>
      <c s="33" t="s">
        <v>845</v>
      </c>
      <c s="34">
        <v>1</v>
      </c>
      <c s="35">
        <v>0</v>
      </c>
      <c s="36">
        <f>ROUND(ROUND(H42,2)*ROUND(G42,3),2)</f>
      </c>
      <c r="O42">
        <f>(I42*21)/100</f>
      </c>
      <c t="s">
        <v>27</v>
      </c>
    </row>
    <row r="43" spans="1:5" ht="12.75">
      <c r="A43" s="37" t="s">
        <v>55</v>
      </c>
      <c r="E43" s="38" t="s">
        <v>13352</v>
      </c>
    </row>
    <row r="44" spans="1:5" ht="38.25">
      <c r="A44" s="39" t="s">
        <v>56</v>
      </c>
      <c r="E44" s="45" t="s">
        <v>13346</v>
      </c>
    </row>
    <row r="45" spans="1:5" ht="63.75">
      <c r="A45" t="s">
        <v>57</v>
      </c>
      <c r="E45" s="38" t="s">
        <v>13353</v>
      </c>
    </row>
    <row r="46" spans="1:16" ht="12.75">
      <c r="A46" s="26" t="s">
        <v>50</v>
      </c>
      <c s="31" t="s">
        <v>46</v>
      </c>
      <c s="31" t="s">
        <v>13354</v>
      </c>
      <c s="26" t="s">
        <v>52</v>
      </c>
      <c s="32" t="s">
        <v>13355</v>
      </c>
      <c s="33" t="s">
        <v>845</v>
      </c>
      <c s="34">
        <v>1</v>
      </c>
      <c s="35">
        <v>0</v>
      </c>
      <c s="36">
        <f>ROUND(ROUND(H46,2)*ROUND(G46,3),2)</f>
      </c>
      <c r="O46">
        <f>(I46*21)/100</f>
      </c>
      <c t="s">
        <v>27</v>
      </c>
    </row>
    <row r="47" spans="1:5" ht="12.75">
      <c r="A47" s="37" t="s">
        <v>55</v>
      </c>
      <c r="E47" s="38" t="s">
        <v>13355</v>
      </c>
    </row>
    <row r="48" spans="1:5" ht="38.25">
      <c r="A48" s="39" t="s">
        <v>56</v>
      </c>
      <c r="E48" s="45" t="s">
        <v>13346</v>
      </c>
    </row>
    <row r="49" spans="1:5" ht="76.5">
      <c r="A49" t="s">
        <v>57</v>
      </c>
      <c r="E49" s="38" t="s">
        <v>13356</v>
      </c>
    </row>
    <row r="50" spans="1:16" ht="12.75">
      <c r="A50" s="26" t="s">
        <v>50</v>
      </c>
      <c s="31" t="s">
        <v>89</v>
      </c>
      <c s="31" t="s">
        <v>13357</v>
      </c>
      <c s="26" t="s">
        <v>52</v>
      </c>
      <c s="32" t="s">
        <v>13358</v>
      </c>
      <c s="33" t="s">
        <v>845</v>
      </c>
      <c s="34">
        <v>6</v>
      </c>
      <c s="35">
        <v>0</v>
      </c>
      <c s="36">
        <f>ROUND(ROUND(H50,2)*ROUND(G50,3),2)</f>
      </c>
      <c r="O50">
        <f>(I50*21)/100</f>
      </c>
      <c t="s">
        <v>27</v>
      </c>
    </row>
    <row r="51" spans="1:5" ht="12.75">
      <c r="A51" s="37" t="s">
        <v>55</v>
      </c>
      <c r="E51" s="38" t="s">
        <v>13358</v>
      </c>
    </row>
    <row r="52" spans="1:5" ht="38.25">
      <c r="A52" s="39" t="s">
        <v>56</v>
      </c>
      <c r="E52" s="45" t="s">
        <v>13359</v>
      </c>
    </row>
    <row r="53" spans="1:5" ht="140.25">
      <c r="A53" t="s">
        <v>57</v>
      </c>
      <c r="E53" s="38" t="s">
        <v>13360</v>
      </c>
    </row>
    <row r="54" spans="1:16" ht="12.75">
      <c r="A54" s="26" t="s">
        <v>50</v>
      </c>
      <c s="31" t="s">
        <v>93</v>
      </c>
      <c s="31" t="s">
        <v>13361</v>
      </c>
      <c s="26" t="s">
        <v>52</v>
      </c>
      <c s="32" t="s">
        <v>13362</v>
      </c>
      <c s="33" t="s">
        <v>845</v>
      </c>
      <c s="34">
        <v>1</v>
      </c>
      <c s="35">
        <v>0</v>
      </c>
      <c s="36">
        <f>ROUND(ROUND(H54,2)*ROUND(G54,3),2)</f>
      </c>
      <c r="O54">
        <f>(I54*21)/100</f>
      </c>
      <c t="s">
        <v>27</v>
      </c>
    </row>
    <row r="55" spans="1:5" ht="12.75">
      <c r="A55" s="37" t="s">
        <v>55</v>
      </c>
      <c r="E55" s="38" t="s">
        <v>13362</v>
      </c>
    </row>
    <row r="56" spans="1:5" ht="38.25">
      <c r="A56" s="39" t="s">
        <v>56</v>
      </c>
      <c r="E56" s="45" t="s">
        <v>13346</v>
      </c>
    </row>
    <row r="57" spans="1:5" ht="63.75">
      <c r="A57" t="s">
        <v>57</v>
      </c>
      <c r="E57" s="38" t="s">
        <v>13363</v>
      </c>
    </row>
    <row r="58" spans="1:16" ht="12.75">
      <c r="A58" s="26" t="s">
        <v>50</v>
      </c>
      <c s="31" t="s">
        <v>97</v>
      </c>
      <c s="31" t="s">
        <v>13364</v>
      </c>
      <c s="26" t="s">
        <v>52</v>
      </c>
      <c s="32" t="s">
        <v>13365</v>
      </c>
      <c s="33" t="s">
        <v>845</v>
      </c>
      <c s="34">
        <v>1</v>
      </c>
      <c s="35">
        <v>0</v>
      </c>
      <c s="36">
        <f>ROUND(ROUND(H58,2)*ROUND(G58,3),2)</f>
      </c>
      <c r="O58">
        <f>(I58*21)/100</f>
      </c>
      <c t="s">
        <v>27</v>
      </c>
    </row>
    <row r="59" spans="1:5" ht="12.75">
      <c r="A59" s="37" t="s">
        <v>55</v>
      </c>
      <c r="E59" s="38" t="s">
        <v>13365</v>
      </c>
    </row>
    <row r="60" spans="1:5" ht="63.75">
      <c r="A60" s="39" t="s">
        <v>56</v>
      </c>
      <c r="E60" s="45" t="s">
        <v>13366</v>
      </c>
    </row>
    <row r="61" spans="1:5" ht="76.5">
      <c r="A61" t="s">
        <v>57</v>
      </c>
      <c r="E61" s="38" t="s">
        <v>13367</v>
      </c>
    </row>
    <row r="62" spans="1:16" ht="12.75">
      <c r="A62" s="26" t="s">
        <v>50</v>
      </c>
      <c s="31" t="s">
        <v>100</v>
      </c>
      <c s="31" t="s">
        <v>13368</v>
      </c>
      <c s="26" t="s">
        <v>52</v>
      </c>
      <c s="32" t="s">
        <v>13369</v>
      </c>
      <c s="33" t="s">
        <v>845</v>
      </c>
      <c s="34">
        <v>1</v>
      </c>
      <c s="35">
        <v>0</v>
      </c>
      <c s="36">
        <f>ROUND(ROUND(H62,2)*ROUND(G62,3),2)</f>
      </c>
      <c r="O62">
        <f>(I62*21)/100</f>
      </c>
      <c t="s">
        <v>27</v>
      </c>
    </row>
    <row r="63" spans="1:5" ht="12.75">
      <c r="A63" s="37" t="s">
        <v>55</v>
      </c>
      <c r="E63" s="38" t="s">
        <v>13369</v>
      </c>
    </row>
    <row r="64" spans="1:5" ht="51">
      <c r="A64" s="39" t="s">
        <v>56</v>
      </c>
      <c r="E64" s="45" t="s">
        <v>13370</v>
      </c>
    </row>
    <row r="65" spans="1:5" ht="127.5">
      <c r="A65" t="s">
        <v>57</v>
      </c>
      <c r="E65" s="38" t="s">
        <v>13371</v>
      </c>
    </row>
    <row r="66" spans="1:16" ht="12.75">
      <c r="A66" s="26" t="s">
        <v>50</v>
      </c>
      <c s="31" t="s">
        <v>103</v>
      </c>
      <c s="31" t="s">
        <v>13372</v>
      </c>
      <c s="26" t="s">
        <v>52</v>
      </c>
      <c s="32" t="s">
        <v>13373</v>
      </c>
      <c s="33" t="s">
        <v>845</v>
      </c>
      <c s="34">
        <v>1</v>
      </c>
      <c s="35">
        <v>0</v>
      </c>
      <c s="36">
        <f>ROUND(ROUND(H66,2)*ROUND(G66,3),2)</f>
      </c>
      <c r="O66">
        <f>(I66*21)/100</f>
      </c>
      <c t="s">
        <v>27</v>
      </c>
    </row>
    <row r="67" spans="1:5" ht="12.75">
      <c r="A67" s="37" t="s">
        <v>55</v>
      </c>
      <c r="E67" s="38" t="s">
        <v>13373</v>
      </c>
    </row>
    <row r="68" spans="1:5" ht="51">
      <c r="A68" s="39" t="s">
        <v>56</v>
      </c>
      <c r="E68" s="45" t="s">
        <v>13374</v>
      </c>
    </row>
    <row r="69" spans="1:5" ht="76.5">
      <c r="A69" t="s">
        <v>57</v>
      </c>
      <c r="E69" s="38" t="s">
        <v>13375</v>
      </c>
    </row>
    <row r="70" spans="1:16" ht="12.75">
      <c r="A70" s="26" t="s">
        <v>50</v>
      </c>
      <c s="31" t="s">
        <v>106</v>
      </c>
      <c s="31" t="s">
        <v>13376</v>
      </c>
      <c s="26" t="s">
        <v>52</v>
      </c>
      <c s="32" t="s">
        <v>13377</v>
      </c>
      <c s="33" t="s">
        <v>845</v>
      </c>
      <c s="34">
        <v>1</v>
      </c>
      <c s="35">
        <v>0</v>
      </c>
      <c s="36">
        <f>ROUND(ROUND(H70,2)*ROUND(G70,3),2)</f>
      </c>
      <c r="O70">
        <f>(I70*21)/100</f>
      </c>
      <c t="s">
        <v>27</v>
      </c>
    </row>
    <row r="71" spans="1:5" ht="12.75">
      <c r="A71" s="37" t="s">
        <v>55</v>
      </c>
      <c r="E71" s="38" t="s">
        <v>13377</v>
      </c>
    </row>
    <row r="72" spans="1:5" ht="38.25">
      <c r="A72" s="39" t="s">
        <v>56</v>
      </c>
      <c r="E72" s="45" t="s">
        <v>13346</v>
      </c>
    </row>
    <row r="73" spans="1:5" ht="63.75">
      <c r="A73" t="s">
        <v>57</v>
      </c>
      <c r="E73" s="38" t="s">
        <v>13378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